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(tab)'!$A$1:$U$45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P33" i="14"/>
  <c r="O33" i="14"/>
  <c r="N33" i="14"/>
  <c r="K33" i="14"/>
  <c r="J33" i="14"/>
  <c r="L33" i="14" s="1"/>
  <c r="I33" i="14"/>
  <c r="H33" i="14"/>
  <c r="G33" i="14"/>
  <c r="F33" i="14"/>
  <c r="E33" i="14"/>
  <c r="D33" i="14"/>
  <c r="V32" i="14"/>
  <c r="T32" i="14"/>
  <c r="S32" i="14"/>
  <c r="R32" i="14"/>
  <c r="Q32" i="14" s="1"/>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Y88" i="39"/>
  <c r="W88" i="39"/>
  <c r="U88" i="39"/>
  <c r="X87" i="39"/>
  <c r="V87" i="39"/>
  <c r="T87" i="39"/>
  <c r="X85" i="39"/>
  <c r="V85" i="39"/>
  <c r="T85" i="39"/>
  <c r="X83" i="39"/>
  <c r="V83" i="39"/>
  <c r="T83" i="39"/>
  <c r="X78" i="39"/>
  <c r="V78" i="39"/>
  <c r="T78" i="39"/>
  <c r="Y77" i="39"/>
  <c r="W77" i="39"/>
  <c r="U77"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W75" i="39"/>
  <c r="V74" i="39"/>
  <c r="W73"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Y75" i="39"/>
  <c r="U75" i="39"/>
  <c r="X74" i="39"/>
  <c r="T74" i="39"/>
  <c r="Y73" i="39"/>
  <c r="U73"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B42" i="30"/>
  <c r="R39" i="30"/>
  <c r="N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H42" i="30"/>
  <c r="D42" i="30"/>
  <c r="T39" i="30"/>
  <c r="P39" i="30"/>
  <c r="L39" i="30"/>
  <c r="H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L22" i="30"/>
  <c r="H22" i="30"/>
  <c r="D22" i="30"/>
  <c r="T21" i="30"/>
  <c r="P21" i="30"/>
  <c r="L21" i="30"/>
  <c r="H21" i="30"/>
  <c r="D21" i="30"/>
  <c r="T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B22" i="30"/>
  <c r="R21" i="30"/>
  <c r="N21" i="30"/>
  <c r="B21" i="30"/>
  <c r="R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W14" i="2"/>
  <c r="U14" i="2"/>
  <c r="S14" i="2"/>
  <c r="X13" i="2"/>
  <c r="V13" i="2"/>
  <c r="T13" i="2"/>
  <c r="W12" i="2"/>
  <c r="U12" i="2"/>
  <c r="S12" i="2"/>
  <c r="W11" i="2"/>
  <c r="U11" i="2"/>
  <c r="S11" i="2"/>
  <c r="W9" i="2"/>
  <c r="U9" i="2"/>
  <c r="S9" i="2"/>
  <c r="W8" i="2"/>
  <c r="U8" i="2"/>
  <c r="S8" i="2"/>
  <c r="T3" i="2"/>
  <c r="X14" i="2"/>
  <c r="V14" i="2"/>
  <c r="T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2" i="18"/>
  <c r="M1221" i="18"/>
  <c r="K1221" i="18"/>
  <c r="I1221" i="18"/>
  <c r="M1220" i="18"/>
  <c r="K1220" i="18"/>
  <c r="I1220" i="18"/>
  <c r="M1219" i="18"/>
  <c r="K1219" i="18"/>
  <c r="I1219" i="18"/>
  <c r="M1218" i="18"/>
  <c r="K1218" i="18"/>
  <c r="I1218" i="18"/>
  <c r="M1217" i="18"/>
  <c r="K1217" i="18"/>
  <c r="I1217" i="18"/>
  <c r="M1216" i="18"/>
  <c r="K1216" i="18"/>
  <c r="I1216" i="18"/>
  <c r="M1215" i="18"/>
  <c r="K1215" i="18"/>
  <c r="K1214" i="18"/>
  <c r="K1213" i="18"/>
  <c r="K1212" i="18"/>
  <c r="K1210" i="18"/>
  <c r="K1209" i="18"/>
  <c r="K1208" i="18"/>
  <c r="K1207" i="18"/>
  <c r="M1228" i="18"/>
  <c r="M1227" i="18"/>
  <c r="M1226" i="18"/>
  <c r="M1225" i="18"/>
  <c r="M1224" i="18"/>
  <c r="M1223" i="18"/>
  <c r="M1222" i="18"/>
  <c r="L1221" i="18"/>
  <c r="L1220" i="18"/>
  <c r="L1219" i="18"/>
  <c r="L1218" i="18"/>
  <c r="L1217" i="18"/>
  <c r="L1216"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I1198" i="18"/>
  <c r="K1197" i="18"/>
  <c r="K1196" i="18"/>
  <c r="K1195" i="18"/>
  <c r="K1194" i="18"/>
  <c r="K1192" i="18"/>
  <c r="K1191" i="18"/>
  <c r="K1190" i="18"/>
  <c r="K1189" i="18"/>
  <c r="K1188" i="18"/>
  <c r="L1206" i="18"/>
  <c r="L1205" i="18"/>
  <c r="L1204" i="18"/>
  <c r="L1203" i="18"/>
  <c r="L1202" i="18"/>
  <c r="L1201" i="18"/>
  <c r="L1200" i="18"/>
  <c r="L1199"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8" i="18"/>
  <c r="I1188"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J1109" i="18"/>
  <c r="J1108" i="18"/>
  <c r="J1107" i="18"/>
  <c r="J1106" i="18"/>
  <c r="J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K988"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K934" i="18"/>
  <c r="K93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I989" i="18"/>
  <c r="L989" i="18"/>
  <c r="M988" i="18"/>
  <c r="I988" i="18"/>
  <c r="L988" i="18"/>
  <c r="M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K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K343" i="18"/>
  <c r="I343" i="18"/>
  <c r="M342" i="18"/>
  <c r="K342" i="18"/>
  <c r="I342" i="18"/>
  <c r="M341" i="18"/>
  <c r="K341" i="18"/>
  <c r="I341" i="18"/>
  <c r="M340" i="18"/>
  <c r="K340" i="18"/>
  <c r="I340" i="18"/>
  <c r="M339" i="18"/>
  <c r="K339" i="18"/>
  <c r="I339" i="18"/>
  <c r="M338" i="18"/>
  <c r="K338" i="18"/>
  <c r="I338" i="18"/>
  <c r="M337" i="18"/>
  <c r="K337" i="18"/>
  <c r="I337" i="18"/>
  <c r="M336" i="18"/>
  <c r="K336" i="18"/>
  <c r="I336" i="18"/>
  <c r="M335" i="18"/>
  <c r="K335" i="18"/>
  <c r="I335" i="18"/>
  <c r="M334" i="18"/>
  <c r="K334" i="18"/>
  <c r="I334" i="18"/>
  <c r="M333" i="18"/>
  <c r="K333" i="18"/>
  <c r="I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K206" i="18"/>
  <c r="K205" i="18"/>
  <c r="K204" i="18"/>
  <c r="K202" i="18"/>
  <c r="K201" i="18"/>
  <c r="K200" i="18"/>
  <c r="K199" i="18"/>
  <c r="K198" i="18"/>
  <c r="K197" i="18"/>
  <c r="K196" i="18"/>
  <c r="K195" i="18"/>
  <c r="K194" i="18"/>
  <c r="K193" i="18"/>
  <c r="K192" i="18"/>
  <c r="K191" i="18"/>
  <c r="K190" i="18"/>
  <c r="K189" i="18"/>
  <c r="K188" i="18"/>
  <c r="K187" i="18"/>
  <c r="K186" i="18"/>
  <c r="K184" i="18"/>
  <c r="K183" i="18"/>
  <c r="K182" i="18"/>
  <c r="K181" i="18"/>
  <c r="K180" i="18"/>
  <c r="K179" i="18"/>
  <c r="K178" i="18"/>
  <c r="K177" i="18"/>
  <c r="K176" i="18"/>
  <c r="K175" i="18"/>
  <c r="K174" i="18"/>
  <c r="K173" i="18"/>
  <c r="K172" i="18"/>
  <c r="K171" i="18"/>
  <c r="K170" i="18"/>
  <c r="K169" i="18"/>
  <c r="I89" i="18"/>
  <c r="M88" i="18"/>
  <c r="I88" i="18"/>
  <c r="M87" i="18"/>
  <c r="K87" i="18"/>
  <c r="I86" i="18"/>
  <c r="M85" i="18"/>
  <c r="K85" i="18"/>
  <c r="I84" i="18"/>
  <c r="M83" i="18"/>
  <c r="K83" i="18"/>
  <c r="I82" i="18"/>
  <c r="M81" i="18"/>
  <c r="K81" i="18"/>
  <c r="I80" i="18"/>
  <c r="M79" i="18"/>
  <c r="K79" i="18"/>
  <c r="I78" i="18"/>
  <c r="I76" i="18"/>
  <c r="M75" i="18"/>
  <c r="K75" i="18"/>
  <c r="I74" i="18"/>
  <c r="M73" i="18"/>
  <c r="K73" i="18"/>
  <c r="I72" i="18"/>
  <c r="M71" i="18"/>
  <c r="K71" i="18"/>
  <c r="K70" i="18"/>
  <c r="M69" i="18"/>
  <c r="K69" i="18"/>
  <c r="I68" i="18"/>
  <c r="M67" i="18"/>
  <c r="K67" i="18"/>
  <c r="K66" i="18"/>
  <c r="I65" i="18"/>
  <c r="M64" i="18"/>
  <c r="K64" i="18"/>
  <c r="I63" i="18"/>
  <c r="M62" i="18"/>
  <c r="K62" i="18"/>
  <c r="I61" i="18"/>
  <c r="M60" i="18"/>
  <c r="K60" i="18"/>
  <c r="I58" i="18"/>
  <c r="M57" i="18"/>
  <c r="K57" i="18"/>
  <c r="K56" i="18"/>
  <c r="I55" i="18"/>
  <c r="M54" i="18"/>
  <c r="K54" i="18"/>
  <c r="I53" i="18"/>
  <c r="M52" i="18"/>
  <c r="K52" i="18"/>
  <c r="I51" i="18"/>
  <c r="M50" i="18"/>
  <c r="K50" i="18"/>
  <c r="K49" i="18"/>
  <c r="M48" i="18"/>
  <c r="K48" i="18"/>
  <c r="I47" i="18"/>
  <c r="M46" i="18"/>
  <c r="K46" i="18"/>
  <c r="I45" i="18"/>
  <c r="M44" i="18"/>
  <c r="K44" i="18"/>
  <c r="K43" i="18"/>
  <c r="I42" i="18"/>
  <c r="M40" i="18"/>
  <c r="K40" i="18"/>
  <c r="I39" i="18"/>
  <c r="M38" i="18"/>
  <c r="K38" i="18"/>
  <c r="I37" i="18"/>
  <c r="M36" i="18"/>
  <c r="K36" i="18"/>
  <c r="K35" i="18"/>
  <c r="I34" i="18"/>
  <c r="M33" i="18"/>
  <c r="I33" i="18"/>
  <c r="I32" i="18"/>
  <c r="M31" i="18"/>
  <c r="K31" i="18"/>
  <c r="I30" i="18"/>
  <c r="M29" i="18"/>
  <c r="K29" i="18"/>
  <c r="I28" i="18"/>
  <c r="M27" i="18"/>
  <c r="K27" i="18"/>
  <c r="K26" i="18"/>
  <c r="K25" i="18"/>
  <c r="I24" i="18"/>
  <c r="M22" i="18"/>
  <c r="K22" i="18"/>
  <c r="I21" i="18"/>
  <c r="M20" i="18"/>
  <c r="K20" i="18"/>
  <c r="I19" i="18"/>
  <c r="M18" i="18"/>
  <c r="K18" i="18"/>
  <c r="I17" i="18"/>
  <c r="M16" i="18"/>
  <c r="K16" i="18"/>
  <c r="I15" i="18"/>
  <c r="M14" i="18"/>
  <c r="K14" i="18"/>
  <c r="I13" i="18"/>
  <c r="M12" i="18"/>
  <c r="K12" i="18"/>
  <c r="I11" i="18"/>
  <c r="M10" i="18"/>
  <c r="K10" i="18"/>
  <c r="K9" i="18"/>
  <c r="I8" i="18"/>
  <c r="M7" i="18"/>
  <c r="K7" i="18"/>
  <c r="I6" i="18"/>
  <c r="A2"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206" i="18"/>
  <c r="I206" i="18"/>
  <c r="L206" i="18"/>
  <c r="M205" i="18"/>
  <c r="I205" i="18"/>
  <c r="L205" i="18"/>
  <c r="M204" i="18"/>
  <c r="I204" i="18"/>
  <c r="L204" i="18"/>
  <c r="M202" i="18"/>
  <c r="I202" i="18"/>
  <c r="L202" i="18"/>
  <c r="M201" i="18"/>
  <c r="I201" i="18"/>
  <c r="L201" i="18"/>
  <c r="M200" i="18"/>
  <c r="I200" i="18"/>
  <c r="L200" i="18"/>
  <c r="M199" i="18"/>
  <c r="I199" i="18"/>
  <c r="L199" i="18"/>
  <c r="M198" i="18"/>
  <c r="I198" i="18"/>
  <c r="L198" i="18"/>
  <c r="M197" i="18"/>
  <c r="I197" i="18"/>
  <c r="L197" i="18"/>
  <c r="M196" i="18"/>
  <c r="I196" i="18"/>
  <c r="L196" i="18"/>
  <c r="M195" i="18"/>
  <c r="I195" i="18"/>
  <c r="L195" i="18"/>
  <c r="M194" i="18"/>
  <c r="I194" i="18"/>
  <c r="L194" i="18"/>
  <c r="M193" i="18"/>
  <c r="I193" i="18"/>
  <c r="L193" i="18"/>
  <c r="M192" i="18"/>
  <c r="I192" i="18"/>
  <c r="L192" i="18"/>
  <c r="M191" i="18"/>
  <c r="I191" i="18"/>
  <c r="L191" i="18"/>
  <c r="M190" i="18"/>
  <c r="I190" i="18"/>
  <c r="L190" i="18"/>
  <c r="M189" i="18"/>
  <c r="I189" i="18"/>
  <c r="L189" i="18"/>
  <c r="M188" i="18"/>
  <c r="I188" i="18"/>
  <c r="L188" i="18"/>
  <c r="M187" i="18"/>
  <c r="I187" i="18"/>
  <c r="L187" i="18"/>
  <c r="M186" i="18"/>
  <c r="I186" i="18"/>
  <c r="L186" i="18"/>
  <c r="M184" i="18"/>
  <c r="I184" i="18"/>
  <c r="L184" i="18"/>
  <c r="M183" i="18"/>
  <c r="I183" i="18"/>
  <c r="L183" i="18"/>
  <c r="M182" i="18"/>
  <c r="I182" i="18"/>
  <c r="L182" i="18"/>
  <c r="M181" i="18"/>
  <c r="I181" i="18"/>
  <c r="L181" i="18"/>
  <c r="M180" i="18"/>
  <c r="I180" i="18"/>
  <c r="L180" i="18"/>
  <c r="M179" i="18"/>
  <c r="I179" i="18"/>
  <c r="L179" i="18"/>
  <c r="M178" i="18"/>
  <c r="I178" i="18"/>
  <c r="L178" i="18"/>
  <c r="M177" i="18"/>
  <c r="I177" i="18"/>
  <c r="L177" i="18"/>
  <c r="M176" i="18"/>
  <c r="I176" i="18"/>
  <c r="L176" i="18"/>
  <c r="M175" i="18"/>
  <c r="I175" i="18"/>
  <c r="L175" i="18"/>
  <c r="M174" i="18"/>
  <c r="I174" i="18"/>
  <c r="L174" i="18"/>
  <c r="M173" i="18"/>
  <c r="I173" i="18"/>
  <c r="L173" i="18"/>
  <c r="M172" i="18"/>
  <c r="I172" i="18"/>
  <c r="L172" i="18"/>
  <c r="M171" i="18"/>
  <c r="I171" i="18"/>
  <c r="L171" i="18"/>
  <c r="M170" i="18"/>
  <c r="I170" i="18"/>
  <c r="L170" i="18"/>
  <c r="M169" i="18"/>
  <c r="I169" i="18"/>
  <c r="L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I110" i="18"/>
  <c r="M109" i="18"/>
  <c r="K109" i="18"/>
  <c r="I109" i="18"/>
  <c r="M108" i="18"/>
  <c r="K108" i="18"/>
  <c r="I108" i="18"/>
  <c r="M107" i="18"/>
  <c r="K107" i="18"/>
  <c r="I107" i="18"/>
  <c r="M106" i="18"/>
  <c r="K106" i="18"/>
  <c r="I106" i="18"/>
  <c r="M105" i="18"/>
  <c r="K105" i="18"/>
  <c r="I105" i="18"/>
  <c r="M104" i="18"/>
  <c r="K104" i="18"/>
  <c r="I104" i="18"/>
  <c r="M103" i="18"/>
  <c r="K103" i="18"/>
  <c r="I103" i="18"/>
  <c r="M102" i="18"/>
  <c r="K102" i="18"/>
  <c r="I102" i="18"/>
  <c r="M101" i="18"/>
  <c r="K101" i="18"/>
  <c r="I101" i="18"/>
  <c r="M100" i="18"/>
  <c r="K100" i="18"/>
  <c r="I100" i="18"/>
  <c r="M99" i="18"/>
  <c r="K99" i="18"/>
  <c r="I99" i="18"/>
  <c r="M98" i="18"/>
  <c r="K98" i="18"/>
  <c r="I98" i="18"/>
  <c r="M97" i="18"/>
  <c r="K97" i="18"/>
  <c r="I97" i="18"/>
  <c r="M96" i="18"/>
  <c r="K96" i="18"/>
  <c r="I96" i="18"/>
  <c r="M94" i="18"/>
  <c r="K94" i="18"/>
  <c r="I94" i="18"/>
  <c r="M93" i="18"/>
  <c r="K93" i="18"/>
  <c r="I93" i="18"/>
  <c r="M92" i="18"/>
  <c r="K92" i="18"/>
  <c r="I92" i="18"/>
  <c r="M91" i="18"/>
  <c r="K91" i="18"/>
  <c r="I91" i="18"/>
  <c r="M90" i="18"/>
  <c r="K90" i="18"/>
  <c r="I90" i="18"/>
  <c r="M89" i="18"/>
  <c r="K89" i="18"/>
  <c r="K88" i="18"/>
  <c r="I87" i="18"/>
  <c r="M86" i="18"/>
  <c r="K86" i="18"/>
  <c r="I85" i="18"/>
  <c r="M84" i="18"/>
  <c r="K84" i="18"/>
  <c r="I83" i="18"/>
  <c r="M82" i="18"/>
  <c r="K82" i="18"/>
  <c r="I81" i="18"/>
  <c r="M80" i="18"/>
  <c r="K80" i="18"/>
  <c r="I79" i="18"/>
  <c r="M78" i="18"/>
  <c r="K78" i="18"/>
  <c r="M76" i="18"/>
  <c r="K76" i="18"/>
  <c r="I75" i="18"/>
  <c r="M74" i="18"/>
  <c r="K74" i="18"/>
  <c r="I73" i="18"/>
  <c r="M72" i="18"/>
  <c r="K72" i="18"/>
  <c r="I71" i="18"/>
  <c r="M70" i="18"/>
  <c r="I70" i="18"/>
  <c r="I69" i="18"/>
  <c r="M68" i="18"/>
  <c r="K68" i="18"/>
  <c r="I67" i="18"/>
  <c r="M66" i="18"/>
  <c r="I66" i="18"/>
  <c r="M65" i="18"/>
  <c r="K65" i="18"/>
  <c r="I64" i="18"/>
  <c r="M63" i="18"/>
  <c r="K63" i="18"/>
  <c r="I62" i="18"/>
  <c r="M61" i="18"/>
  <c r="K61" i="18"/>
  <c r="I60" i="18"/>
  <c r="M58" i="18"/>
  <c r="K58" i="18"/>
  <c r="I57" i="18"/>
  <c r="M56" i="18"/>
  <c r="I56" i="18"/>
  <c r="M55" i="18"/>
  <c r="K55" i="18"/>
  <c r="I54" i="18"/>
  <c r="M53" i="18"/>
  <c r="K53" i="18"/>
  <c r="I52" i="18"/>
  <c r="M51" i="18"/>
  <c r="K51" i="18"/>
  <c r="I50" i="18"/>
  <c r="M49" i="18"/>
  <c r="I49" i="18"/>
  <c r="I48" i="18"/>
  <c r="M47" i="18"/>
  <c r="K47" i="18"/>
  <c r="I46" i="18"/>
  <c r="M45" i="18"/>
  <c r="K45" i="18"/>
  <c r="I44" i="18"/>
  <c r="M43" i="18"/>
  <c r="I43" i="18"/>
  <c r="M42" i="18"/>
  <c r="K42" i="18"/>
  <c r="I40" i="18"/>
  <c r="M39" i="18"/>
  <c r="K39" i="18"/>
  <c r="I38" i="18"/>
  <c r="M37" i="18"/>
  <c r="K37" i="18"/>
  <c r="I36" i="18"/>
  <c r="M35" i="18"/>
  <c r="I35" i="18"/>
  <c r="M34" i="18"/>
  <c r="K34" i="18"/>
  <c r="K33" i="18"/>
  <c r="M32" i="18"/>
  <c r="K32" i="18"/>
  <c r="I31" i="18"/>
  <c r="M30" i="18"/>
  <c r="K30" i="18"/>
  <c r="I29" i="18"/>
  <c r="M28" i="18"/>
  <c r="K28" i="18"/>
  <c r="I27" i="18"/>
  <c r="M26" i="18"/>
  <c r="I26" i="18"/>
  <c r="M25" i="18"/>
  <c r="I25" i="18"/>
  <c r="M24" i="18"/>
  <c r="K24" i="18"/>
  <c r="I22" i="18"/>
  <c r="M21" i="18"/>
  <c r="K21" i="18"/>
  <c r="I20" i="18"/>
  <c r="M19" i="18"/>
  <c r="K19" i="18"/>
  <c r="I18" i="18"/>
  <c r="M17" i="18"/>
  <c r="K17" i="18"/>
  <c r="I16" i="18"/>
  <c r="M15" i="18"/>
  <c r="K15" i="18"/>
  <c r="I14" i="18"/>
  <c r="M13" i="18"/>
  <c r="K13" i="18"/>
  <c r="I12" i="18"/>
  <c r="M11" i="18"/>
  <c r="K11" i="18"/>
  <c r="I10" i="18"/>
  <c r="M9" i="18"/>
  <c r="I9" i="18"/>
  <c r="M8" i="18"/>
  <c r="K8" i="18"/>
  <c r="I7" i="18"/>
  <c r="M6" i="18"/>
  <c r="K6" i="18"/>
  <c r="L157" i="18"/>
  <c r="L154" i="18"/>
  <c r="L152" i="18"/>
  <c r="L150" i="18"/>
  <c r="L147" i="18"/>
  <c r="L145" i="18"/>
  <c r="L143" i="18"/>
  <c r="L141" i="18"/>
  <c r="L139" i="18"/>
  <c r="L137" i="18"/>
  <c r="L135" i="18"/>
  <c r="L133" i="18"/>
  <c r="L130" i="18"/>
  <c r="L128" i="18"/>
  <c r="L126" i="18"/>
  <c r="L124" i="18"/>
  <c r="L122" i="18"/>
  <c r="L120" i="18"/>
  <c r="L118" i="18"/>
  <c r="L116" i="18"/>
  <c r="L114" i="18"/>
  <c r="L111" i="18"/>
  <c r="L109" i="18"/>
  <c r="L107" i="18"/>
  <c r="L105" i="18"/>
  <c r="L103" i="18"/>
  <c r="L101" i="18"/>
  <c r="L99" i="18"/>
  <c r="L97" i="18"/>
  <c r="L94" i="18"/>
  <c r="L92" i="18"/>
  <c r="L90" i="18"/>
  <c r="L88" i="18"/>
  <c r="L86" i="18"/>
  <c r="L84" i="18"/>
  <c r="L82" i="18"/>
  <c r="L81" i="18"/>
  <c r="L79" i="18"/>
  <c r="L76" i="18"/>
  <c r="L74" i="18"/>
  <c r="L72" i="18"/>
  <c r="L70" i="18"/>
  <c r="L68" i="18"/>
  <c r="L66" i="18"/>
  <c r="L64" i="18"/>
  <c r="L62" i="18"/>
  <c r="L60" i="18"/>
  <c r="L57" i="18"/>
  <c r="L55" i="18"/>
  <c r="L53" i="18"/>
  <c r="L51" i="18"/>
  <c r="L49" i="18"/>
  <c r="L47" i="18"/>
  <c r="L45" i="18"/>
  <c r="L43" i="18"/>
  <c r="L40" i="18"/>
  <c r="L37" i="18"/>
  <c r="L35" i="18"/>
  <c r="L33" i="18"/>
  <c r="L31" i="18"/>
  <c r="L29" i="18"/>
  <c r="L27" i="18"/>
  <c r="L25" i="18"/>
  <c r="L22" i="18"/>
  <c r="L20" i="18"/>
  <c r="L18" i="18"/>
  <c r="L16" i="18"/>
  <c r="L14" i="18"/>
  <c r="L12" i="18"/>
  <c r="L11" i="18"/>
  <c r="L9" i="18"/>
  <c r="L7" i="18"/>
  <c r="L168" i="18"/>
  <c r="L166" i="18"/>
  <c r="L165" i="18"/>
  <c r="L164" i="18"/>
  <c r="L163" i="18"/>
  <c r="L162" i="18"/>
  <c r="L161" i="18"/>
  <c r="L160" i="18"/>
  <c r="L159" i="18"/>
  <c r="L158" i="18"/>
  <c r="L156" i="18"/>
  <c r="L155" i="18"/>
  <c r="L153" i="18"/>
  <c r="L151" i="18"/>
  <c r="L148" i="18"/>
  <c r="L146" i="18"/>
  <c r="L144" i="18"/>
  <c r="L142" i="18"/>
  <c r="L140" i="18"/>
  <c r="L138" i="18"/>
  <c r="L136" i="18"/>
  <c r="L134" i="18"/>
  <c r="L132" i="18"/>
  <c r="L129" i="18"/>
  <c r="L127" i="18"/>
  <c r="L125" i="18"/>
  <c r="L123" i="18"/>
  <c r="L121" i="18"/>
  <c r="L119" i="18"/>
  <c r="L117" i="18"/>
  <c r="L115" i="18"/>
  <c r="L112" i="18"/>
  <c r="L110" i="18"/>
  <c r="L108" i="18"/>
  <c r="L106" i="18"/>
  <c r="L104" i="18"/>
  <c r="L102" i="18"/>
  <c r="L100" i="18"/>
  <c r="L98" i="18"/>
  <c r="L96" i="18"/>
  <c r="L93" i="18"/>
  <c r="L91" i="18"/>
  <c r="L89" i="18"/>
  <c r="L87" i="18"/>
  <c r="L85" i="18"/>
  <c r="L83" i="18"/>
  <c r="L80" i="18"/>
  <c r="L78" i="18"/>
  <c r="L75" i="18"/>
  <c r="L73" i="18"/>
  <c r="L71" i="18"/>
  <c r="L69" i="18"/>
  <c r="L67" i="18"/>
  <c r="L65" i="18"/>
  <c r="L63" i="18"/>
  <c r="L61" i="18"/>
  <c r="L58" i="18"/>
  <c r="L56" i="18"/>
  <c r="L54" i="18"/>
  <c r="L52" i="18"/>
  <c r="L50" i="18"/>
  <c r="L48" i="18"/>
  <c r="L46" i="18"/>
  <c r="L44" i="18"/>
  <c r="L42" i="18"/>
  <c r="L39" i="18"/>
  <c r="L38" i="18"/>
  <c r="L36" i="18"/>
  <c r="L34" i="18"/>
  <c r="L32" i="18"/>
  <c r="L30" i="18"/>
  <c r="L28" i="18"/>
  <c r="L26" i="18"/>
  <c r="L24" i="18"/>
  <c r="L21" i="18"/>
  <c r="L19" i="18"/>
  <c r="L17" i="18"/>
  <c r="L15" i="18"/>
  <c r="L13" i="18"/>
  <c r="L10" i="18"/>
  <c r="L8"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56" i="12"/>
  <c r="T58" i="39"/>
  <c r="AA59" i="39"/>
  <c r="V58" i="39"/>
  <c r="AE59" i="39"/>
  <c r="X58" i="39"/>
  <c r="AI59" i="39"/>
  <c r="U60" i="39"/>
  <c r="W60" i="39"/>
  <c r="Y60" i="39"/>
  <c r="AA62" i="39"/>
  <c r="AE62" i="39"/>
  <c r="AI62" i="39"/>
  <c r="U64" i="39"/>
  <c r="W64" i="39"/>
  <c r="Y64" i="39"/>
  <c r="AA66" i="39"/>
  <c r="AE66" i="39"/>
  <c r="AI66" i="39"/>
  <c r="AA68" i="39"/>
  <c r="AE68" i="39"/>
  <c r="AI68" i="39"/>
  <c r="U70" i="39"/>
  <c r="AC71" i="39"/>
  <c r="Y70" i="39"/>
  <c r="AK71" i="39"/>
  <c r="AC73" i="39"/>
  <c r="AK73" i="39"/>
  <c r="AC75" i="39"/>
  <c r="AK75" i="39"/>
  <c r="AC59" i="39"/>
  <c r="U58" i="39"/>
  <c r="AG59" i="39"/>
  <c r="W58" i="39"/>
  <c r="AK59" i="39"/>
  <c r="Y58" i="39"/>
  <c r="T60" i="39"/>
  <c r="T63" i="39" s="1"/>
  <c r="V60" i="39"/>
  <c r="V63" i="39" s="1"/>
  <c r="X60" i="39"/>
  <c r="X63" i="39" s="1"/>
  <c r="AC62" i="39"/>
  <c r="AG62" i="39"/>
  <c r="AK62" i="39"/>
  <c r="T64" i="39"/>
  <c r="V64" i="39"/>
  <c r="X64" i="39"/>
  <c r="AC66" i="39"/>
  <c r="AG66" i="39"/>
  <c r="AK66" i="39"/>
  <c r="AC68" i="39"/>
  <c r="AG68" i="39"/>
  <c r="AK68" i="39"/>
  <c r="W70" i="39"/>
  <c r="AG71" i="39"/>
  <c r="AG73" i="39"/>
  <c r="AG75" i="39"/>
  <c r="AA71" i="39"/>
  <c r="T70" i="39"/>
  <c r="V70" i="39"/>
  <c r="AE71"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U86" i="39"/>
  <c r="W86" i="39"/>
  <c r="Y86" i="39"/>
  <c r="AA88" i="39"/>
  <c r="AE88" i="39"/>
  <c r="V89" i="39"/>
  <c r="AC77" i="39"/>
  <c r="U76" i="39"/>
  <c r="U79" i="39" s="1"/>
  <c r="AG77" i="39"/>
  <c r="W76" i="39"/>
  <c r="W79" i="39" s="1"/>
  <c r="AK77" i="39"/>
  <c r="Y76" i="39"/>
  <c r="Y79" i="39" s="1"/>
  <c r="T82" i="39"/>
  <c r="V82" i="39"/>
  <c r="X82" i="39"/>
  <c r="T84" i="39"/>
  <c r="V84" i="39"/>
  <c r="X84" i="39"/>
  <c r="T86" i="39"/>
  <c r="V86" i="39"/>
  <c r="X86" i="39"/>
  <c r="AC88" i="39"/>
  <c r="T89" i="39"/>
  <c r="X89" i="39"/>
  <c r="X96" i="39" s="1"/>
  <c r="T97" i="39"/>
  <c r="V97" i="39"/>
  <c r="X97" i="39"/>
  <c r="AC99" i="39"/>
  <c r="AG99" i="39"/>
  <c r="AK99" i="39"/>
  <c r="AC101" i="39"/>
  <c r="AG101" i="39"/>
  <c r="AA104" i="39"/>
  <c r="T103" i="39"/>
  <c r="AE104" i="39"/>
  <c r="V103" i="39"/>
  <c r="AI104" i="39"/>
  <c r="X103" i="39"/>
  <c r="AA106" i="39"/>
  <c r="AE106" i="39"/>
  <c r="AI106" i="39"/>
  <c r="W108" i="39"/>
  <c r="AG109" i="39"/>
  <c r="U89" i="39"/>
  <c r="U96" i="39" s="1"/>
  <c r="W89" i="39"/>
  <c r="W96" i="39" s="1"/>
  <c r="Y89" i="39"/>
  <c r="Y96" i="39" s="1"/>
  <c r="U97" i="39"/>
  <c r="W97" i="39"/>
  <c r="Y97" i="39"/>
  <c r="AA99" i="39"/>
  <c r="AE99" i="39"/>
  <c r="AI99" i="39"/>
  <c r="AA101" i="39"/>
  <c r="AE101" i="39"/>
  <c r="AC104" i="39"/>
  <c r="U103" i="39"/>
  <c r="AG104" i="39"/>
  <c r="W103" i="39"/>
  <c r="AK104" i="39"/>
  <c r="Y103" i="39"/>
  <c r="AC106" i="39"/>
  <c r="AG106" i="39"/>
  <c r="AK106" i="39"/>
  <c r="U108" i="39"/>
  <c r="AC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W118" i="39"/>
  <c r="Y118" i="39"/>
  <c r="AA122" i="39"/>
  <c r="T121" i="39"/>
  <c r="T124" i="39" s="1"/>
  <c r="T125" i="39" s="1"/>
  <c r="AE122" i="39"/>
  <c r="V121" i="39"/>
  <c r="AI122" i="39"/>
  <c r="X121" i="39"/>
  <c r="X124" i="39" s="1"/>
  <c r="X125" i="39" s="1"/>
  <c r="T118" i="39"/>
  <c r="V118" i="39"/>
  <c r="X118" i="39"/>
  <c r="AC122" i="39"/>
  <c r="U121" i="39"/>
  <c r="U124" i="39" s="1"/>
  <c r="U125" i="39" s="1"/>
  <c r="AG122" i="39"/>
  <c r="W121" i="39"/>
  <c r="W124" i="39" s="1"/>
  <c r="W125" i="39" s="1"/>
  <c r="AK122" i="39"/>
  <c r="Y121" i="39"/>
  <c r="Y124" i="39" s="1"/>
  <c r="Y125" i="39" s="1"/>
  <c r="AK61" i="39"/>
  <c r="AK65" i="39"/>
  <c r="AK67" i="39"/>
  <c r="AK69" i="39"/>
  <c r="AA61" i="39"/>
  <c r="AC61" i="39"/>
  <c r="AE61" i="39"/>
  <c r="AG61" i="39"/>
  <c r="AI61" i="39"/>
  <c r="AA65" i="39"/>
  <c r="AC65" i="39"/>
  <c r="AE65" i="39"/>
  <c r="AG65" i="39"/>
  <c r="AI65" i="39"/>
  <c r="AA67" i="39"/>
  <c r="AC67" i="39"/>
  <c r="AE67" i="39"/>
  <c r="AG67" i="39"/>
  <c r="AI67" i="39"/>
  <c r="AA69" i="39"/>
  <c r="AC69" i="39"/>
  <c r="AE69" i="39"/>
  <c r="AG69" i="39"/>
  <c r="AI69" i="39"/>
  <c r="AK83" i="39"/>
  <c r="AK87" i="39"/>
  <c r="AK72" i="39"/>
  <c r="AI72" i="39"/>
  <c r="AG72" i="39"/>
  <c r="AE72" i="39"/>
  <c r="AC72" i="39"/>
  <c r="AA72" i="39"/>
  <c r="AK74" i="39"/>
  <c r="AI74" i="39"/>
  <c r="AG74" i="39"/>
  <c r="AE74" i="39"/>
  <c r="AC74" i="39"/>
  <c r="AA74" i="39"/>
  <c r="AK78" i="39"/>
  <c r="AK85" i="39"/>
  <c r="AA78" i="39"/>
  <c r="AC78" i="39"/>
  <c r="AE78" i="39"/>
  <c r="AG78" i="39"/>
  <c r="AI78" i="39"/>
  <c r="AA83" i="39"/>
  <c r="AC83" i="39"/>
  <c r="AE83" i="39"/>
  <c r="AG83" i="39"/>
  <c r="AI83" i="39"/>
  <c r="AA85" i="39"/>
  <c r="AC85" i="39"/>
  <c r="AE85" i="39"/>
  <c r="AG85" i="39"/>
  <c r="AI85" i="39"/>
  <c r="AA87" i="39"/>
  <c r="AC87" i="39"/>
  <c r="AE87" i="39"/>
  <c r="AG87" i="39"/>
  <c r="AI87" i="39"/>
  <c r="AK88" i="39"/>
  <c r="AI88" i="39"/>
  <c r="AG88" i="39"/>
  <c r="AK90" i="39"/>
  <c r="AK92" i="39"/>
  <c r="AK94" i="39"/>
  <c r="AK98" i="39"/>
  <c r="AK100" i="39"/>
  <c r="AK102" i="39"/>
  <c r="AK105" i="39"/>
  <c r="AI107" i="39"/>
  <c r="AK91" i="39"/>
  <c r="AK93" i="39"/>
  <c r="AK95" i="39"/>
  <c r="AK101" i="39"/>
  <c r="AA91" i="39"/>
  <c r="AC91" i="39"/>
  <c r="AE91" i="39"/>
  <c r="AG91" i="39"/>
  <c r="AI91" i="39"/>
  <c r="AA93" i="39"/>
  <c r="AC93" i="39"/>
  <c r="AE93" i="39"/>
  <c r="AG93" i="39"/>
  <c r="AI93" i="39"/>
  <c r="AA95" i="39"/>
  <c r="AC95" i="39"/>
  <c r="AE95" i="39"/>
  <c r="AG95" i="39"/>
  <c r="AI95" i="39"/>
  <c r="AI101" i="39"/>
  <c r="AA105" i="39"/>
  <c r="AC105" i="39"/>
  <c r="AE105" i="39"/>
  <c r="AG105" i="39"/>
  <c r="AI105" i="39"/>
  <c r="AA107" i="39"/>
  <c r="AC107" i="39"/>
  <c r="AG107"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E107"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A45" i="12"/>
  <c r="C10" i="30"/>
  <c r="E10" i="30"/>
  <c r="J11" i="30"/>
  <c r="G10" i="30"/>
  <c r="I10" i="30"/>
  <c r="M10" i="30"/>
  <c r="Q10" i="30"/>
  <c r="J12" i="30"/>
  <c r="J13" i="30"/>
  <c r="J14" i="30"/>
  <c r="J15" i="30"/>
  <c r="J16" i="30"/>
  <c r="C17" i="30"/>
  <c r="C30" i="30" s="1"/>
  <c r="E17" i="30"/>
  <c r="E30" i="30" s="1"/>
  <c r="J18" i="30"/>
  <c r="G17" i="30"/>
  <c r="G30" i="30" s="1"/>
  <c r="I17" i="30"/>
  <c r="I30" i="30" s="1"/>
  <c r="M17" i="30"/>
  <c r="M30" i="30" s="1"/>
  <c r="Q17" i="30"/>
  <c r="Q30" i="30" s="1"/>
  <c r="J19" i="30"/>
  <c r="J20" i="30"/>
  <c r="F21" i="30"/>
  <c r="F22"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F18" i="30"/>
  <c r="B17" i="30"/>
  <c r="B30" i="30" s="1"/>
  <c r="D17" i="30"/>
  <c r="D30" i="30" s="1"/>
  <c r="H17" i="30"/>
  <c r="H30" i="30" s="1"/>
  <c r="L17" i="30"/>
  <c r="L30" i="30" s="1"/>
  <c r="N17" i="30"/>
  <c r="N30" i="30" s="1"/>
  <c r="P17" i="30"/>
  <c r="P30" i="30" s="1"/>
  <c r="O18" i="30"/>
  <c r="R17" i="30"/>
  <c r="R30" i="30" s="1"/>
  <c r="T17" i="30"/>
  <c r="T30" i="30" s="1"/>
  <c r="S18" i="30"/>
  <c r="F19" i="30"/>
  <c r="K19" i="30" s="1"/>
  <c r="O19" i="30"/>
  <c r="U19" i="30"/>
  <c r="S19" i="30"/>
  <c r="F20" i="30"/>
  <c r="K20" i="30" s="1"/>
  <c r="O20" i="30"/>
  <c r="U20" i="30"/>
  <c r="S20" i="30"/>
  <c r="O21" i="30"/>
  <c r="S21"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O39" i="30"/>
  <c r="S39" i="30"/>
  <c r="D41" i="30"/>
  <c r="H41" i="30"/>
  <c r="O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F42" i="30"/>
  <c r="B41" i="30"/>
  <c r="J39" i="30"/>
  <c r="C41" i="30"/>
  <c r="E41" i="30"/>
  <c r="G41" i="30"/>
  <c r="J42" i="30"/>
  <c r="I41" i="30"/>
  <c r="M41" i="30"/>
  <c r="Q41" i="30"/>
  <c r="J43" i="30"/>
  <c r="J44" i="30"/>
  <c r="J45" i="30"/>
  <c r="J46" i="30"/>
  <c r="J47" i="30"/>
  <c r="B48" i="30"/>
  <c r="F49" i="30"/>
  <c r="N48" i="30"/>
  <c r="R48" i="30"/>
  <c r="L41"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S49" i="30"/>
  <c r="T48" i="30"/>
  <c r="F50" i="30"/>
  <c r="O50" i="30"/>
  <c r="S50" i="30"/>
  <c r="F51" i="30"/>
  <c r="O51" i="30"/>
  <c r="S51" i="30"/>
  <c r="F52" i="30"/>
  <c r="O52" i="30"/>
  <c r="S52" i="30"/>
  <c r="F53" i="30"/>
  <c r="O53" i="30"/>
  <c r="S53" i="30"/>
  <c r="F54" i="30"/>
  <c r="K54" i="30" s="1"/>
  <c r="O54" i="30"/>
  <c r="U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AA107" i="27"/>
  <c r="AA66" i="27" s="1"/>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V100" i="27"/>
  <c r="V59" i="27" s="1"/>
  <c r="R100" i="27"/>
  <c r="R59" i="27" s="1"/>
  <c r="N100" i="27"/>
  <c r="N59" i="27" s="1"/>
  <c r="J100" i="27"/>
  <c r="J59"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S100" i="27"/>
  <c r="S59" i="27" s="1"/>
  <c r="O100" i="27"/>
  <c r="O59" i="27" s="1"/>
  <c r="K100" i="27"/>
  <c r="K59" i="27" s="1"/>
  <c r="F100" i="27"/>
  <c r="F59" i="27" s="1"/>
  <c r="Z99" i="27"/>
  <c r="Z58" i="27" s="1"/>
  <c r="V99" i="27"/>
  <c r="V58" i="27" s="1"/>
  <c r="R99" i="27"/>
  <c r="R58" i="27" s="1"/>
  <c r="N99" i="27"/>
  <c r="N58" i="27" s="1"/>
  <c r="J99" i="27"/>
  <c r="J58" i="27" s="1"/>
  <c r="F99" i="27"/>
  <c r="F58"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Z86" i="27"/>
  <c r="V86" i="27"/>
  <c r="R86" i="27"/>
  <c r="N86" i="27"/>
  <c r="U100" i="27"/>
  <c r="Q100" i="27"/>
  <c r="M100" i="27"/>
  <c r="I100" i="27"/>
  <c r="G100" i="27"/>
  <c r="G59" i="27" s="1"/>
  <c r="E100" i="27"/>
  <c r="AA99" i="27"/>
  <c r="AA58" i="27" s="1"/>
  <c r="Y99" i="27"/>
  <c r="W99" i="27"/>
  <c r="W58" i="27" s="1"/>
  <c r="U99" i="27"/>
  <c r="S99" i="27"/>
  <c r="S58" i="27" s="1"/>
  <c r="Q99" i="27"/>
  <c r="O99" i="27"/>
  <c r="O58" i="27" s="1"/>
  <c r="M99" i="27"/>
  <c r="K99" i="27"/>
  <c r="K58" i="27" s="1"/>
  <c r="I99" i="27"/>
  <c r="G99" i="27"/>
  <c r="G58" i="27" s="1"/>
  <c r="E99"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M87" i="27"/>
  <c r="K87" i="27"/>
  <c r="K46" i="27" s="1"/>
  <c r="I87" i="27"/>
  <c r="E87" i="27"/>
  <c r="Y86" i="27"/>
  <c r="U86" i="27"/>
  <c r="Q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G87" i="27"/>
  <c r="G46" i="27" s="1"/>
  <c r="AA86" i="27"/>
  <c r="W86" i="27"/>
  <c r="S86" i="27"/>
  <c r="O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1" i="23"/>
  <c r="P41" i="23"/>
  <c r="L41" i="23"/>
  <c r="J41" i="23"/>
  <c r="H41" i="23"/>
  <c r="F41" i="23"/>
  <c r="T40" i="23"/>
  <c r="P40" i="23"/>
  <c r="L40" i="23"/>
  <c r="J40" i="23"/>
  <c r="H40" i="23"/>
  <c r="F40" i="23"/>
  <c r="T39" i="23"/>
  <c r="P39" i="23"/>
  <c r="L39" i="23"/>
  <c r="J39" i="23"/>
  <c r="H39" i="23"/>
  <c r="F39" i="23"/>
  <c r="T38" i="23"/>
  <c r="P38"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M31" i="23" s="1"/>
  <c r="H31" i="23"/>
  <c r="F31" i="23"/>
  <c r="T30" i="23"/>
  <c r="P30" i="23"/>
  <c r="L30" i="23"/>
  <c r="J30" i="23"/>
  <c r="M30" i="23" s="1"/>
  <c r="H30" i="23"/>
  <c r="F30" i="23"/>
  <c r="E30" i="23"/>
  <c r="W19" i="23"/>
  <c r="U19" i="23"/>
  <c r="S19" i="23"/>
  <c r="Q19" i="23"/>
  <c r="O19" i="23"/>
  <c r="K19" i="23"/>
  <c r="G19" i="23"/>
  <c r="E19" i="23"/>
  <c r="W18" i="23"/>
  <c r="U18" i="23"/>
  <c r="S18" i="23"/>
  <c r="Q18" i="23"/>
  <c r="O18" i="23"/>
  <c r="K18" i="23"/>
  <c r="G18" i="23"/>
  <c r="E18" i="23"/>
  <c r="W17" i="23"/>
  <c r="U17" i="23"/>
  <c r="S17" i="23"/>
  <c r="Q17" i="23"/>
  <c r="O17" i="23"/>
  <c r="K17" i="23"/>
  <c r="G17" i="23"/>
  <c r="E17" i="23"/>
  <c r="W15" i="23"/>
  <c r="U15" i="23"/>
  <c r="S15" i="23"/>
  <c r="Q15" i="23"/>
  <c r="O15" i="23"/>
  <c r="K15" i="23"/>
  <c r="G15" i="23"/>
  <c r="E15" i="23"/>
  <c r="W14" i="23"/>
  <c r="U14" i="23"/>
  <c r="S14" i="23"/>
  <c r="Q14" i="23"/>
  <c r="O14" i="23"/>
  <c r="K14" i="23"/>
  <c r="G14" i="23"/>
  <c r="E14" i="23"/>
  <c r="T19" i="23"/>
  <c r="P19" i="23"/>
  <c r="L19" i="23"/>
  <c r="J19" i="23"/>
  <c r="M19" i="23" s="1"/>
  <c r="H19" i="23"/>
  <c r="F19" i="23"/>
  <c r="T18" i="23"/>
  <c r="P18" i="23"/>
  <c r="L18" i="23"/>
  <c r="J18" i="23"/>
  <c r="M18" i="23" s="1"/>
  <c r="H18" i="23"/>
  <c r="F18" i="23"/>
  <c r="T17" i="23"/>
  <c r="P17" i="23"/>
  <c r="L17" i="23"/>
  <c r="J17" i="23"/>
  <c r="H17" i="23"/>
  <c r="F17" i="23"/>
  <c r="T15" i="23"/>
  <c r="P15" i="23"/>
  <c r="L15" i="23"/>
  <c r="J15" i="23"/>
  <c r="M15" i="23" s="1"/>
  <c r="H15" i="23"/>
  <c r="F15" i="23"/>
  <c r="T14" i="23"/>
  <c r="P14" i="23"/>
  <c r="L14" i="23"/>
  <c r="J14" i="23"/>
  <c r="M14" i="23" s="1"/>
  <c r="H14" i="23"/>
  <c r="F14" i="23"/>
  <c r="T12" i="23"/>
  <c r="P12" i="23"/>
  <c r="L12" i="23"/>
  <c r="J12" i="23"/>
  <c r="H12" i="23"/>
  <c r="F12" i="23"/>
  <c r="W12" i="23"/>
  <c r="U12" i="23"/>
  <c r="S12" i="23"/>
  <c r="Q12" i="23"/>
  <c r="O12" i="23"/>
  <c r="K12" i="23"/>
  <c r="G12" i="23"/>
  <c r="E12" i="23"/>
  <c r="A39" i="12"/>
  <c r="A35" i="12"/>
  <c r="W8" i="14"/>
  <c r="W10" i="14"/>
  <c r="W9" i="14"/>
  <c r="W11" i="14"/>
  <c r="M14" i="14"/>
  <c r="M16" i="14"/>
  <c r="M18" i="14"/>
  <c r="M20" i="14"/>
  <c r="M23" i="14"/>
  <c r="M25" i="14"/>
  <c r="M27" i="14"/>
  <c r="M28" i="14"/>
  <c r="M29" i="14"/>
  <c r="M30" i="14"/>
  <c r="M31" i="14"/>
  <c r="M32" i="14"/>
  <c r="M33" i="14"/>
  <c r="Q33" i="14"/>
  <c r="W34" i="14"/>
  <c r="W36" i="14"/>
  <c r="W38" i="14"/>
  <c r="W40" i="14"/>
  <c r="W42" i="14"/>
  <c r="W44" i="14"/>
  <c r="W46" i="14"/>
  <c r="W48" i="14"/>
  <c r="W50" i="14"/>
  <c r="W52" i="14"/>
  <c r="M13" i="14"/>
  <c r="M15" i="14"/>
  <c r="M17" i="14"/>
  <c r="M19" i="14"/>
  <c r="M21" i="14"/>
  <c r="M22" i="14"/>
  <c r="M24" i="14"/>
  <c r="M26" i="14"/>
  <c r="U8" i="14"/>
  <c r="U9" i="14"/>
  <c r="U10" i="14"/>
  <c r="U11" i="14"/>
  <c r="W12" i="14"/>
  <c r="U12" i="14"/>
  <c r="W13" i="14"/>
  <c r="U13" i="14"/>
  <c r="W14" i="14"/>
  <c r="U14" i="14"/>
  <c r="W15" i="14"/>
  <c r="U15" i="14"/>
  <c r="W16" i="14"/>
  <c r="U16" i="14"/>
  <c r="W17" i="14"/>
  <c r="U17" i="14"/>
  <c r="W18" i="14"/>
  <c r="U18" i="14"/>
  <c r="W19" i="14"/>
  <c r="U19" i="14"/>
  <c r="W20" i="14"/>
  <c r="U20" i="14"/>
  <c r="W21" i="14"/>
  <c r="U21" i="14"/>
  <c r="W22" i="14"/>
  <c r="U22" i="14"/>
  <c r="W23" i="14"/>
  <c r="U23" i="14"/>
  <c r="W24" i="14"/>
  <c r="U24" i="14"/>
  <c r="W25" i="14"/>
  <c r="U25" i="14"/>
  <c r="W26" i="14"/>
  <c r="U26" i="14"/>
  <c r="W27" i="14"/>
  <c r="U27" i="14"/>
  <c r="W28" i="14"/>
  <c r="U28" i="14"/>
  <c r="W29" i="14"/>
  <c r="U29" i="14"/>
  <c r="W30" i="14"/>
  <c r="U30" i="14"/>
  <c r="W31" i="14"/>
  <c r="U31" i="14"/>
  <c r="W32" i="14"/>
  <c r="U32" i="14"/>
  <c r="W33" i="14"/>
  <c r="W35" i="14"/>
  <c r="W37" i="14"/>
  <c r="W39" i="14"/>
  <c r="W41" i="14"/>
  <c r="W43" i="14"/>
  <c r="W45" i="14"/>
  <c r="W47" i="14"/>
  <c r="W49" i="14"/>
  <c r="W51"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U58" i="14"/>
  <c r="W60" i="14"/>
  <c r="W62" i="14"/>
  <c r="W64" i="14"/>
  <c r="W66" i="14"/>
  <c r="M54" i="14"/>
  <c r="W54" i="14" s="1"/>
  <c r="M55" i="14"/>
  <c r="W55" i="14" s="1"/>
  <c r="M56" i="14"/>
  <c r="W56" i="14" s="1"/>
  <c r="M57" i="14"/>
  <c r="W57" i="14" s="1"/>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M89" i="14"/>
  <c r="W89" i="14" s="1"/>
  <c r="L84" i="14"/>
  <c r="M84" i="14" s="1"/>
  <c r="W84" i="14" s="1"/>
  <c r="W90" i="14" s="1"/>
  <c r="H90" i="14"/>
  <c r="R90" i="14"/>
  <c r="V90" i="14"/>
  <c r="U77" i="14"/>
  <c r="U78" i="14"/>
  <c r="U79" i="14"/>
  <c r="U80" i="14"/>
  <c r="U81" i="14"/>
  <c r="U82" i="14"/>
  <c r="U83" i="14"/>
  <c r="U84" i="14"/>
  <c r="U85" i="14"/>
  <c r="U86" i="14"/>
  <c r="U87" i="14"/>
  <c r="U88" i="14"/>
  <c r="U89" i="14"/>
  <c r="A31" i="12"/>
  <c r="A30" i="12"/>
  <c r="A32" i="12"/>
  <c r="A27" i="12"/>
  <c r="AE12" i="2"/>
  <c r="Z10" i="2" s="1"/>
  <c r="AD12" i="2"/>
  <c r="AE14" i="2"/>
  <c r="Z14" i="2" s="1"/>
  <c r="Y8" i="2"/>
  <c r="AA8" i="2"/>
  <c r="AC8" i="2"/>
  <c r="Y9" i="2"/>
  <c r="AA9" i="2"/>
  <c r="AC9" i="2"/>
  <c r="Y11" i="2"/>
  <c r="AA11" i="2"/>
  <c r="AC11" i="2"/>
  <c r="Y12" i="2"/>
  <c r="AA12" i="2"/>
  <c r="AC12" i="2"/>
  <c r="AE13" i="2"/>
  <c r="AA13" i="2" s="1"/>
  <c r="Y14" i="2"/>
  <c r="AA14" i="2"/>
  <c r="AC14" i="2"/>
  <c r="T16" i="2"/>
  <c r="T17" i="2" s="1"/>
  <c r="V16" i="2"/>
  <c r="V17" i="2" s="1"/>
  <c r="X16" i="2"/>
  <c r="AE15" i="2"/>
  <c r="Z15" i="2" s="1"/>
  <c r="AD15" i="2"/>
  <c r="AB18" i="2"/>
  <c r="AE18" i="2"/>
  <c r="Z18" i="2" s="1"/>
  <c r="AD18" i="2"/>
  <c r="AE20" i="2"/>
  <c r="AB20" i="2" s="1"/>
  <c r="Y15" i="2"/>
  <c r="S16" i="2"/>
  <c r="S17" i="2" s="1"/>
  <c r="AA15" i="2"/>
  <c r="U16" i="2"/>
  <c r="U17" i="2" s="1"/>
  <c r="AC15" i="2"/>
  <c r="W16" i="2"/>
  <c r="W17" i="2" s="1"/>
  <c r="Y18" i="2"/>
  <c r="AA18" i="2"/>
  <c r="AC18"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AA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1" i="1"/>
  <c r="T21" i="1"/>
  <c r="V21" i="1"/>
  <c r="X21" i="1"/>
  <c r="Z21"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K188" i="19"/>
  <c r="K189" i="19"/>
  <c r="K190" i="19"/>
  <c r="K191" i="19"/>
  <c r="K192" i="19"/>
  <c r="K193" i="19"/>
  <c r="K194" i="19"/>
  <c r="K195" i="19"/>
  <c r="K196" i="19"/>
  <c r="K197" i="19"/>
  <c r="K198" i="19"/>
  <c r="K199" i="19"/>
  <c r="K200" i="19"/>
  <c r="K201" i="19"/>
  <c r="K202" i="19"/>
  <c r="K203" i="19"/>
  <c r="K204" i="19"/>
  <c r="K205" i="19"/>
  <c r="K206" i="19"/>
  <c r="K207" i="19"/>
  <c r="K208" i="19"/>
  <c r="K209" i="19"/>
  <c r="K210" i="19"/>
  <c r="K211" i="19"/>
  <c r="K212" i="19"/>
  <c r="K213" i="19"/>
  <c r="K214" i="19"/>
  <c r="K215" i="19"/>
  <c r="L187" i="19"/>
  <c r="L188" i="19"/>
  <c r="L189" i="19"/>
  <c r="L190" i="19"/>
  <c r="L191"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40" i="31"/>
  <c r="GT41" i="31"/>
  <c r="GT39" i="31"/>
  <c r="GT37" i="31"/>
  <c r="GT33" i="31"/>
  <c r="GT29" i="31"/>
  <c r="GT27" i="31"/>
  <c r="GT36" i="31"/>
  <c r="GT32" i="31"/>
  <c r="GT30" i="31"/>
  <c r="GT28" i="31"/>
  <c r="GT23" i="31"/>
  <c r="GT21" i="31"/>
  <c r="GT26" i="31"/>
  <c r="GT24" i="31"/>
  <c r="GT22" i="31"/>
  <c r="GT20" i="31"/>
  <c r="GT16" i="31"/>
  <c r="GT14" i="31"/>
  <c r="K14" i="31"/>
  <c r="G14" i="31"/>
  <c r="C14" i="31"/>
  <c r="GT17" i="31"/>
  <c r="FA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I20" i="31"/>
  <c r="M20" i="31"/>
  <c r="Q20" i="31"/>
  <c r="U20" i="31"/>
  <c r="Y20" i="31"/>
  <c r="AC20" i="31"/>
  <c r="AG20" i="31"/>
  <c r="AK20" i="31"/>
  <c r="AO20" i="31"/>
  <c r="AS20" i="31"/>
  <c r="AW20" i="31"/>
  <c r="BA20" i="31"/>
  <c r="BE20" i="31"/>
  <c r="BI22" i="31"/>
  <c r="BM20" i="31"/>
  <c r="BQ22" i="31"/>
  <c r="BU20" i="31"/>
  <c r="BY22" i="31"/>
  <c r="CC20" i="31"/>
  <c r="CG22" i="31"/>
  <c r="CK20" i="31"/>
  <c r="CO22" i="31"/>
  <c r="CS20" i="31"/>
  <c r="CW22" i="31"/>
  <c r="DA20" i="31"/>
  <c r="DE22" i="31"/>
  <c r="DI20" i="31"/>
  <c r="DM22" i="31"/>
  <c r="DQ16" i="31"/>
  <c r="DU22" i="31"/>
  <c r="DY16" i="31"/>
  <c r="EC22" i="31"/>
  <c r="EG16" i="31"/>
  <c r="EK22" i="31"/>
  <c r="EO16" i="31"/>
  <c r="ES22" i="31"/>
  <c r="EW16" i="31"/>
  <c r="FE16" i="31"/>
  <c r="FI16" i="31"/>
  <c r="FM16" i="31"/>
  <c r="FQ16" i="31"/>
  <c r="FU16" i="31"/>
  <c r="FY16" i="31"/>
  <c r="GC16" i="31"/>
  <c r="GG16" i="31"/>
  <c r="GK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V113" i="27"/>
  <c r="N113" i="27"/>
  <c r="F113" i="27"/>
  <c r="V111" i="27"/>
  <c r="N111" i="27"/>
  <c r="F111" i="27"/>
  <c r="Y113" i="27"/>
  <c r="U113" i="27"/>
  <c r="Q113" i="27"/>
  <c r="M113" i="27"/>
  <c r="I113" i="27"/>
  <c r="E113" i="27"/>
  <c r="Y111" i="27"/>
  <c r="U111" i="27"/>
  <c r="Q111" i="27"/>
  <c r="M111" i="27"/>
  <c r="I111" i="27"/>
  <c r="E111" i="27"/>
  <c r="V98" i="27"/>
  <c r="N98" i="27"/>
  <c r="F98" i="27"/>
  <c r="V96" i="27"/>
  <c r="N96" i="27"/>
  <c r="F96" i="27"/>
  <c r="V94" i="27"/>
  <c r="N94" i="27"/>
  <c r="F94" i="27"/>
  <c r="V92" i="27"/>
  <c r="N92" i="27"/>
  <c r="F92" i="27"/>
  <c r="V90" i="27"/>
  <c r="N90" i="27"/>
  <c r="F90" i="27"/>
  <c r="V89" i="27"/>
  <c r="N89" i="27"/>
  <c r="F89" i="27"/>
  <c r="Y98" i="27"/>
  <c r="U98" i="27"/>
  <c r="Q98" i="27"/>
  <c r="M98" i="27"/>
  <c r="I98" i="27"/>
  <c r="E98"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AA82" i="27"/>
  <c r="W82" i="27"/>
  <c r="S82" i="27"/>
  <c r="O82" i="27"/>
  <c r="K82" i="27"/>
  <c r="G82" i="27"/>
  <c r="V82" i="27"/>
  <c r="N82" i="27"/>
  <c r="F82" i="27"/>
  <c r="Z113" i="27"/>
  <c r="R113" i="27"/>
  <c r="J113" i="27"/>
  <c r="Z111" i="27"/>
  <c r="R111" i="27"/>
  <c r="J111" i="27"/>
  <c r="AA113" i="27"/>
  <c r="W113" i="27"/>
  <c r="S113" i="27"/>
  <c r="O113" i="27"/>
  <c r="K113" i="27"/>
  <c r="G113" i="27"/>
  <c r="AA111" i="27"/>
  <c r="W111" i="27"/>
  <c r="S111" i="27"/>
  <c r="O111" i="27"/>
  <c r="K111" i="27"/>
  <c r="G111" i="27"/>
  <c r="Z98" i="27"/>
  <c r="R98" i="27"/>
  <c r="J98" i="27"/>
  <c r="Z96" i="27"/>
  <c r="R96" i="27"/>
  <c r="J96" i="27"/>
  <c r="Z94" i="27"/>
  <c r="R94" i="27"/>
  <c r="J94" i="27"/>
  <c r="Z92" i="27"/>
  <c r="R92" i="27"/>
  <c r="J92" i="27"/>
  <c r="Z90" i="27"/>
  <c r="R90" i="27"/>
  <c r="J90" i="27"/>
  <c r="Z89" i="27"/>
  <c r="R89" i="27"/>
  <c r="J89" i="27"/>
  <c r="AA98" i="27"/>
  <c r="W98" i="27"/>
  <c r="S98" i="27"/>
  <c r="O98" i="27"/>
  <c r="K98" i="27"/>
  <c r="G98"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Y82" i="27"/>
  <c r="U82" i="27"/>
  <c r="Q82" i="27"/>
  <c r="M82" i="27"/>
  <c r="I82" i="27"/>
  <c r="E82" i="27"/>
  <c r="Z82" i="27"/>
  <c r="R82" i="27"/>
  <c r="J82" i="27"/>
  <c r="T44" i="23"/>
  <c r="L44" i="23"/>
  <c r="H44" i="23"/>
  <c r="T42" i="23"/>
  <c r="L42" i="23"/>
  <c r="H42" i="23"/>
  <c r="W44" i="23"/>
  <c r="S44" i="23"/>
  <c r="O44" i="23"/>
  <c r="G44" i="23"/>
  <c r="W42" i="23"/>
  <c r="S42" i="23"/>
  <c r="O42" i="23"/>
  <c r="G42" i="23"/>
  <c r="W29" i="23"/>
  <c r="S29" i="23"/>
  <c r="O29" i="23"/>
  <c r="G29" i="23"/>
  <c r="W25" i="23"/>
  <c r="S25" i="23"/>
  <c r="O25" i="23"/>
  <c r="G25" i="23"/>
  <c r="W23" i="23"/>
  <c r="S23" i="23"/>
  <c r="O23" i="23"/>
  <c r="G23" i="23"/>
  <c r="W21" i="23"/>
  <c r="S21" i="23"/>
  <c r="O21" i="23"/>
  <c r="G21" i="23"/>
  <c r="W20" i="23"/>
  <c r="S20" i="23"/>
  <c r="O20" i="23"/>
  <c r="G20" i="23"/>
  <c r="W13" i="23"/>
  <c r="S13" i="23"/>
  <c r="O13" i="23"/>
  <c r="G13" i="23"/>
  <c r="P29" i="23"/>
  <c r="J29" i="23"/>
  <c r="F29" i="23"/>
  <c r="P25" i="23"/>
  <c r="J25" i="23"/>
  <c r="F25" i="23"/>
  <c r="P23" i="23"/>
  <c r="J23" i="23"/>
  <c r="F23" i="23"/>
  <c r="P21" i="23"/>
  <c r="J21" i="23"/>
  <c r="F21" i="23"/>
  <c r="P20" i="23"/>
  <c r="J20" i="23"/>
  <c r="F20" i="23"/>
  <c r="P13" i="23"/>
  <c r="J13" i="23"/>
  <c r="F13" i="23"/>
  <c r="T47" i="23"/>
  <c r="N47" i="23"/>
  <c r="J47" i="23"/>
  <c r="F47" i="23"/>
  <c r="U47" i="23"/>
  <c r="Q47" i="23"/>
  <c r="K47" i="23"/>
  <c r="E47" i="23"/>
  <c r="U27" i="23"/>
  <c r="Q27" i="23"/>
  <c r="K27" i="23"/>
  <c r="E27" i="23"/>
  <c r="P27" i="23"/>
  <c r="F27" i="23"/>
  <c r="P44" i="23"/>
  <c r="J44" i="23"/>
  <c r="F44" i="23"/>
  <c r="P42" i="23"/>
  <c r="J42" i="23"/>
  <c r="F42" i="23"/>
  <c r="U44" i="23"/>
  <c r="Q44" i="23"/>
  <c r="K44" i="23"/>
  <c r="E44" i="23"/>
  <c r="U42" i="23"/>
  <c r="Q42" i="23"/>
  <c r="K42" i="23"/>
  <c r="E42" i="23"/>
  <c r="U29" i="23"/>
  <c r="Q29" i="23"/>
  <c r="K29" i="23"/>
  <c r="E29" i="23"/>
  <c r="U25" i="23"/>
  <c r="Q25" i="23"/>
  <c r="K25" i="23"/>
  <c r="E25" i="23"/>
  <c r="U23" i="23"/>
  <c r="Q23" i="23"/>
  <c r="K23" i="23"/>
  <c r="E23" i="23"/>
  <c r="U21" i="23"/>
  <c r="Q21" i="23"/>
  <c r="K21" i="23"/>
  <c r="E21" i="23"/>
  <c r="U20" i="23"/>
  <c r="Q20" i="23"/>
  <c r="K20" i="23"/>
  <c r="E20" i="23"/>
  <c r="U13" i="23"/>
  <c r="Q13" i="23"/>
  <c r="K13" i="23"/>
  <c r="T29" i="23"/>
  <c r="L29" i="23"/>
  <c r="H29" i="23"/>
  <c r="T25" i="23"/>
  <c r="L25" i="23"/>
  <c r="H25" i="23"/>
  <c r="T23" i="23"/>
  <c r="L23" i="23"/>
  <c r="H23" i="23"/>
  <c r="T21" i="23"/>
  <c r="L21" i="23"/>
  <c r="H21" i="23"/>
  <c r="T20" i="23"/>
  <c r="L20" i="23"/>
  <c r="H20" i="23"/>
  <c r="T13" i="23"/>
  <c r="L13" i="23"/>
  <c r="H13" i="23"/>
  <c r="E13" i="23"/>
  <c r="P47" i="23"/>
  <c r="L47" i="23"/>
  <c r="H47" i="23"/>
  <c r="W47" i="23"/>
  <c r="S47" i="23"/>
  <c r="O47" i="23"/>
  <c r="G47" i="23"/>
  <c r="W27" i="23"/>
  <c r="S27" i="23"/>
  <c r="O27" i="23"/>
  <c r="G27" i="23"/>
  <c r="T27" i="23"/>
  <c r="L27" i="23"/>
  <c r="H27" i="23"/>
  <c r="J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L446" i="18"/>
  <c r="H446" i="18"/>
  <c r="M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M1105" i="18"/>
  <c r="I1105" i="18"/>
  <c r="L1105" i="18"/>
  <c r="K1106" i="18"/>
  <c r="H1106" i="18"/>
  <c r="M1107" i="18"/>
  <c r="I1107" i="18"/>
  <c r="L1107" i="18"/>
  <c r="K1108" i="18"/>
  <c r="H1108" i="18"/>
  <c r="M1109" i="18"/>
  <c r="I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I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H1105" i="18"/>
  <c r="M1106" i="18"/>
  <c r="I1106" i="18"/>
  <c r="L1106" i="18"/>
  <c r="K1107" i="18"/>
  <c r="H1107" i="18"/>
  <c r="M1108" i="18"/>
  <c r="I1108" i="18"/>
  <c r="L1108" i="18"/>
  <c r="K1109" i="18"/>
  <c r="H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H1143" i="18"/>
  <c r="L1143" i="18"/>
  <c r="J1144" i="18"/>
  <c r="H1145" i="18"/>
  <c r="L1145" i="18"/>
  <c r="J1146" i="18"/>
  <c r="H1147" i="18"/>
  <c r="L1147" i="18"/>
  <c r="J1148" i="18"/>
  <c r="L1149" i="18"/>
  <c r="M1149" i="18"/>
  <c r="H114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I1150" i="18"/>
  <c r="M1150" i="18"/>
  <c r="K1151" i="18"/>
  <c r="I1152" i="18"/>
  <c r="M1152" i="18"/>
  <c r="K1153" i="18"/>
  <c r="I1154" i="18"/>
  <c r="M1154" i="18"/>
  <c r="K1155" i="18"/>
  <c r="I1156" i="18"/>
  <c r="M1156" i="18"/>
  <c r="K1158" i="18"/>
  <c r="I1159" i="18"/>
  <c r="M1159" i="18"/>
  <c r="K1160" i="18"/>
  <c r="I1161" i="18"/>
  <c r="M1161" i="18"/>
  <c r="K1162" i="18"/>
  <c r="I1163" i="18"/>
  <c r="M1163" i="18"/>
  <c r="K1164" i="18"/>
  <c r="I1165" i="18"/>
  <c r="M1165" i="18"/>
  <c r="K1166" i="18"/>
  <c r="I1167" i="18"/>
  <c r="M1167" i="18"/>
  <c r="K1168" i="18"/>
  <c r="I1169" i="18"/>
  <c r="M1169" i="18"/>
  <c r="K1170" i="18"/>
  <c r="I1171" i="18"/>
  <c r="M1171" i="18"/>
  <c r="K1172" i="18"/>
  <c r="I1173" i="18"/>
  <c r="M1173" i="18"/>
  <c r="K1174" i="18"/>
  <c r="I1176" i="18"/>
  <c r="M1176" i="18"/>
  <c r="K1177" i="18"/>
  <c r="I1178" i="18"/>
  <c r="M1178" i="18"/>
  <c r="K1179" i="18"/>
  <c r="I1180" i="18"/>
  <c r="M1180" i="18"/>
  <c r="K1181" i="18"/>
  <c r="I1182" i="18"/>
  <c r="M1182" i="18"/>
  <c r="K1183" i="18"/>
  <c r="I1184" i="18"/>
  <c r="M1184" i="18"/>
  <c r="K1185" i="18"/>
  <c r="I1186" i="18"/>
  <c r="M1186" i="18"/>
  <c r="K1187"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L1222" i="18"/>
  <c r="J1223" i="18"/>
  <c r="H1224" i="18"/>
  <c r="L1224" i="18"/>
  <c r="J1225" i="18"/>
  <c r="H1226" i="18"/>
  <c r="L1226" i="18"/>
  <c r="J1227" i="18"/>
  <c r="H1228" i="18"/>
  <c r="L1228" i="18"/>
  <c r="I1223" i="18"/>
  <c r="I1224" i="18"/>
  <c r="I1225" i="18"/>
  <c r="I1226" i="18"/>
  <c r="I1227" i="18"/>
  <c r="I1228" i="18"/>
  <c r="L1142" i="18"/>
  <c r="J1143" i="18"/>
  <c r="H1144" i="18"/>
  <c r="L1144" i="18"/>
  <c r="J1145" i="18"/>
  <c r="H1146" i="18"/>
  <c r="L1146" i="18"/>
  <c r="J1147" i="18"/>
  <c r="H1148" i="18"/>
  <c r="L1148" i="18"/>
  <c r="J1149" i="18"/>
  <c r="K114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K1150" i="18"/>
  <c r="I1151" i="18"/>
  <c r="M1151" i="18"/>
  <c r="K1152" i="18"/>
  <c r="I1153" i="18"/>
  <c r="M1153" i="18"/>
  <c r="K1154" i="18"/>
  <c r="I1155" i="18"/>
  <c r="M1155" i="18"/>
  <c r="K1156" i="18"/>
  <c r="I1158" i="18"/>
  <c r="M1158" i="18"/>
  <c r="K1159" i="18"/>
  <c r="I1160" i="18"/>
  <c r="M1160" i="18"/>
  <c r="K1161" i="18"/>
  <c r="I1162" i="18"/>
  <c r="M1162" i="18"/>
  <c r="K1163" i="18"/>
  <c r="I1164" i="18"/>
  <c r="M1164" i="18"/>
  <c r="K1165" i="18"/>
  <c r="I1166" i="18"/>
  <c r="M1166" i="18"/>
  <c r="K1167" i="18"/>
  <c r="I1168" i="18"/>
  <c r="M1168" i="18"/>
  <c r="K1169" i="18"/>
  <c r="I1170" i="18"/>
  <c r="M1170" i="18"/>
  <c r="K1171" i="18"/>
  <c r="I1172" i="18"/>
  <c r="M1172" i="18"/>
  <c r="K1173" i="18"/>
  <c r="I1174" i="18"/>
  <c r="M1174" i="18"/>
  <c r="K1176" i="18"/>
  <c r="I1177" i="18"/>
  <c r="M1177" i="18"/>
  <c r="K1178" i="18"/>
  <c r="I1179" i="18"/>
  <c r="M1179" i="18"/>
  <c r="K1180" i="18"/>
  <c r="I1181" i="18"/>
  <c r="M1181" i="18"/>
  <c r="K1182" i="18"/>
  <c r="I1183" i="18"/>
  <c r="M1183" i="18"/>
  <c r="K1184" i="18"/>
  <c r="I1185" i="18"/>
  <c r="M1185" i="18"/>
  <c r="K1186" i="18"/>
  <c r="I1187" i="18"/>
  <c r="M1187"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H1223" i="18"/>
  <c r="L1223" i="18"/>
  <c r="J1224" i="18"/>
  <c r="H1225" i="18"/>
  <c r="L1225" i="18"/>
  <c r="J1226" i="18"/>
  <c r="H1227" i="18"/>
  <c r="L1227" i="18"/>
  <c r="J1228" i="18"/>
  <c r="K1222" i="18"/>
  <c r="K1223" i="18"/>
  <c r="K1224" i="18"/>
  <c r="K1225" i="18"/>
  <c r="K1226" i="18"/>
  <c r="K1227" i="18"/>
  <c r="K1228" i="18"/>
  <c r="AI118" i="39" l="1"/>
  <c r="AE118" i="39"/>
  <c r="AA118" i="39"/>
  <c r="AG115" i="39"/>
  <c r="AC115" i="39"/>
  <c r="AK118" i="39"/>
  <c r="AG97" i="39"/>
  <c r="AC97" i="39"/>
  <c r="AI89" i="39"/>
  <c r="AE89" i="39"/>
  <c r="AA89" i="39"/>
  <c r="AK89" i="39"/>
  <c r="AI86" i="39"/>
  <c r="AE86" i="39"/>
  <c r="AA86" i="39"/>
  <c r="AG84" i="39"/>
  <c r="AC84" i="39"/>
  <c r="AI82" i="39"/>
  <c r="AE82" i="39"/>
  <c r="AA82" i="39"/>
  <c r="AK84" i="39"/>
  <c r="AK86" i="39"/>
  <c r="AI64" i="39"/>
  <c r="AE64" i="39"/>
  <c r="AA64" i="39"/>
  <c r="AG60" i="39"/>
  <c r="AC60" i="39"/>
  <c r="AK64" i="39"/>
  <c r="AI121" i="39"/>
  <c r="AE121" i="39"/>
  <c r="AA121" i="39"/>
  <c r="AI108" i="39"/>
  <c r="AE108" i="39"/>
  <c r="AA108" i="39"/>
  <c r="V117" i="39"/>
  <c r="AK108" i="39"/>
  <c r="AC108" i="39"/>
  <c r="AK103" i="39"/>
  <c r="AG103" i="39"/>
  <c r="AC103" i="39"/>
  <c r="AG108" i="39"/>
  <c r="AI103" i="39"/>
  <c r="AE103" i="39"/>
  <c r="AA103" i="39"/>
  <c r="T96" i="39"/>
  <c r="AK76" i="39"/>
  <c r="AG76" i="39"/>
  <c r="AC76" i="39"/>
  <c r="AI76" i="39"/>
  <c r="AE76" i="39"/>
  <c r="AA76" i="39"/>
  <c r="AI70" i="39"/>
  <c r="AA70" i="39"/>
  <c r="AK70" i="39"/>
  <c r="AC70" i="39"/>
  <c r="Y63" i="39"/>
  <c r="U63" i="39"/>
  <c r="AG118" i="39"/>
  <c r="AC118" i="39"/>
  <c r="AI115" i="39"/>
  <c r="AE115" i="39"/>
  <c r="AA115" i="39"/>
  <c r="AK115" i="39"/>
  <c r="AI97" i="39"/>
  <c r="AE97" i="39"/>
  <c r="AA97" i="39"/>
  <c r="AG89" i="39"/>
  <c r="AC89" i="39"/>
  <c r="AK97" i="39"/>
  <c r="AG86" i="39"/>
  <c r="AC86" i="39"/>
  <c r="AI84" i="39"/>
  <c r="AE84" i="39"/>
  <c r="AA84" i="39"/>
  <c r="AG82" i="39"/>
  <c r="AC82" i="39"/>
  <c r="AK82" i="39"/>
  <c r="AG64" i="39"/>
  <c r="AC64" i="39"/>
  <c r="AI60" i="39"/>
  <c r="AE60" i="39"/>
  <c r="AA60" i="39"/>
  <c r="AK60" i="39"/>
  <c r="AK121" i="39"/>
  <c r="AG121" i="39"/>
  <c r="AC121" i="39"/>
  <c r="V124" i="39"/>
  <c r="V125" i="39" s="1"/>
  <c r="X117" i="39"/>
  <c r="T117" i="39"/>
  <c r="Y80" i="39"/>
  <c r="U80" i="39"/>
  <c r="V96" i="39"/>
  <c r="AE70" i="39"/>
  <c r="AG70" i="39"/>
  <c r="AK58" i="39"/>
  <c r="AG58" i="39"/>
  <c r="AC58" i="39"/>
  <c r="W63" i="39"/>
  <c r="W80" i="39" s="1"/>
  <c r="AI58" i="39"/>
  <c r="AE58" i="39"/>
  <c r="AA58" i="39"/>
  <c r="C88" i="33"/>
  <c r="D71" i="33"/>
  <c r="B67" i="33"/>
  <c r="D58" i="33"/>
  <c r="D39" i="33"/>
  <c r="D26" i="33"/>
  <c r="D20" i="33"/>
  <c r="D14" i="33"/>
  <c r="B75" i="33"/>
  <c r="D68" i="33"/>
  <c r="D65" i="33"/>
  <c r="D53" i="33"/>
  <c r="D47" i="33"/>
  <c r="D36" i="33"/>
  <c r="D34" i="33"/>
  <c r="D32" i="33"/>
  <c r="D10" i="33"/>
  <c r="D8" i="33"/>
  <c r="O48" i="30"/>
  <c r="K49" i="30"/>
  <c r="F48" i="30"/>
  <c r="J41" i="30"/>
  <c r="K42" i="30"/>
  <c r="F41" i="30"/>
  <c r="S36" i="30"/>
  <c r="T55" i="30"/>
  <c r="T57" i="30" s="1"/>
  <c r="O36" i="30"/>
  <c r="N57" i="30"/>
  <c r="N55" i="30"/>
  <c r="H57" i="30"/>
  <c r="H55" i="30"/>
  <c r="B57" i="30"/>
  <c r="B55" i="30"/>
  <c r="S33" i="30"/>
  <c r="O33" i="30"/>
  <c r="M57" i="30"/>
  <c r="M55" i="30"/>
  <c r="G57" i="30"/>
  <c r="G55" i="30"/>
  <c r="E57" i="30"/>
  <c r="E55" i="30"/>
  <c r="F17" i="30"/>
  <c r="K18" i="30"/>
  <c r="F10" i="30"/>
  <c r="K11" i="30"/>
  <c r="K21" i="30"/>
  <c r="U21" i="30" s="1"/>
  <c r="M56" i="30"/>
  <c r="G56" i="30"/>
  <c r="E56" i="30"/>
  <c r="J48" i="30"/>
  <c r="K53" i="30"/>
  <c r="U53" i="30" s="1"/>
  <c r="K52" i="30"/>
  <c r="U52" i="30" s="1"/>
  <c r="K51" i="30"/>
  <c r="U51" i="30" s="1"/>
  <c r="K50" i="30"/>
  <c r="U50" i="30" s="1"/>
  <c r="S48" i="30"/>
  <c r="S41" i="30"/>
  <c r="O41" i="30"/>
  <c r="K39" i="30"/>
  <c r="U39" i="30" s="1"/>
  <c r="R55" i="30"/>
  <c r="R56" i="30" s="1"/>
  <c r="P55" i="30"/>
  <c r="P56" i="30" s="1"/>
  <c r="L55" i="30"/>
  <c r="L56" i="30" s="1"/>
  <c r="D55" i="30"/>
  <c r="D56" i="30" s="1"/>
  <c r="F36" i="30"/>
  <c r="K37" i="30"/>
  <c r="F33" i="30"/>
  <c r="K34" i="30"/>
  <c r="F31" i="30"/>
  <c r="K32" i="30"/>
  <c r="Q55" i="30"/>
  <c r="Q57" i="30" s="1"/>
  <c r="I55" i="30"/>
  <c r="I57" i="30" s="1"/>
  <c r="J36" i="30"/>
  <c r="C57" i="30"/>
  <c r="C55" i="30"/>
  <c r="J33" i="30"/>
  <c r="S17" i="30"/>
  <c r="T56" i="30"/>
  <c r="O17" i="30"/>
  <c r="N56" i="30"/>
  <c r="H56" i="30"/>
  <c r="B56" i="30"/>
  <c r="S10" i="30"/>
  <c r="O10" i="30"/>
  <c r="K22" i="30"/>
  <c r="U22" i="30" s="1"/>
  <c r="I56" i="30"/>
  <c r="J17" i="30"/>
  <c r="C56" i="30"/>
  <c r="J10" i="30"/>
  <c r="C13" i="31"/>
  <c r="G13" i="31"/>
  <c r="K13" i="31"/>
  <c r="GT13" i="31"/>
  <c r="GT15" i="31"/>
  <c r="GT18" i="31" s="1"/>
  <c r="GT19" i="31"/>
  <c r="GT25" i="31"/>
  <c r="GT31" i="31"/>
  <c r="GT35" i="31"/>
  <c r="GT38"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J41" i="27"/>
  <c r="R41" i="27"/>
  <c r="Z41" i="27"/>
  <c r="H82" i="27"/>
  <c r="H41" i="27" s="1"/>
  <c r="E41" i="27"/>
  <c r="L82" i="27"/>
  <c r="L41" i="27" s="1"/>
  <c r="I41" i="27"/>
  <c r="P82" i="27"/>
  <c r="P41" i="27" s="1"/>
  <c r="M41" i="27"/>
  <c r="T82" i="27"/>
  <c r="T41" i="27" s="1"/>
  <c r="Q41" i="27"/>
  <c r="X82" i="27"/>
  <c r="X41" i="27" s="1"/>
  <c r="U41" i="27"/>
  <c r="AB82" i="27"/>
  <c r="AB41" i="27" s="1"/>
  <c r="Y41"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97" i="27"/>
  <c r="G57" i="27"/>
  <c r="K97" i="27"/>
  <c r="K57" i="27"/>
  <c r="O97" i="27"/>
  <c r="O57" i="27"/>
  <c r="S97" i="27"/>
  <c r="S57" i="27"/>
  <c r="W97" i="27"/>
  <c r="W57" i="27"/>
  <c r="AA97" i="27"/>
  <c r="AA57"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J97" i="27"/>
  <c r="J57" i="27"/>
  <c r="R97" i="27"/>
  <c r="R57" i="27"/>
  <c r="Z97" i="27"/>
  <c r="Z57"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70" i="27"/>
  <c r="R70" i="27"/>
  <c r="Z70" i="27"/>
  <c r="J112" i="27"/>
  <c r="J72" i="27"/>
  <c r="J71" i="27" s="1"/>
  <c r="R112" i="27"/>
  <c r="R72" i="27"/>
  <c r="R71" i="27" s="1"/>
  <c r="Z112" i="27"/>
  <c r="Z72" i="27"/>
  <c r="Z71" i="27" s="1"/>
  <c r="F41" i="27"/>
  <c r="N41" i="27"/>
  <c r="V41" i="27"/>
  <c r="G41" i="27"/>
  <c r="K41" i="27"/>
  <c r="O41" i="27"/>
  <c r="S41" i="27"/>
  <c r="W41" i="27"/>
  <c r="AA41"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H98" i="27"/>
  <c r="E97" i="27"/>
  <c r="E57" i="27"/>
  <c r="L98" i="27"/>
  <c r="I97" i="27"/>
  <c r="I57" i="27"/>
  <c r="P98" i="27"/>
  <c r="M97" i="27"/>
  <c r="M57" i="27"/>
  <c r="T98" i="27"/>
  <c r="Q97" i="27"/>
  <c r="Q57" i="27"/>
  <c r="X98" i="27"/>
  <c r="U97" i="27"/>
  <c r="U57" i="27"/>
  <c r="AB98" i="27"/>
  <c r="Y97" i="27"/>
  <c r="Y57"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F97" i="27"/>
  <c r="F57" i="27"/>
  <c r="N97" i="27"/>
  <c r="N57" i="27"/>
  <c r="V97" i="27"/>
  <c r="V57" i="27"/>
  <c r="V56" i="27" s="1"/>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70" i="27"/>
  <c r="N70" i="27"/>
  <c r="V70" i="27"/>
  <c r="F112" i="27"/>
  <c r="F72" i="27"/>
  <c r="F71" i="27" s="1"/>
  <c r="N112" i="27"/>
  <c r="N72" i="27"/>
  <c r="N71" i="27" s="1"/>
  <c r="V112" i="27"/>
  <c r="V72" i="27"/>
  <c r="V71" i="27" s="1"/>
  <c r="J80" i="27"/>
  <c r="J40" i="27"/>
  <c r="J39" i="27" s="1"/>
  <c r="R80" i="27"/>
  <c r="R40" i="27"/>
  <c r="R39" i="27" s="1"/>
  <c r="Z80" i="27"/>
  <c r="Z40" i="27"/>
  <c r="Z39" i="27" s="1"/>
  <c r="J85" i="27"/>
  <c r="J45" i="27"/>
  <c r="J44" i="27" s="1"/>
  <c r="S85" i="27"/>
  <c r="S45" i="27"/>
  <c r="S44" i="27" s="1"/>
  <c r="AA85" i="27"/>
  <c r="AA45" i="27"/>
  <c r="AA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P86" i="27"/>
  <c r="M85" i="27"/>
  <c r="M45" i="27"/>
  <c r="X86" i="27"/>
  <c r="U85" i="27"/>
  <c r="U45" i="27"/>
  <c r="H87" i="27"/>
  <c r="H46" i="27" s="1"/>
  <c r="E46" i="27"/>
  <c r="P100" i="27"/>
  <c r="P59" i="27" s="1"/>
  <c r="M59" i="27"/>
  <c r="X100" i="27"/>
  <c r="X59" i="27" s="1"/>
  <c r="U59" i="27"/>
  <c r="R85" i="27"/>
  <c r="R45" i="27"/>
  <c r="R44" i="27" s="1"/>
  <c r="Z85" i="27"/>
  <c r="Z45" i="27"/>
  <c r="Z44" i="27" s="1"/>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O85" i="27"/>
  <c r="O45" i="27"/>
  <c r="O44" i="27" s="1"/>
  <c r="W85" i="27"/>
  <c r="W45" i="27"/>
  <c r="W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T86" i="27"/>
  <c r="Q85" i="27"/>
  <c r="Q45" i="27"/>
  <c r="Q44" i="27" s="1"/>
  <c r="AB86" i="27"/>
  <c r="Y85" i="27"/>
  <c r="Y45" i="27"/>
  <c r="L87" i="27"/>
  <c r="L46" i="27" s="1"/>
  <c r="I46" i="27"/>
  <c r="P87" i="27"/>
  <c r="P46" i="27" s="1"/>
  <c r="M46" i="27"/>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T100" i="27"/>
  <c r="T59" i="27" s="1"/>
  <c r="Q59" i="27"/>
  <c r="N85" i="27"/>
  <c r="N45" i="27"/>
  <c r="N44" i="27" s="1"/>
  <c r="V85" i="27"/>
  <c r="V45" i="27"/>
  <c r="V44"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M27" i="23"/>
  <c r="J26" i="23"/>
  <c r="H26" i="23"/>
  <c r="L26" i="23"/>
  <c r="T26" i="23"/>
  <c r="G26" i="23"/>
  <c r="O26" i="23"/>
  <c r="S26" i="23"/>
  <c r="R27" i="23"/>
  <c r="R26" i="23" s="1"/>
  <c r="W26" i="23"/>
  <c r="V27" i="23"/>
  <c r="V26" i="23" s="1"/>
  <c r="R47" i="23"/>
  <c r="V47" i="23"/>
  <c r="I13" i="23"/>
  <c r="H22" i="23"/>
  <c r="L22" i="23"/>
  <c r="T22" i="23"/>
  <c r="H24" i="23"/>
  <c r="L24" i="23"/>
  <c r="T24" i="23"/>
  <c r="H28" i="23"/>
  <c r="L28" i="23"/>
  <c r="T28" i="23"/>
  <c r="I20" i="23"/>
  <c r="I21" i="23"/>
  <c r="I23" i="23"/>
  <c r="E22" i="23"/>
  <c r="K22" i="23"/>
  <c r="Q22" i="23"/>
  <c r="U22" i="23"/>
  <c r="I25" i="23"/>
  <c r="E24" i="23"/>
  <c r="K24" i="23"/>
  <c r="Q24" i="23"/>
  <c r="U24" i="23"/>
  <c r="I29" i="23"/>
  <c r="E28" i="23"/>
  <c r="K28" i="23"/>
  <c r="Q28" i="23"/>
  <c r="U28" i="23"/>
  <c r="I42" i="23"/>
  <c r="I44" i="23"/>
  <c r="E43" i="23"/>
  <c r="K43" i="23"/>
  <c r="Q43" i="23"/>
  <c r="U43" i="23"/>
  <c r="M42" i="23"/>
  <c r="N42" i="23" s="1"/>
  <c r="X42" i="23" s="1"/>
  <c r="F43" i="23"/>
  <c r="J43" i="23"/>
  <c r="M44" i="23"/>
  <c r="P43" i="23"/>
  <c r="F26" i="23"/>
  <c r="P26" i="23"/>
  <c r="I27" i="23"/>
  <c r="E26" i="23"/>
  <c r="I26" i="23" s="1"/>
  <c r="K26" i="23"/>
  <c r="Q26" i="23"/>
  <c r="U26" i="23"/>
  <c r="I47" i="23"/>
  <c r="M47" i="23"/>
  <c r="X47" i="23"/>
  <c r="M13" i="23"/>
  <c r="N13" i="23" s="1"/>
  <c r="X13" i="23" s="1"/>
  <c r="M20" i="23"/>
  <c r="N20" i="23" s="1"/>
  <c r="X20" i="23" s="1"/>
  <c r="M21" i="23"/>
  <c r="N21" i="23" s="1"/>
  <c r="X21" i="23" s="1"/>
  <c r="F22" i="23"/>
  <c r="M23" i="23"/>
  <c r="J22" i="23"/>
  <c r="P22" i="23"/>
  <c r="F24" i="23"/>
  <c r="M25" i="23"/>
  <c r="J24" i="23"/>
  <c r="P24" i="23"/>
  <c r="F28" i="23"/>
  <c r="M29" i="23"/>
  <c r="J28" i="23"/>
  <c r="P28" i="23"/>
  <c r="R13" i="23"/>
  <c r="V13" i="23"/>
  <c r="R20" i="23"/>
  <c r="V20" i="23"/>
  <c r="R21" i="23"/>
  <c r="V21" i="23"/>
  <c r="G22" i="23"/>
  <c r="O22" i="23"/>
  <c r="S22" i="23"/>
  <c r="R23" i="23"/>
  <c r="R22" i="23" s="1"/>
  <c r="W22" i="23"/>
  <c r="V23" i="23"/>
  <c r="V22" i="23" s="1"/>
  <c r="G24" i="23"/>
  <c r="O24" i="23"/>
  <c r="S24" i="23"/>
  <c r="R25" i="23"/>
  <c r="R24" i="23" s="1"/>
  <c r="W24" i="23"/>
  <c r="V25" i="23"/>
  <c r="V24" i="23" s="1"/>
  <c r="G28" i="23"/>
  <c r="O28" i="23"/>
  <c r="S28" i="23"/>
  <c r="R29" i="23"/>
  <c r="W28" i="23"/>
  <c r="V29" i="23"/>
  <c r="R42" i="23"/>
  <c r="V42" i="23"/>
  <c r="G43" i="23"/>
  <c r="O43" i="23"/>
  <c r="R44" i="23"/>
  <c r="R43" i="23" s="1"/>
  <c r="S43" i="23"/>
  <c r="V44" i="23"/>
  <c r="V43" i="23" s="1"/>
  <c r="W43" i="23"/>
  <c r="H43" i="23"/>
  <c r="L43" i="23"/>
  <c r="T43" i="23"/>
  <c r="I12" i="23"/>
  <c r="E11" i="23"/>
  <c r="K11" i="23"/>
  <c r="Q11" i="23"/>
  <c r="U11" i="23"/>
  <c r="H11" i="23"/>
  <c r="L11" i="23"/>
  <c r="T11" i="23"/>
  <c r="H16" i="23"/>
  <c r="L16" i="23"/>
  <c r="T16" i="23"/>
  <c r="I14" i="23"/>
  <c r="I15" i="23"/>
  <c r="I17" i="23"/>
  <c r="E16" i="23"/>
  <c r="K16" i="23"/>
  <c r="Q16" i="23"/>
  <c r="U16" i="23"/>
  <c r="I18" i="23"/>
  <c r="I19" i="23"/>
  <c r="I30" i="23"/>
  <c r="I31" i="23"/>
  <c r="I32" i="23"/>
  <c r="I33" i="23"/>
  <c r="I34" i="23"/>
  <c r="I35" i="23"/>
  <c r="I36" i="23"/>
  <c r="I37" i="23"/>
  <c r="I38" i="23"/>
  <c r="I39" i="23"/>
  <c r="I40" i="23"/>
  <c r="I41" i="23"/>
  <c r="M39" i="23"/>
  <c r="M40" i="23"/>
  <c r="N40" i="23" s="1"/>
  <c r="X40" i="23" s="1"/>
  <c r="M41" i="23"/>
  <c r="G11" i="23"/>
  <c r="O11" i="23"/>
  <c r="R12" i="23"/>
  <c r="S11" i="23"/>
  <c r="V12" i="23"/>
  <c r="W11" i="23"/>
  <c r="F11" i="23"/>
  <c r="J11" i="23"/>
  <c r="M12" i="23"/>
  <c r="P11" i="23"/>
  <c r="N14" i="23"/>
  <c r="X14" i="23" s="1"/>
  <c r="N15" i="23"/>
  <c r="X15" i="23" s="1"/>
  <c r="F16" i="23"/>
  <c r="M17" i="23"/>
  <c r="J16" i="23"/>
  <c r="P16" i="23"/>
  <c r="N18" i="23"/>
  <c r="X18" i="23" s="1"/>
  <c r="N19" i="23"/>
  <c r="X19" i="23" s="1"/>
  <c r="R14" i="23"/>
  <c r="V14" i="23"/>
  <c r="R15" i="23"/>
  <c r="V15" i="23"/>
  <c r="G16" i="23"/>
  <c r="O16" i="23"/>
  <c r="S16" i="23"/>
  <c r="R17" i="23"/>
  <c r="W16" i="23"/>
  <c r="V17" i="23"/>
  <c r="R18" i="23"/>
  <c r="V18" i="23"/>
  <c r="R19" i="23"/>
  <c r="V19" i="23"/>
  <c r="N30" i="23"/>
  <c r="X30" i="23" s="1"/>
  <c r="N31" i="23"/>
  <c r="X31" i="23" s="1"/>
  <c r="N32" i="23"/>
  <c r="X32" i="23" s="1"/>
  <c r="N33" i="23"/>
  <c r="X33" i="23" s="1"/>
  <c r="N34" i="23"/>
  <c r="X34" i="23" s="1"/>
  <c r="N35" i="23"/>
  <c r="X35" i="23" s="1"/>
  <c r="N36" i="23"/>
  <c r="X36" i="23" s="1"/>
  <c r="N37" i="23"/>
  <c r="X37" i="23" s="1"/>
  <c r="N38" i="23"/>
  <c r="X38" i="23" s="1"/>
  <c r="R30" i="23"/>
  <c r="V30" i="23"/>
  <c r="R31" i="23"/>
  <c r="V31" i="23"/>
  <c r="R32" i="23"/>
  <c r="V32" i="23"/>
  <c r="R33" i="23"/>
  <c r="V33" i="23"/>
  <c r="R34" i="23"/>
  <c r="V34" i="23"/>
  <c r="R35" i="23"/>
  <c r="V35" i="23"/>
  <c r="R36" i="23"/>
  <c r="V36" i="23"/>
  <c r="R37" i="23"/>
  <c r="V37" i="23"/>
  <c r="R38" i="23"/>
  <c r="R39" i="23"/>
  <c r="R40" i="23"/>
  <c r="R41" i="23"/>
  <c r="Q90" i="14"/>
  <c r="R91" i="14"/>
  <c r="Q91" i="14" s="1"/>
  <c r="O91" i="14"/>
  <c r="I91" i="14"/>
  <c r="L91" i="14" s="1"/>
  <c r="L90" i="14"/>
  <c r="U90" i="14"/>
  <c r="V91" i="14"/>
  <c r="U91" i="14" s="1"/>
  <c r="M90" i="14"/>
  <c r="H91" i="14"/>
  <c r="U67" i="14"/>
  <c r="Q67" i="14"/>
  <c r="L67" i="14"/>
  <c r="M67" i="14" s="1"/>
  <c r="W67" i="14" s="1"/>
  <c r="W91" i="14" s="1"/>
  <c r="AB23" i="2"/>
  <c r="M21" i="2"/>
  <c r="K21" i="2"/>
  <c r="I21" i="2"/>
  <c r="G21" i="2"/>
  <c r="E21" i="2"/>
  <c r="N21" i="2"/>
  <c r="L21" i="2"/>
  <c r="H21" i="2"/>
  <c r="F21" i="2"/>
  <c r="Z24" i="2"/>
  <c r="AA23" i="2"/>
  <c r="AB19" i="2"/>
  <c r="Y22" i="2"/>
  <c r="AA16" i="2"/>
  <c r="AA17" i="2" s="1"/>
  <c r="Z20" i="2"/>
  <c r="AA19" i="2"/>
  <c r="N18" i="2"/>
  <c r="L18" i="2"/>
  <c r="H18" i="2"/>
  <c r="F18" i="2"/>
  <c r="M18" i="2"/>
  <c r="K18" i="2"/>
  <c r="I18" i="2"/>
  <c r="G18" i="2"/>
  <c r="E18" i="2"/>
  <c r="AB22" i="2"/>
  <c r="N15" i="2"/>
  <c r="L15" i="2"/>
  <c r="H15" i="2"/>
  <c r="F15" i="2"/>
  <c r="M15" i="2"/>
  <c r="K15" i="2"/>
  <c r="O15" i="2" s="1"/>
  <c r="I15" i="2"/>
  <c r="G15" i="2"/>
  <c r="E15" i="2"/>
  <c r="X17" i="2"/>
  <c r="X28" i="2" s="1"/>
  <c r="AE16" i="2"/>
  <c r="AB13" i="2"/>
  <c r="AB14" i="2"/>
  <c r="AC13" i="2"/>
  <c r="AC16" i="2" s="1"/>
  <c r="AC17" i="2" s="1"/>
  <c r="Y13" i="2"/>
  <c r="Y16" i="2" s="1"/>
  <c r="Y17" i="2" s="1"/>
  <c r="Z12" i="2"/>
  <c r="AB11" i="2"/>
  <c r="AD9" i="2"/>
  <c r="Z9" i="2"/>
  <c r="AB8" i="2"/>
  <c r="AC10" i="2"/>
  <c r="Y10" i="2"/>
  <c r="AB10" i="2"/>
  <c r="M25" i="2"/>
  <c r="K25" i="2"/>
  <c r="I25" i="2"/>
  <c r="G25" i="2"/>
  <c r="E25" i="2"/>
  <c r="N25" i="2"/>
  <c r="L25" i="2"/>
  <c r="H25" i="2"/>
  <c r="F25" i="2"/>
  <c r="AB26" i="2"/>
  <c r="AB27" i="2" s="1"/>
  <c r="AC24" i="2"/>
  <c r="Y24" i="2"/>
  <c r="Y26" i="2" s="1"/>
  <c r="Y27" i="2" s="1"/>
  <c r="Y28" i="2" s="1"/>
  <c r="AD23" i="2"/>
  <c r="Z23" i="2"/>
  <c r="Z26" i="2" s="1"/>
  <c r="AA26" i="2"/>
  <c r="AD24" i="2"/>
  <c r="AC23" i="2"/>
  <c r="AC26" i="2" s="1"/>
  <c r="AC27" i="2" s="1"/>
  <c r="AC28" i="2" s="1"/>
  <c r="AD19" i="2"/>
  <c r="Z19" i="2"/>
  <c r="Z22" i="2" s="1"/>
  <c r="AA22" i="2"/>
  <c r="AD20" i="2"/>
  <c r="AC19" i="2"/>
  <c r="AC22" i="2" s="1"/>
  <c r="AB15" i="2"/>
  <c r="AB16" i="2" s="1"/>
  <c r="AD13" i="2"/>
  <c r="Z13" i="2"/>
  <c r="Z16" i="2" s="1"/>
  <c r="Z17" i="2" s="1"/>
  <c r="AD14" i="2"/>
  <c r="AB12" i="2"/>
  <c r="AD11" i="2"/>
  <c r="Z11" i="2"/>
  <c r="AB9" i="2"/>
  <c r="AD8" i="2"/>
  <c r="Z8" i="2"/>
  <c r="AA10" i="2"/>
  <c r="AD10" i="2"/>
  <c r="T37" i="1"/>
  <c r="E36" i="1"/>
  <c r="X37" i="1"/>
  <c r="I36" i="1"/>
  <c r="D36" i="1"/>
  <c r="S37" i="1"/>
  <c r="H36" i="1"/>
  <c r="W37" i="1"/>
  <c r="L36" i="1"/>
  <c r="AA36" i="1" s="1"/>
  <c r="AA37" i="1"/>
  <c r="W39" i="1"/>
  <c r="Q41" i="1"/>
  <c r="B40" i="1"/>
  <c r="U41" i="1"/>
  <c r="F40" i="1"/>
  <c r="Y41" i="1"/>
  <c r="J40" i="1"/>
  <c r="Y42" i="1"/>
  <c r="Q46" i="1"/>
  <c r="B45" i="1"/>
  <c r="U46" i="1"/>
  <c r="F45" i="1"/>
  <c r="Y46" i="1"/>
  <c r="J45" i="1"/>
  <c r="Y47" i="1"/>
  <c r="Y48"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225" i="18"/>
  <c r="O1225" i="18" s="1"/>
  <c r="N1223" i="18"/>
  <c r="O1223" i="18" s="1"/>
  <c r="N1148" i="18"/>
  <c r="O1148" i="18" s="1"/>
  <c r="N1146" i="18"/>
  <c r="O1146" i="18" s="1"/>
  <c r="N1144" i="18"/>
  <c r="O1144" i="18" s="1"/>
  <c r="N1228" i="18"/>
  <c r="O1228" i="18" s="1"/>
  <c r="N1226" i="18"/>
  <c r="O1226" i="18" s="1"/>
  <c r="N1224" i="18"/>
  <c r="O1224"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O1187" i="18" s="1"/>
  <c r="N1186" i="18"/>
  <c r="N1185" i="18"/>
  <c r="O1185" i="18" s="1"/>
  <c r="N1184" i="18"/>
  <c r="N1183" i="18"/>
  <c r="O1183" i="18" s="1"/>
  <c r="N1182" i="18"/>
  <c r="N1181" i="18"/>
  <c r="O1181" i="18" s="1"/>
  <c r="N1180" i="18"/>
  <c r="N1179" i="18"/>
  <c r="O1179" i="18" s="1"/>
  <c r="N1178" i="18"/>
  <c r="N1177" i="18"/>
  <c r="O1177" i="18" s="1"/>
  <c r="N1176" i="18"/>
  <c r="N1174" i="18"/>
  <c r="O1174" i="18" s="1"/>
  <c r="N1173" i="18"/>
  <c r="N1172" i="18"/>
  <c r="O1172" i="18" s="1"/>
  <c r="N1171" i="18"/>
  <c r="N1170" i="18"/>
  <c r="O1170" i="18" s="1"/>
  <c r="N1169" i="18"/>
  <c r="N1168" i="18"/>
  <c r="O1168" i="18" s="1"/>
  <c r="N1167" i="18"/>
  <c r="N1166" i="18"/>
  <c r="O1166" i="18" s="1"/>
  <c r="N1165" i="18"/>
  <c r="N1164" i="18"/>
  <c r="O1164" i="18" s="1"/>
  <c r="N1163" i="18"/>
  <c r="N1162" i="18"/>
  <c r="O1162" i="18" s="1"/>
  <c r="N1161" i="18"/>
  <c r="N1160" i="18"/>
  <c r="O1160" i="18" s="1"/>
  <c r="N1159" i="18"/>
  <c r="N1158" i="18"/>
  <c r="O1158" i="18" s="1"/>
  <c r="N1156" i="18"/>
  <c r="N1155" i="18"/>
  <c r="O1155" i="18" s="1"/>
  <c r="N1154" i="18"/>
  <c r="N1153" i="18"/>
  <c r="O1153" i="18" s="1"/>
  <c r="N1152" i="18"/>
  <c r="N1151" i="18"/>
  <c r="O1151" i="18" s="1"/>
  <c r="N1150" i="18"/>
  <c r="O1186" i="18"/>
  <c r="O1184" i="18"/>
  <c r="O1182" i="18"/>
  <c r="O1180" i="18"/>
  <c r="O1178" i="18"/>
  <c r="O1176" i="18"/>
  <c r="O1173" i="18"/>
  <c r="O1171" i="18"/>
  <c r="O1169" i="18"/>
  <c r="O1167" i="18"/>
  <c r="O1165" i="18"/>
  <c r="O1163" i="18"/>
  <c r="O1161" i="18"/>
  <c r="O1159" i="18"/>
  <c r="O1156" i="18"/>
  <c r="O1154" i="18"/>
  <c r="O1152" i="18"/>
  <c r="O1150" i="18"/>
  <c r="N1149" i="18"/>
  <c r="O1149" i="18"/>
  <c r="N1147" i="18"/>
  <c r="O1147" i="18" s="1"/>
  <c r="N1145" i="18"/>
  <c r="O1145" i="18" s="1"/>
  <c r="N1143" i="18"/>
  <c r="O1143"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9" i="18"/>
  <c r="N1107" i="18"/>
  <c r="N1105" i="18"/>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O1109" i="18"/>
  <c r="N1108" i="18"/>
  <c r="O1108" i="18" s="1"/>
  <c r="O1107" i="18"/>
  <c r="N1106" i="18"/>
  <c r="O1106" i="18" s="1"/>
  <c r="O1105" i="18"/>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R32" i="31"/>
  <c r="GR28" i="31"/>
  <c r="GR42" i="31"/>
  <c r="GR41" i="31"/>
  <c r="GR37" i="31"/>
  <c r="GR29" i="31"/>
  <c r="GN36" i="31"/>
  <c r="GN30" i="31"/>
  <c r="GN23" i="31"/>
  <c r="GN40" i="31"/>
  <c r="GN39" i="31"/>
  <c r="GN33" i="31"/>
  <c r="GN27" i="31"/>
  <c r="GJ32" i="31"/>
  <c r="GJ28" i="31"/>
  <c r="GJ42" i="31"/>
  <c r="GJ41" i="31"/>
  <c r="GJ37" i="31"/>
  <c r="GJ29" i="31"/>
  <c r="GF40" i="31"/>
  <c r="GF32" i="31"/>
  <c r="GF28" i="31"/>
  <c r="GF42" i="31"/>
  <c r="GF39" i="31"/>
  <c r="GF33" i="31"/>
  <c r="GF27" i="31"/>
  <c r="GB36" i="31"/>
  <c r="GB30" i="31"/>
  <c r="GB23" i="31"/>
  <c r="GB41" i="31"/>
  <c r="GB37" i="31"/>
  <c r="GB29" i="31"/>
  <c r="FX40" i="31"/>
  <c r="FX32" i="31"/>
  <c r="FX28" i="31"/>
  <c r="FX42" i="31"/>
  <c r="FX39" i="31"/>
  <c r="FX33" i="31"/>
  <c r="FX27" i="31"/>
  <c r="FT36" i="31"/>
  <c r="FT30" i="31"/>
  <c r="FT23" i="31"/>
  <c r="FT41" i="31"/>
  <c r="FT37" i="31"/>
  <c r="FT29" i="31"/>
  <c r="FP40" i="31"/>
  <c r="FP32" i="31"/>
  <c r="FP28" i="31"/>
  <c r="FP42" i="31"/>
  <c r="FP39" i="31"/>
  <c r="FP33" i="31"/>
  <c r="FP27" i="31"/>
  <c r="FL36" i="31"/>
  <c r="FL30" i="31"/>
  <c r="FL23" i="31"/>
  <c r="FL41" i="31"/>
  <c r="FL37" i="31"/>
  <c r="FL29" i="31"/>
  <c r="FH40" i="31"/>
  <c r="FH32" i="31"/>
  <c r="FH28" i="31"/>
  <c r="FH42" i="31"/>
  <c r="FH39" i="31"/>
  <c r="FH33" i="31"/>
  <c r="FH27" i="31"/>
  <c r="FD36" i="31"/>
  <c r="FD30" i="31"/>
  <c r="FD23" i="31"/>
  <c r="FD41" i="31"/>
  <c r="FD37" i="31"/>
  <c r="FD29" i="31"/>
  <c r="EZ40" i="31"/>
  <c r="EZ32" i="31"/>
  <c r="EZ28" i="31"/>
  <c r="EZ42" i="31"/>
  <c r="EZ39" i="31"/>
  <c r="EZ33" i="31"/>
  <c r="EZ27" i="31"/>
  <c r="EV36" i="31"/>
  <c r="EV30" i="31"/>
  <c r="EV23" i="31"/>
  <c r="EV41" i="31"/>
  <c r="EV37" i="31"/>
  <c r="EV29" i="31"/>
  <c r="ER40" i="31"/>
  <c r="ER32" i="31"/>
  <c r="ER28" i="31"/>
  <c r="ER42" i="31"/>
  <c r="ER39" i="31"/>
  <c r="ER33" i="31"/>
  <c r="ER27" i="31"/>
  <c r="EN36" i="31"/>
  <c r="EN30" i="31"/>
  <c r="EN23" i="31"/>
  <c r="EN41" i="31"/>
  <c r="EN37" i="31"/>
  <c r="EN29" i="31"/>
  <c r="EJ40" i="31"/>
  <c r="EJ32" i="31"/>
  <c r="EJ28" i="31"/>
  <c r="EJ42" i="31"/>
  <c r="EJ39" i="31"/>
  <c r="EJ33" i="31"/>
  <c r="EJ27" i="31"/>
  <c r="EF36" i="31"/>
  <c r="EF30" i="31"/>
  <c r="EF23" i="31"/>
  <c r="EF41" i="31"/>
  <c r="EF37" i="31"/>
  <c r="EF29" i="31"/>
  <c r="EB40" i="31"/>
  <c r="EB32" i="31"/>
  <c r="EB28" i="31"/>
  <c r="EB42" i="31"/>
  <c r="EB39" i="31"/>
  <c r="EB33" i="31"/>
  <c r="EB27" i="31"/>
  <c r="DX36" i="31"/>
  <c r="DX30" i="31"/>
  <c r="DX23" i="31"/>
  <c r="DX41" i="31"/>
  <c r="DX37" i="31"/>
  <c r="DX29" i="31"/>
  <c r="DT40" i="31"/>
  <c r="DT32" i="31"/>
  <c r="DT28" i="31"/>
  <c r="DT42" i="31"/>
  <c r="DT39" i="31"/>
  <c r="DT33" i="31"/>
  <c r="DT27" i="31"/>
  <c r="DP36" i="31"/>
  <c r="DP30" i="31"/>
  <c r="DP23" i="31"/>
  <c r="DP41" i="31"/>
  <c r="DP37" i="31"/>
  <c r="DP29" i="31"/>
  <c r="DL40" i="31"/>
  <c r="DL32" i="31"/>
  <c r="DL28" i="31"/>
  <c r="DL42" i="31"/>
  <c r="DL39" i="31"/>
  <c r="DL33" i="31"/>
  <c r="DL27" i="31"/>
  <c r="DH36" i="31"/>
  <c r="DH30" i="31"/>
  <c r="DH23" i="31"/>
  <c r="DH41" i="31"/>
  <c r="DH37" i="31"/>
  <c r="DH29" i="31"/>
  <c r="DD40" i="31"/>
  <c r="DD32" i="31"/>
  <c r="DD28" i="31"/>
  <c r="DD42" i="31"/>
  <c r="DD39" i="31"/>
  <c r="DD33" i="31"/>
  <c r="DD27" i="31"/>
  <c r="CZ36" i="31"/>
  <c r="CZ30" i="31"/>
  <c r="CZ23" i="31"/>
  <c r="CZ41" i="31"/>
  <c r="CZ37" i="31"/>
  <c r="CZ29" i="31"/>
  <c r="CV40" i="31"/>
  <c r="CV32" i="31"/>
  <c r="CV28" i="31"/>
  <c r="CV42" i="31"/>
  <c r="CV39" i="31"/>
  <c r="CV33" i="31"/>
  <c r="CV27" i="31"/>
  <c r="CR36" i="31"/>
  <c r="CR30" i="31"/>
  <c r="CR23" i="31"/>
  <c r="CR41" i="31"/>
  <c r="CR37" i="31"/>
  <c r="CR29" i="31"/>
  <c r="CN40" i="31"/>
  <c r="CN32" i="31"/>
  <c r="CN28" i="31"/>
  <c r="CN42" i="31"/>
  <c r="CN39" i="31"/>
  <c r="CN33" i="31"/>
  <c r="CN27" i="31"/>
  <c r="CJ36" i="31"/>
  <c r="CJ30" i="31"/>
  <c r="CJ23" i="31"/>
  <c r="CJ41" i="31"/>
  <c r="CJ37" i="31"/>
  <c r="CJ29" i="31"/>
  <c r="CF40" i="31"/>
  <c r="CF32" i="31"/>
  <c r="CF28" i="31"/>
  <c r="CF42" i="31"/>
  <c r="CF39" i="31"/>
  <c r="CF33" i="31"/>
  <c r="CF27" i="31"/>
  <c r="CB36" i="31"/>
  <c r="CB30" i="31"/>
  <c r="CB23" i="31"/>
  <c r="CB41" i="31"/>
  <c r="CB37" i="31"/>
  <c r="CB29" i="31"/>
  <c r="BX40" i="31"/>
  <c r="BX32" i="31"/>
  <c r="BX28" i="31"/>
  <c r="BX23" i="31"/>
  <c r="BX41" i="31"/>
  <c r="BX37" i="31"/>
  <c r="BX29" i="31"/>
  <c r="BT36" i="31"/>
  <c r="BT30" i="31"/>
  <c r="BT27" i="31"/>
  <c r="BT42" i="31"/>
  <c r="BT39" i="31"/>
  <c r="BT33" i="31"/>
  <c r="BP40" i="31"/>
  <c r="BP32" i="31"/>
  <c r="BP28" i="31"/>
  <c r="BP23" i="31"/>
  <c r="BP41" i="31"/>
  <c r="BP37" i="31"/>
  <c r="BP29" i="31"/>
  <c r="BL36" i="31"/>
  <c r="BL30" i="31"/>
  <c r="BL27" i="31"/>
  <c r="BL42" i="31"/>
  <c r="BL39" i="31"/>
  <c r="BL33" i="31"/>
  <c r="BH40" i="31"/>
  <c r="BH32" i="31"/>
  <c r="BH28" i="31"/>
  <c r="BH23" i="31"/>
  <c r="BH41" i="31"/>
  <c r="BH37" i="31"/>
  <c r="BH29" i="31"/>
  <c r="BD36" i="31"/>
  <c r="BD30" i="31"/>
  <c r="BD27" i="31"/>
  <c r="BD42" i="31"/>
  <c r="BD39" i="31"/>
  <c r="BD33" i="31"/>
  <c r="AZ40" i="31"/>
  <c r="AZ32" i="31"/>
  <c r="AZ28" i="31"/>
  <c r="AZ23" i="31"/>
  <c r="AZ41" i="31"/>
  <c r="AZ37" i="31"/>
  <c r="AZ29" i="31"/>
  <c r="AV36" i="31"/>
  <c r="AV30" i="31"/>
  <c r="AV27" i="31"/>
  <c r="AV42" i="31"/>
  <c r="AV39" i="31"/>
  <c r="AV33" i="31"/>
  <c r="AR40" i="31"/>
  <c r="AR32" i="31"/>
  <c r="AR28" i="31"/>
  <c r="AR23" i="31"/>
  <c r="AR41" i="31"/>
  <c r="AR37" i="31"/>
  <c r="AR29" i="31"/>
  <c r="AN36" i="31"/>
  <c r="AN30" i="31"/>
  <c r="AN27" i="31"/>
  <c r="AN42" i="31"/>
  <c r="AN39" i="31"/>
  <c r="AN33" i="31"/>
  <c r="AJ40" i="31"/>
  <c r="AJ32" i="31"/>
  <c r="AJ28" i="31"/>
  <c r="AJ23" i="31"/>
  <c r="AJ41" i="31"/>
  <c r="AJ37" i="31"/>
  <c r="AJ29" i="31"/>
  <c r="AF36" i="31"/>
  <c r="AF30" i="31"/>
  <c r="AF27" i="31"/>
  <c r="AF42" i="31"/>
  <c r="AF39" i="31"/>
  <c r="AF33" i="31"/>
  <c r="AB40" i="31"/>
  <c r="AB32" i="31"/>
  <c r="AB28" i="31"/>
  <c r="AB23" i="31"/>
  <c r="AB41" i="31"/>
  <c r="AB37" i="31"/>
  <c r="AB29" i="31"/>
  <c r="X36" i="31"/>
  <c r="X30" i="31"/>
  <c r="X27" i="31"/>
  <c r="X42" i="31"/>
  <c r="X39" i="31"/>
  <c r="X33" i="31"/>
  <c r="T40" i="31"/>
  <c r="T32" i="31"/>
  <c r="T28" i="31"/>
  <c r="T23" i="31"/>
  <c r="T41" i="31"/>
  <c r="T37" i="31"/>
  <c r="T29" i="31"/>
  <c r="P36" i="31"/>
  <c r="P30" i="31"/>
  <c r="P27" i="31"/>
  <c r="P42" i="31"/>
  <c r="P39" i="31"/>
  <c r="P33" i="31"/>
  <c r="L40" i="31"/>
  <c r="L32" i="31"/>
  <c r="L28" i="31"/>
  <c r="L23" i="31"/>
  <c r="L41" i="31"/>
  <c r="L37" i="31"/>
  <c r="L29" i="31"/>
  <c r="H36" i="31"/>
  <c r="H30" i="31"/>
  <c r="H27" i="31"/>
  <c r="H42" i="31"/>
  <c r="H39" i="31"/>
  <c r="H33" i="31"/>
  <c r="D40" i="31"/>
  <c r="D32" i="31"/>
  <c r="D28" i="31"/>
  <c r="D23" i="31"/>
  <c r="D41" i="31"/>
  <c r="D37" i="31"/>
  <c r="D29" i="31"/>
  <c r="GQ37" i="31"/>
  <c r="GQ29" i="31"/>
  <c r="GQ26" i="31"/>
  <c r="GQ22" i="31"/>
  <c r="GQ41" i="31"/>
  <c r="GQ36" i="31"/>
  <c r="GQ30" i="31"/>
  <c r="GM39" i="31"/>
  <c r="GM33" i="31"/>
  <c r="GM27" i="31"/>
  <c r="GM24" i="31"/>
  <c r="GM42" i="31"/>
  <c r="GM40" i="31"/>
  <c r="GM32" i="31"/>
  <c r="GM28" i="31"/>
  <c r="GI37" i="31"/>
  <c r="GI29" i="31"/>
  <c r="GI26" i="31"/>
  <c r="GI22" i="31"/>
  <c r="GI41" i="31"/>
  <c r="GI36" i="31"/>
  <c r="GI30" i="31"/>
  <c r="GE39" i="31"/>
  <c r="GE33" i="31"/>
  <c r="GE27" i="31"/>
  <c r="GE24" i="31"/>
  <c r="GE42" i="31"/>
  <c r="GE40" i="31"/>
  <c r="GE32" i="31"/>
  <c r="GE28" i="31"/>
  <c r="GA37" i="31"/>
  <c r="GA29" i="31"/>
  <c r="GA26" i="31"/>
  <c r="GA22" i="31"/>
  <c r="GA41" i="31"/>
  <c r="GA36" i="31"/>
  <c r="GA30" i="31"/>
  <c r="FW39" i="31"/>
  <c r="FW33" i="31"/>
  <c r="FW27" i="31"/>
  <c r="FW24" i="31"/>
  <c r="FW42" i="31"/>
  <c r="FW40" i="31"/>
  <c r="FW32" i="31"/>
  <c r="FW28" i="31"/>
  <c r="FS37" i="31"/>
  <c r="FS29" i="31"/>
  <c r="FS26" i="31"/>
  <c r="FS22" i="31"/>
  <c r="FS41" i="31"/>
  <c r="FS36" i="31"/>
  <c r="FS30" i="31"/>
  <c r="FO39" i="31"/>
  <c r="FO33" i="31"/>
  <c r="FO27" i="31"/>
  <c r="FO24" i="31"/>
  <c r="FO42" i="31"/>
  <c r="FO40" i="31"/>
  <c r="FO32" i="31"/>
  <c r="FO28" i="31"/>
  <c r="FK37" i="31"/>
  <c r="FK29" i="31"/>
  <c r="FK26" i="31"/>
  <c r="FK22" i="31"/>
  <c r="FK41" i="31"/>
  <c r="FK36" i="31"/>
  <c r="FK30" i="31"/>
  <c r="FG39" i="31"/>
  <c r="FG33" i="31"/>
  <c r="FG27" i="31"/>
  <c r="FG24" i="31"/>
  <c r="FG42" i="31"/>
  <c r="FG40" i="31"/>
  <c r="FG32" i="31"/>
  <c r="FG28" i="31"/>
  <c r="FC37" i="31"/>
  <c r="FC29" i="31"/>
  <c r="FC26" i="31"/>
  <c r="FC22" i="31"/>
  <c r="FC41" i="31"/>
  <c r="FC36" i="31"/>
  <c r="FC30" i="31"/>
  <c r="EY39" i="31"/>
  <c r="EY33" i="31"/>
  <c r="EY27" i="31"/>
  <c r="EY24" i="31"/>
  <c r="EY42" i="31"/>
  <c r="EY40" i="31"/>
  <c r="EY32" i="31"/>
  <c r="EY28" i="31"/>
  <c r="EU37" i="31"/>
  <c r="EU29" i="31"/>
  <c r="EU26" i="31"/>
  <c r="EU22" i="31"/>
  <c r="EU41" i="31"/>
  <c r="EU36" i="31"/>
  <c r="EU30" i="31"/>
  <c r="EQ39" i="31"/>
  <c r="EQ33" i="31"/>
  <c r="EQ27" i="31"/>
  <c r="EQ24" i="31"/>
  <c r="EQ42" i="31"/>
  <c r="EQ40" i="31"/>
  <c r="EQ32" i="31"/>
  <c r="EQ28" i="31"/>
  <c r="EM37" i="31"/>
  <c r="EM29" i="31"/>
  <c r="EM26" i="31"/>
  <c r="EM22" i="31"/>
  <c r="EM41" i="31"/>
  <c r="EM36" i="31"/>
  <c r="EM30" i="31"/>
  <c r="EI39" i="31"/>
  <c r="EI33" i="31"/>
  <c r="EI27" i="31"/>
  <c r="EI24" i="31"/>
  <c r="EI42" i="31"/>
  <c r="EI40" i="31"/>
  <c r="EI32" i="31"/>
  <c r="EI28" i="31"/>
  <c r="EE37" i="31"/>
  <c r="EE29" i="31"/>
  <c r="EE26" i="31"/>
  <c r="EE22" i="31"/>
  <c r="EE41" i="31"/>
  <c r="EE36" i="31"/>
  <c r="EE30" i="31"/>
  <c r="EA39" i="31"/>
  <c r="EA33" i="31"/>
  <c r="EA27" i="31"/>
  <c r="EA24" i="31"/>
  <c r="EA42" i="31"/>
  <c r="EA40" i="31"/>
  <c r="EA32" i="31"/>
  <c r="EA28" i="31"/>
  <c r="DW37" i="31"/>
  <c r="DW29" i="31"/>
  <c r="DW26" i="31"/>
  <c r="DW22" i="31"/>
  <c r="DW42" i="31"/>
  <c r="DW36" i="31"/>
  <c r="DW30" i="31"/>
  <c r="DS39" i="31"/>
  <c r="DS33" i="31"/>
  <c r="DS27" i="31"/>
  <c r="DS24" i="31"/>
  <c r="DS41" i="31"/>
  <c r="DS40" i="31"/>
  <c r="DS32" i="31"/>
  <c r="DS28" i="31"/>
  <c r="DO37" i="31"/>
  <c r="DO29" i="31"/>
  <c r="DO26" i="31"/>
  <c r="DO22" i="31"/>
  <c r="DO42" i="31"/>
  <c r="DO36" i="31"/>
  <c r="DO30" i="31"/>
  <c r="DK39" i="31"/>
  <c r="DK33" i="31"/>
  <c r="DK27" i="31"/>
  <c r="DK24" i="31"/>
  <c r="DK41" i="31"/>
  <c r="DK40" i="31"/>
  <c r="DK32" i="31"/>
  <c r="DK28" i="31"/>
  <c r="DG37" i="31"/>
  <c r="DG29" i="31"/>
  <c r="DG26" i="31"/>
  <c r="DG22" i="31"/>
  <c r="DG42" i="31"/>
  <c r="DG36" i="31"/>
  <c r="DG30" i="31"/>
  <c r="DC39" i="31"/>
  <c r="DC33" i="31"/>
  <c r="DC27" i="31"/>
  <c r="DC24" i="31"/>
  <c r="DC41" i="31"/>
  <c r="DC40" i="31"/>
  <c r="DC32" i="31"/>
  <c r="DC28" i="31"/>
  <c r="CY37" i="31"/>
  <c r="CY29" i="31"/>
  <c r="CY26" i="31"/>
  <c r="CY22" i="31"/>
  <c r="CY42" i="31"/>
  <c r="CY36" i="31"/>
  <c r="CY30" i="31"/>
  <c r="CU39" i="31"/>
  <c r="CU33" i="31"/>
  <c r="CU27" i="31"/>
  <c r="CU24" i="31"/>
  <c r="CU41" i="31"/>
  <c r="CU40" i="31"/>
  <c r="CU32" i="31"/>
  <c r="CU28" i="31"/>
  <c r="CQ37" i="31"/>
  <c r="CQ29" i="31"/>
  <c r="CQ26" i="31"/>
  <c r="CQ22" i="31"/>
  <c r="CQ42" i="31"/>
  <c r="CQ36" i="31"/>
  <c r="CQ30" i="31"/>
  <c r="CM39" i="31"/>
  <c r="CM33" i="31"/>
  <c r="CM27" i="31"/>
  <c r="CM24" i="31"/>
  <c r="CM41" i="31"/>
  <c r="CM40" i="31"/>
  <c r="CM32" i="31"/>
  <c r="CM28" i="31"/>
  <c r="CI37" i="31"/>
  <c r="CI29" i="31"/>
  <c r="CI26" i="31"/>
  <c r="CI22" i="31"/>
  <c r="CI42" i="31"/>
  <c r="CI36" i="31"/>
  <c r="CI30" i="31"/>
  <c r="CE39" i="31"/>
  <c r="CE33" i="31"/>
  <c r="CE27" i="31"/>
  <c r="CE24" i="31"/>
  <c r="CE41" i="31"/>
  <c r="CE40" i="31"/>
  <c r="CE32" i="31"/>
  <c r="CE28" i="31"/>
  <c r="CA37" i="31"/>
  <c r="CA29" i="31"/>
  <c r="CA26" i="31"/>
  <c r="CA22" i="31"/>
  <c r="CA42" i="31"/>
  <c r="CA36" i="31"/>
  <c r="CA30" i="31"/>
  <c r="BW39" i="31"/>
  <c r="BW33" i="31"/>
  <c r="BW26" i="31"/>
  <c r="BW22" i="31"/>
  <c r="BW42" i="31"/>
  <c r="BW36" i="31"/>
  <c r="BW30" i="31"/>
  <c r="BS39" i="31"/>
  <c r="BS33" i="31"/>
  <c r="BS26" i="31"/>
  <c r="BS22" i="31"/>
  <c r="BS42" i="31"/>
  <c r="BS36" i="31"/>
  <c r="BS30" i="31"/>
  <c r="BO39" i="31"/>
  <c r="BO33" i="31"/>
  <c r="BO26" i="31"/>
  <c r="BO22" i="31"/>
  <c r="BO42" i="31"/>
  <c r="BO36" i="31"/>
  <c r="BO30" i="31"/>
  <c r="BK39" i="31"/>
  <c r="BK33" i="31"/>
  <c r="BK26" i="31"/>
  <c r="BK22" i="31"/>
  <c r="BK42" i="31"/>
  <c r="BK36" i="31"/>
  <c r="BK30" i="31"/>
  <c r="BG39" i="31"/>
  <c r="BG33" i="31"/>
  <c r="BG26" i="31"/>
  <c r="BG22" i="31"/>
  <c r="BG42" i="31"/>
  <c r="BG36" i="31"/>
  <c r="BG30" i="31"/>
  <c r="BC39" i="31"/>
  <c r="BC33" i="31"/>
  <c r="BC26" i="31"/>
  <c r="BC41" i="31"/>
  <c r="BC40" i="31"/>
  <c r="BC32" i="31"/>
  <c r="BC28" i="31"/>
  <c r="AY37" i="31"/>
  <c r="AY29" i="31"/>
  <c r="AY24" i="31"/>
  <c r="AY42" i="31"/>
  <c r="AY36" i="31"/>
  <c r="AY30" i="31"/>
  <c r="AU39" i="31"/>
  <c r="AU33" i="31"/>
  <c r="AU26" i="31"/>
  <c r="AU41" i="31"/>
  <c r="AU40" i="31"/>
  <c r="AU32" i="31"/>
  <c r="AU28" i="31"/>
  <c r="AQ37" i="31"/>
  <c r="AQ29" i="31"/>
  <c r="AQ24" i="31"/>
  <c r="AQ42" i="31"/>
  <c r="AQ36" i="31"/>
  <c r="AQ30" i="31"/>
  <c r="AM39" i="31"/>
  <c r="AM33" i="31"/>
  <c r="AM26" i="31"/>
  <c r="AM41" i="31"/>
  <c r="AM40" i="31"/>
  <c r="AM32" i="31"/>
  <c r="AM28" i="31"/>
  <c r="AI37" i="31"/>
  <c r="AI29" i="31"/>
  <c r="AI24" i="31"/>
  <c r="AI42" i="31"/>
  <c r="AI36" i="31"/>
  <c r="AI30" i="31"/>
  <c r="AE39" i="31"/>
  <c r="AE33" i="31"/>
  <c r="AE26" i="31"/>
  <c r="AE41" i="31"/>
  <c r="AE40" i="31"/>
  <c r="AE32" i="31"/>
  <c r="AE28" i="31"/>
  <c r="AA37" i="31"/>
  <c r="AA29" i="31"/>
  <c r="AA24" i="31"/>
  <c r="AA42" i="31"/>
  <c r="AA36" i="31"/>
  <c r="AA30" i="31"/>
  <c r="W39" i="31"/>
  <c r="W33" i="31"/>
  <c r="W26" i="31"/>
  <c r="W41" i="31"/>
  <c r="W40" i="31"/>
  <c r="W32" i="31"/>
  <c r="W28" i="31"/>
  <c r="S37" i="31"/>
  <c r="S29" i="31"/>
  <c r="S24" i="31"/>
  <c r="S42" i="31"/>
  <c r="S36" i="31"/>
  <c r="S30" i="31"/>
  <c r="O39" i="31"/>
  <c r="O33" i="31"/>
  <c r="O26" i="31"/>
  <c r="O41" i="31"/>
  <c r="O40" i="31"/>
  <c r="O32" i="31"/>
  <c r="O28" i="31"/>
  <c r="K37" i="31"/>
  <c r="K29" i="31"/>
  <c r="K24" i="31"/>
  <c r="K42" i="31"/>
  <c r="K36" i="31"/>
  <c r="K30" i="31"/>
  <c r="G39" i="31"/>
  <c r="G33" i="31"/>
  <c r="G26" i="31"/>
  <c r="G41" i="31"/>
  <c r="G40" i="31"/>
  <c r="G32" i="31"/>
  <c r="G28" i="31"/>
  <c r="C37" i="31"/>
  <c r="C29" i="31"/>
  <c r="C24" i="31"/>
  <c r="C42" i="31"/>
  <c r="C36" i="31"/>
  <c r="C3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EC16" i="31"/>
  <c r="ES16" i="31"/>
  <c r="BQ20" i="31"/>
  <c r="CG20" i="31"/>
  <c r="CW20" i="31"/>
  <c r="DM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GP42" i="31"/>
  <c r="GP41" i="31"/>
  <c r="GP37" i="31"/>
  <c r="GP29" i="31"/>
  <c r="GP36" i="31"/>
  <c r="GP30" i="31"/>
  <c r="GP23" i="31"/>
  <c r="GL40" i="31"/>
  <c r="GL39" i="31"/>
  <c r="GL33" i="31"/>
  <c r="GL27" i="31"/>
  <c r="GL32" i="31"/>
  <c r="GL28" i="31"/>
  <c r="GH42" i="31"/>
  <c r="GH39" i="31"/>
  <c r="GH33" i="31"/>
  <c r="GH27" i="31"/>
  <c r="GH36" i="31"/>
  <c r="GH30" i="31"/>
  <c r="GH23" i="31"/>
  <c r="GD41" i="31"/>
  <c r="GD37" i="31"/>
  <c r="GD29" i="31"/>
  <c r="GD40" i="31"/>
  <c r="GD32" i="31"/>
  <c r="GD28" i="31"/>
  <c r="FZ42" i="31"/>
  <c r="FZ39" i="31"/>
  <c r="FZ33" i="31"/>
  <c r="FZ27" i="31"/>
  <c r="FZ36" i="31"/>
  <c r="FZ30" i="31"/>
  <c r="FZ23" i="31"/>
  <c r="FV41" i="31"/>
  <c r="FV37" i="31"/>
  <c r="FV29" i="31"/>
  <c r="FV40" i="31"/>
  <c r="FV32" i="31"/>
  <c r="FV28" i="31"/>
  <c r="FR42" i="31"/>
  <c r="FR39" i="31"/>
  <c r="FR33" i="31"/>
  <c r="FR27" i="31"/>
  <c r="FR36" i="31"/>
  <c r="FR30" i="31"/>
  <c r="FR23" i="31"/>
  <c r="FN41" i="31"/>
  <c r="FN37" i="31"/>
  <c r="FN29" i="31"/>
  <c r="FN40" i="31"/>
  <c r="FN32" i="31"/>
  <c r="FN28" i="31"/>
  <c r="FJ42" i="31"/>
  <c r="FJ39" i="31"/>
  <c r="FJ33" i="31"/>
  <c r="FJ27" i="31"/>
  <c r="FJ36" i="31"/>
  <c r="FJ30" i="31"/>
  <c r="FJ23" i="31"/>
  <c r="FF41" i="31"/>
  <c r="FF37" i="31"/>
  <c r="FF29" i="31"/>
  <c r="FF40" i="31"/>
  <c r="FF32" i="31"/>
  <c r="FF28" i="31"/>
  <c r="FB42" i="31"/>
  <c r="FB39" i="31"/>
  <c r="FB33" i="31"/>
  <c r="FB27" i="31"/>
  <c r="FB36" i="31"/>
  <c r="FB30" i="31"/>
  <c r="FB23" i="31"/>
  <c r="EX41" i="31"/>
  <c r="EX37" i="31"/>
  <c r="EX29" i="31"/>
  <c r="EX40" i="31"/>
  <c r="EX32" i="31"/>
  <c r="EX28" i="31"/>
  <c r="ET42" i="31"/>
  <c r="ET39" i="31"/>
  <c r="ET33" i="31"/>
  <c r="ET27" i="31"/>
  <c r="ET36" i="31"/>
  <c r="ET30" i="31"/>
  <c r="ET23" i="31"/>
  <c r="EP41" i="31"/>
  <c r="EP37" i="31"/>
  <c r="EP29" i="31"/>
  <c r="EP40" i="31"/>
  <c r="EP32" i="31"/>
  <c r="EP28" i="31"/>
  <c r="EL42" i="31"/>
  <c r="EL39" i="31"/>
  <c r="EL33" i="31"/>
  <c r="EL27" i="31"/>
  <c r="EL36" i="31"/>
  <c r="EL30" i="31"/>
  <c r="EL23" i="31"/>
  <c r="EH41" i="31"/>
  <c r="EH37" i="31"/>
  <c r="EH29" i="31"/>
  <c r="EH40" i="31"/>
  <c r="EH32" i="31"/>
  <c r="EH28" i="31"/>
  <c r="ED42" i="31"/>
  <c r="ED39" i="31"/>
  <c r="ED33" i="31"/>
  <c r="ED27" i="31"/>
  <c r="ED36" i="31"/>
  <c r="ED30" i="31"/>
  <c r="ED23" i="31"/>
  <c r="DZ41" i="31"/>
  <c r="DZ37" i="31"/>
  <c r="DZ29" i="31"/>
  <c r="DZ40" i="31"/>
  <c r="DZ32" i="31"/>
  <c r="DZ28" i="31"/>
  <c r="DV42" i="31"/>
  <c r="DV39" i="31"/>
  <c r="DV33" i="31"/>
  <c r="DV27" i="31"/>
  <c r="DV36" i="31"/>
  <c r="DV30" i="31"/>
  <c r="DV23" i="31"/>
  <c r="DR41" i="31"/>
  <c r="DR37" i="31"/>
  <c r="DR29" i="31"/>
  <c r="DR40" i="31"/>
  <c r="DR32" i="31"/>
  <c r="DR28" i="31"/>
  <c r="DN42" i="31"/>
  <c r="DN39" i="31"/>
  <c r="DN33" i="31"/>
  <c r="DN27" i="31"/>
  <c r="DN36" i="31"/>
  <c r="DN30" i="31"/>
  <c r="DN23" i="31"/>
  <c r="DJ41" i="31"/>
  <c r="DJ37" i="31"/>
  <c r="DJ29" i="31"/>
  <c r="DJ40" i="31"/>
  <c r="DJ32" i="31"/>
  <c r="DJ28" i="31"/>
  <c r="DF42" i="31"/>
  <c r="DF39" i="31"/>
  <c r="DF33" i="31"/>
  <c r="DF27" i="31"/>
  <c r="DF36" i="31"/>
  <c r="DF30" i="31"/>
  <c r="DF23" i="31"/>
  <c r="DB41" i="31"/>
  <c r="DB37" i="31"/>
  <c r="DB29" i="31"/>
  <c r="DB40" i="31"/>
  <c r="DB32" i="31"/>
  <c r="DB28" i="31"/>
  <c r="CX42" i="31"/>
  <c r="CX39" i="31"/>
  <c r="CX33" i="31"/>
  <c r="CX27" i="31"/>
  <c r="CX36" i="31"/>
  <c r="CX30" i="31"/>
  <c r="CX23" i="31"/>
  <c r="CT41" i="31"/>
  <c r="CT37" i="31"/>
  <c r="CT29" i="31"/>
  <c r="CT40" i="31"/>
  <c r="CT32" i="31"/>
  <c r="CT28" i="31"/>
  <c r="CP42" i="31"/>
  <c r="CP39" i="31"/>
  <c r="CP33" i="31"/>
  <c r="CP27" i="31"/>
  <c r="CP36" i="31"/>
  <c r="CP30" i="31"/>
  <c r="CP23" i="31"/>
  <c r="CL41" i="31"/>
  <c r="CL37" i="31"/>
  <c r="CL29" i="31"/>
  <c r="CL40" i="31"/>
  <c r="CL32" i="31"/>
  <c r="CL28" i="31"/>
  <c r="CH42" i="31"/>
  <c r="CH39" i="31"/>
  <c r="CH33" i="31"/>
  <c r="CH27" i="31"/>
  <c r="CH36" i="31"/>
  <c r="CH30" i="31"/>
  <c r="CH23" i="31"/>
  <c r="CD41" i="31"/>
  <c r="CD37" i="31"/>
  <c r="CD29" i="31"/>
  <c r="CD40" i="31"/>
  <c r="CD32" i="31"/>
  <c r="CD28" i="31"/>
  <c r="BZ42" i="31"/>
  <c r="BZ39" i="31"/>
  <c r="BZ33" i="31"/>
  <c r="BZ27" i="31"/>
  <c r="BZ36" i="31"/>
  <c r="BZ30" i="31"/>
  <c r="BZ23" i="31"/>
  <c r="BV41" i="31"/>
  <c r="BV37" i="31"/>
  <c r="BV29" i="31"/>
  <c r="BV36" i="31"/>
  <c r="BV30" i="31"/>
  <c r="BV27" i="31"/>
  <c r="BR42" i="31"/>
  <c r="BR39" i="31"/>
  <c r="BR33" i="31"/>
  <c r="BR40" i="31"/>
  <c r="BR32" i="31"/>
  <c r="BR28" i="31"/>
  <c r="BR23" i="31"/>
  <c r="BN41" i="31"/>
  <c r="BN37" i="31"/>
  <c r="BN29" i="31"/>
  <c r="BN36" i="31"/>
  <c r="BN30" i="31"/>
  <c r="BN27" i="31"/>
  <c r="BJ42" i="31"/>
  <c r="BJ39" i="31"/>
  <c r="BJ33" i="31"/>
  <c r="BJ40" i="31"/>
  <c r="BJ32" i="31"/>
  <c r="BJ28" i="31"/>
  <c r="BJ23" i="31"/>
  <c r="BF41" i="31"/>
  <c r="BF37" i="31"/>
  <c r="BF29" i="31"/>
  <c r="BF36" i="31"/>
  <c r="BF30" i="31"/>
  <c r="BF27" i="31"/>
  <c r="BB42" i="31"/>
  <c r="BB39" i="31"/>
  <c r="BB33" i="31"/>
  <c r="BB40" i="31"/>
  <c r="BB32" i="31"/>
  <c r="BB28" i="31"/>
  <c r="BB23" i="31"/>
  <c r="AX41" i="31"/>
  <c r="AX37" i="31"/>
  <c r="AX29" i="31"/>
  <c r="AX36" i="31"/>
  <c r="AX30" i="31"/>
  <c r="AX27" i="31"/>
  <c r="AT42" i="31"/>
  <c r="AT39" i="31"/>
  <c r="AT33" i="31"/>
  <c r="AT40" i="31"/>
  <c r="AT32" i="31"/>
  <c r="AT28" i="31"/>
  <c r="AT23" i="31"/>
  <c r="AP41" i="31"/>
  <c r="AP37" i="31"/>
  <c r="AP29" i="31"/>
  <c r="AP36" i="31"/>
  <c r="AP30" i="31"/>
  <c r="AP27" i="31"/>
  <c r="AL42" i="31"/>
  <c r="AL39" i="31"/>
  <c r="AL33" i="31"/>
  <c r="AL40" i="31"/>
  <c r="AL32" i="31"/>
  <c r="AL28" i="31"/>
  <c r="AL23" i="31"/>
  <c r="AH41" i="31"/>
  <c r="AH37" i="31"/>
  <c r="AH29" i="31"/>
  <c r="AH36" i="31"/>
  <c r="AH30" i="31"/>
  <c r="AH27" i="31"/>
  <c r="AD42" i="31"/>
  <c r="AD39" i="31"/>
  <c r="AD33" i="31"/>
  <c r="AD40" i="31"/>
  <c r="AD32" i="31"/>
  <c r="AD28" i="31"/>
  <c r="AD23" i="31"/>
  <c r="Z41" i="31"/>
  <c r="Z37" i="31"/>
  <c r="Z29" i="31"/>
  <c r="Z36" i="31"/>
  <c r="Z30" i="31"/>
  <c r="Z27" i="31"/>
  <c r="V42" i="31"/>
  <c r="V39" i="31"/>
  <c r="V33" i="31"/>
  <c r="V40" i="31"/>
  <c r="V32" i="31"/>
  <c r="V28" i="31"/>
  <c r="V23" i="31"/>
  <c r="R41" i="31"/>
  <c r="R37" i="31"/>
  <c r="R29" i="31"/>
  <c r="R36" i="31"/>
  <c r="R30" i="31"/>
  <c r="R27" i="31"/>
  <c r="N42" i="31"/>
  <c r="N39" i="31"/>
  <c r="N33" i="31"/>
  <c r="N40" i="31"/>
  <c r="N32" i="31"/>
  <c r="N28" i="31"/>
  <c r="N23" i="31"/>
  <c r="J41" i="31"/>
  <c r="J37" i="31"/>
  <c r="J29" i="31"/>
  <c r="J36" i="31"/>
  <c r="J30" i="31"/>
  <c r="J27" i="31"/>
  <c r="F42" i="31"/>
  <c r="F39" i="31"/>
  <c r="F33" i="31"/>
  <c r="F40" i="31"/>
  <c r="F32" i="31"/>
  <c r="F28" i="31"/>
  <c r="F23" i="31"/>
  <c r="GS41" i="31"/>
  <c r="GS36" i="31"/>
  <c r="GS30" i="31"/>
  <c r="GS39" i="31"/>
  <c r="GS33" i="31"/>
  <c r="GS27" i="31"/>
  <c r="GS24" i="31"/>
  <c r="GO42" i="31"/>
  <c r="GO40" i="31"/>
  <c r="GO32" i="31"/>
  <c r="GO28" i="31"/>
  <c r="GO37" i="31"/>
  <c r="GO29" i="31"/>
  <c r="GO26" i="31"/>
  <c r="GO22" i="31"/>
  <c r="GK41" i="31"/>
  <c r="GK36" i="31"/>
  <c r="GK30" i="31"/>
  <c r="GK39" i="31"/>
  <c r="GK33" i="31"/>
  <c r="GK27" i="31"/>
  <c r="GK24" i="31"/>
  <c r="GG42" i="31"/>
  <c r="GG40" i="31"/>
  <c r="GG32" i="31"/>
  <c r="GG28" i="31"/>
  <c r="GG37" i="31"/>
  <c r="GG29" i="31"/>
  <c r="GG26" i="31"/>
  <c r="GG22" i="31"/>
  <c r="GC41" i="31"/>
  <c r="GC36" i="31"/>
  <c r="GC30" i="31"/>
  <c r="GC39" i="31"/>
  <c r="GC33" i="31"/>
  <c r="GC27" i="31"/>
  <c r="GC24" i="31"/>
  <c r="FY42" i="31"/>
  <c r="FY40" i="31"/>
  <c r="FY32" i="31"/>
  <c r="FY28" i="31"/>
  <c r="FY37" i="31"/>
  <c r="FY29" i="31"/>
  <c r="FY26" i="31"/>
  <c r="FY22" i="31"/>
  <c r="FU41" i="31"/>
  <c r="FU36" i="31"/>
  <c r="FU30" i="31"/>
  <c r="FU39" i="31"/>
  <c r="FU33" i="31"/>
  <c r="FU27" i="31"/>
  <c r="FU24" i="31"/>
  <c r="FQ42" i="31"/>
  <c r="FQ40" i="31"/>
  <c r="FQ32" i="31"/>
  <c r="FQ28" i="31"/>
  <c r="FQ37" i="31"/>
  <c r="FQ29" i="31"/>
  <c r="FQ26" i="31"/>
  <c r="FQ22" i="31"/>
  <c r="FM41" i="31"/>
  <c r="FM36" i="31"/>
  <c r="FM30" i="31"/>
  <c r="FM39" i="31"/>
  <c r="FM33" i="31"/>
  <c r="FM27" i="31"/>
  <c r="FM24" i="31"/>
  <c r="FI42" i="31"/>
  <c r="FI40" i="31"/>
  <c r="FI32" i="31"/>
  <c r="FI28" i="31"/>
  <c r="FI37" i="31"/>
  <c r="FI29" i="31"/>
  <c r="FI26" i="31"/>
  <c r="FI22" i="31"/>
  <c r="FE41" i="31"/>
  <c r="FE36" i="31"/>
  <c r="FE30" i="31"/>
  <c r="FE39" i="31"/>
  <c r="FE33" i="31"/>
  <c r="FE27" i="31"/>
  <c r="FE24" i="31"/>
  <c r="FA42" i="31"/>
  <c r="FA40" i="31"/>
  <c r="FA32" i="31"/>
  <c r="FA28" i="31"/>
  <c r="FA37" i="31"/>
  <c r="FA29" i="31"/>
  <c r="FA26" i="31"/>
  <c r="FA22" i="31"/>
  <c r="EW41" i="31"/>
  <c r="EW36" i="31"/>
  <c r="EW30" i="31"/>
  <c r="EW39" i="31"/>
  <c r="EW33" i="31"/>
  <c r="EW27" i="31"/>
  <c r="EW24" i="31"/>
  <c r="ES41" i="31"/>
  <c r="ES36" i="31"/>
  <c r="ES30" i="31"/>
  <c r="ES39" i="31"/>
  <c r="ES33" i="31"/>
  <c r="ES27" i="31"/>
  <c r="ES24" i="31"/>
  <c r="EO41" i="31"/>
  <c r="EO36" i="31"/>
  <c r="EO30" i="31"/>
  <c r="EO39" i="31"/>
  <c r="EO33" i="31"/>
  <c r="EO27" i="31"/>
  <c r="EO24" i="31"/>
  <c r="EK41" i="31"/>
  <c r="EK36" i="31"/>
  <c r="EK30" i="31"/>
  <c r="EK39" i="31"/>
  <c r="EK33" i="31"/>
  <c r="EK27" i="31"/>
  <c r="EK24" i="31"/>
  <c r="EG41" i="31"/>
  <c r="EG36" i="31"/>
  <c r="EG30" i="31"/>
  <c r="EG39" i="31"/>
  <c r="EG33" i="31"/>
  <c r="EG27" i="31"/>
  <c r="EG24" i="31"/>
  <c r="EC41" i="31"/>
  <c r="EC36" i="31"/>
  <c r="EC30" i="31"/>
  <c r="EC39" i="31"/>
  <c r="EC33" i="31"/>
  <c r="EC27" i="31"/>
  <c r="EC24" i="31"/>
  <c r="DY42" i="31"/>
  <c r="DY36" i="31"/>
  <c r="DY30" i="31"/>
  <c r="DY39" i="31"/>
  <c r="DY33" i="31"/>
  <c r="DY27" i="31"/>
  <c r="DY24" i="31"/>
  <c r="DU42" i="31"/>
  <c r="DU36" i="31"/>
  <c r="DU30" i="31"/>
  <c r="DU39" i="31"/>
  <c r="DU33" i="31"/>
  <c r="DU27" i="31"/>
  <c r="DU24" i="31"/>
  <c r="DQ42" i="31"/>
  <c r="DQ36" i="31"/>
  <c r="DQ30" i="31"/>
  <c r="DQ39" i="31"/>
  <c r="DQ33" i="31"/>
  <c r="DQ27" i="31"/>
  <c r="DQ24" i="31"/>
  <c r="DM42" i="31"/>
  <c r="DM36" i="31"/>
  <c r="DM30" i="31"/>
  <c r="DM39" i="31"/>
  <c r="DM33" i="31"/>
  <c r="DM27" i="31"/>
  <c r="DM24" i="31"/>
  <c r="DI42" i="31"/>
  <c r="DI36" i="31"/>
  <c r="DI30" i="31"/>
  <c r="DI39" i="31"/>
  <c r="DI33" i="31"/>
  <c r="DI27" i="31"/>
  <c r="DI24" i="31"/>
  <c r="DE42" i="31"/>
  <c r="DE36" i="31"/>
  <c r="DE30" i="31"/>
  <c r="DE39" i="31"/>
  <c r="DE33" i="31"/>
  <c r="DE27" i="31"/>
  <c r="DE24" i="31"/>
  <c r="DA42" i="31"/>
  <c r="DA36" i="31"/>
  <c r="DA30" i="31"/>
  <c r="DA39" i="31"/>
  <c r="DA33" i="31"/>
  <c r="DA27" i="31"/>
  <c r="DA24" i="31"/>
  <c r="CW42" i="31"/>
  <c r="CW36" i="31"/>
  <c r="CW30" i="31"/>
  <c r="CW39" i="31"/>
  <c r="CW33" i="31"/>
  <c r="CW27" i="31"/>
  <c r="CW24" i="31"/>
  <c r="CS42" i="31"/>
  <c r="CS36" i="31"/>
  <c r="CS30" i="31"/>
  <c r="CS39" i="31"/>
  <c r="CS33" i="31"/>
  <c r="CS27" i="31"/>
  <c r="CS24" i="31"/>
  <c r="CO42" i="31"/>
  <c r="CO36" i="31"/>
  <c r="CO30" i="31"/>
  <c r="CO39" i="31"/>
  <c r="CO33" i="31"/>
  <c r="CO27" i="31"/>
  <c r="CO24" i="31"/>
  <c r="CK42" i="31"/>
  <c r="CK36" i="31"/>
  <c r="CK30" i="31"/>
  <c r="CK39" i="31"/>
  <c r="CK33" i="31"/>
  <c r="CK27" i="31"/>
  <c r="CK24" i="31"/>
  <c r="CG42" i="31"/>
  <c r="CG36" i="31"/>
  <c r="CG30" i="31"/>
  <c r="CG39" i="31"/>
  <c r="CG33" i="31"/>
  <c r="CG27" i="31"/>
  <c r="CG24" i="31"/>
  <c r="CC42" i="31"/>
  <c r="CC36" i="31"/>
  <c r="CC30" i="31"/>
  <c r="CC39" i="31"/>
  <c r="CC33" i="31"/>
  <c r="CC27" i="31"/>
  <c r="CC24" i="31"/>
  <c r="BY42" i="31"/>
  <c r="BY36" i="31"/>
  <c r="BY30" i="31"/>
  <c r="BY39" i="31"/>
  <c r="BY33" i="31"/>
  <c r="BY27" i="31"/>
  <c r="BY24" i="31"/>
  <c r="BU42" i="31"/>
  <c r="BU36" i="31"/>
  <c r="BU30" i="31"/>
  <c r="BU39" i="31"/>
  <c r="BU33" i="31"/>
  <c r="BU26" i="31"/>
  <c r="BQ41" i="31"/>
  <c r="BQ40" i="31"/>
  <c r="BQ32" i="31"/>
  <c r="BQ28" i="31"/>
  <c r="BQ37" i="31"/>
  <c r="BQ29" i="31"/>
  <c r="BQ24" i="31"/>
  <c r="BM42" i="31"/>
  <c r="BM36" i="31"/>
  <c r="BM30" i="31"/>
  <c r="BM39" i="31"/>
  <c r="BM33" i="31"/>
  <c r="BM26" i="31"/>
  <c r="BI41" i="31"/>
  <c r="BI40" i="31"/>
  <c r="BI32" i="31"/>
  <c r="BI28" i="31"/>
  <c r="BI37" i="31"/>
  <c r="BI29" i="31"/>
  <c r="BI24" i="31"/>
  <c r="BE42" i="31"/>
  <c r="BE36" i="31"/>
  <c r="BE30" i="31"/>
  <c r="BE39" i="31"/>
  <c r="BE33" i="31"/>
  <c r="BE26" i="31"/>
  <c r="BA41" i="31"/>
  <c r="BA40" i="31"/>
  <c r="BA32" i="31"/>
  <c r="BA28" i="31"/>
  <c r="BA37" i="31"/>
  <c r="BA29" i="31"/>
  <c r="BA24" i="31"/>
  <c r="AW42" i="31"/>
  <c r="AW36" i="31"/>
  <c r="AW30" i="31"/>
  <c r="AW39" i="31"/>
  <c r="AW33" i="31"/>
  <c r="AW26" i="31"/>
  <c r="AS41" i="31"/>
  <c r="AS40" i="31"/>
  <c r="AS32" i="31"/>
  <c r="AS28" i="31"/>
  <c r="AS37" i="31"/>
  <c r="AS29" i="31"/>
  <c r="AS24" i="31"/>
  <c r="AO42" i="31"/>
  <c r="AO36" i="31"/>
  <c r="AO30" i="31"/>
  <c r="AO39" i="31"/>
  <c r="AO33" i="31"/>
  <c r="AO26" i="31"/>
  <c r="AK41" i="31"/>
  <c r="AK40" i="31"/>
  <c r="AK32" i="31"/>
  <c r="AK28" i="31"/>
  <c r="AK37" i="31"/>
  <c r="AK29" i="31"/>
  <c r="AK24" i="31"/>
  <c r="AG42" i="31"/>
  <c r="AG36" i="31"/>
  <c r="AG30" i="31"/>
  <c r="AG39" i="31"/>
  <c r="AG33" i="31"/>
  <c r="AG26" i="31"/>
  <c r="AC41" i="31"/>
  <c r="AC40" i="31"/>
  <c r="AC32" i="31"/>
  <c r="AC28" i="31"/>
  <c r="AC37" i="31"/>
  <c r="AC29" i="31"/>
  <c r="AC24" i="31"/>
  <c r="Y42" i="31"/>
  <c r="Y36" i="31"/>
  <c r="Y30" i="31"/>
  <c r="Y39" i="31"/>
  <c r="Y33" i="31"/>
  <c r="Y26" i="31"/>
  <c r="U41" i="31"/>
  <c r="U40" i="31"/>
  <c r="U32" i="31"/>
  <c r="U28" i="31"/>
  <c r="U37" i="31"/>
  <c r="U29" i="31"/>
  <c r="U24" i="31"/>
  <c r="Q42" i="31"/>
  <c r="Q36" i="31"/>
  <c r="Q30" i="31"/>
  <c r="Q39" i="31"/>
  <c r="Q33" i="31"/>
  <c r="Q26" i="31"/>
  <c r="M41" i="31"/>
  <c r="M40" i="31"/>
  <c r="M32" i="31"/>
  <c r="M28" i="31"/>
  <c r="M37" i="31"/>
  <c r="M29" i="31"/>
  <c r="M24" i="31"/>
  <c r="I42" i="31"/>
  <c r="I36" i="31"/>
  <c r="I30" i="31"/>
  <c r="I39" i="31"/>
  <c r="I33" i="31"/>
  <c r="I26" i="31"/>
  <c r="E41" i="31"/>
  <c r="E40" i="31"/>
  <c r="E32" i="31"/>
  <c r="E28" i="31"/>
  <c r="E37" i="31"/>
  <c r="E29" i="31"/>
  <c r="E2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E27" i="31"/>
  <c r="M27" i="31"/>
  <c r="U27" i="31"/>
  <c r="AC27" i="31"/>
  <c r="AK27" i="31"/>
  <c r="AS27" i="31"/>
  <c r="BA27" i="31"/>
  <c r="BI27" i="31"/>
  <c r="BQ27"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GR36" i="31"/>
  <c r="GR30" i="31"/>
  <c r="GR23" i="31"/>
  <c r="GR40" i="31"/>
  <c r="GR39" i="31"/>
  <c r="GR33" i="31"/>
  <c r="GR27" i="31"/>
  <c r="GN32" i="31"/>
  <c r="GN28" i="31"/>
  <c r="GN42" i="31"/>
  <c r="GN41" i="31"/>
  <c r="GN37" i="31"/>
  <c r="GN29" i="31"/>
  <c r="GJ36" i="31"/>
  <c r="GJ30" i="31"/>
  <c r="GJ23" i="31"/>
  <c r="GJ40" i="31"/>
  <c r="GJ39" i="31"/>
  <c r="GJ33" i="31"/>
  <c r="GJ27" i="31"/>
  <c r="GF36" i="31"/>
  <c r="GF30" i="31"/>
  <c r="GF23" i="31"/>
  <c r="GF41" i="31"/>
  <c r="GF37" i="31"/>
  <c r="GF29" i="31"/>
  <c r="GB40" i="31"/>
  <c r="GB32" i="31"/>
  <c r="GB28" i="31"/>
  <c r="GB42" i="31"/>
  <c r="GB39" i="31"/>
  <c r="GB33" i="31"/>
  <c r="GB27" i="31"/>
  <c r="FX36" i="31"/>
  <c r="FX30" i="31"/>
  <c r="FX23" i="31"/>
  <c r="FX41" i="31"/>
  <c r="FX37" i="31"/>
  <c r="FX29" i="31"/>
  <c r="FT40" i="31"/>
  <c r="FT32" i="31"/>
  <c r="FT28" i="31"/>
  <c r="FT42" i="31"/>
  <c r="FT39" i="31"/>
  <c r="FT33" i="31"/>
  <c r="FT27" i="31"/>
  <c r="FP36" i="31"/>
  <c r="FP30" i="31"/>
  <c r="FP23" i="31"/>
  <c r="FP41" i="31"/>
  <c r="FP37" i="31"/>
  <c r="FP29" i="31"/>
  <c r="FL40" i="31"/>
  <c r="FL32" i="31"/>
  <c r="FL28" i="31"/>
  <c r="FL42" i="31"/>
  <c r="FL39" i="31"/>
  <c r="FL33" i="31"/>
  <c r="FL27" i="31"/>
  <c r="FH36" i="31"/>
  <c r="FH30" i="31"/>
  <c r="FH23" i="31"/>
  <c r="FH41" i="31"/>
  <c r="FH37" i="31"/>
  <c r="FH29" i="31"/>
  <c r="FD40" i="31"/>
  <c r="FD32" i="31"/>
  <c r="FD28" i="31"/>
  <c r="FD42" i="31"/>
  <c r="FD39" i="31"/>
  <c r="FD33" i="31"/>
  <c r="FD27" i="31"/>
  <c r="EZ36" i="31"/>
  <c r="EZ30" i="31"/>
  <c r="EZ23" i="31"/>
  <c r="EZ41" i="31"/>
  <c r="EZ37" i="31"/>
  <c r="EZ29" i="31"/>
  <c r="EV40" i="31"/>
  <c r="EV32" i="31"/>
  <c r="EV28" i="31"/>
  <c r="EV42" i="31"/>
  <c r="EV39" i="31"/>
  <c r="EV33" i="31"/>
  <c r="EV27" i="31"/>
  <c r="ER36" i="31"/>
  <c r="ER30" i="31"/>
  <c r="ER23" i="31"/>
  <c r="ER41" i="31"/>
  <c r="ER37" i="31"/>
  <c r="ER29" i="31"/>
  <c r="EN40" i="31"/>
  <c r="EN32" i="31"/>
  <c r="EN28" i="31"/>
  <c r="EN42" i="31"/>
  <c r="EN39" i="31"/>
  <c r="EN33" i="31"/>
  <c r="EN27" i="31"/>
  <c r="EJ36" i="31"/>
  <c r="EJ30" i="31"/>
  <c r="EJ23" i="31"/>
  <c r="EJ41" i="31"/>
  <c r="EJ37" i="31"/>
  <c r="EJ29" i="31"/>
  <c r="EF40" i="31"/>
  <c r="EF32" i="31"/>
  <c r="EF28" i="31"/>
  <c r="EF42" i="31"/>
  <c r="EF39" i="31"/>
  <c r="EF33" i="31"/>
  <c r="EF27" i="31"/>
  <c r="EB36" i="31"/>
  <c r="EB30" i="31"/>
  <c r="EB23" i="31"/>
  <c r="EB41" i="31"/>
  <c r="EB37" i="31"/>
  <c r="EB29" i="31"/>
  <c r="DX40" i="31"/>
  <c r="DX32" i="31"/>
  <c r="DX28" i="31"/>
  <c r="DX42" i="31"/>
  <c r="DX39" i="31"/>
  <c r="DX33" i="31"/>
  <c r="DX27" i="31"/>
  <c r="DT36" i="31"/>
  <c r="DT30" i="31"/>
  <c r="DT23" i="31"/>
  <c r="DT41" i="31"/>
  <c r="DT37" i="31"/>
  <c r="DT29" i="31"/>
  <c r="DP40" i="31"/>
  <c r="DP32" i="31"/>
  <c r="DP28" i="31"/>
  <c r="DP42" i="31"/>
  <c r="DP39" i="31"/>
  <c r="DP33" i="31"/>
  <c r="DP27" i="31"/>
  <c r="DL36" i="31"/>
  <c r="DL30" i="31"/>
  <c r="DL23" i="31"/>
  <c r="DL41" i="31"/>
  <c r="DL37" i="31"/>
  <c r="DL29" i="31"/>
  <c r="DH40" i="31"/>
  <c r="DH32" i="31"/>
  <c r="DH28" i="31"/>
  <c r="DH42" i="31"/>
  <c r="DH39" i="31"/>
  <c r="DH33" i="31"/>
  <c r="DH27" i="31"/>
  <c r="DD36" i="31"/>
  <c r="DD30" i="31"/>
  <c r="DD23" i="31"/>
  <c r="DD41" i="31"/>
  <c r="DD37" i="31"/>
  <c r="DD29" i="31"/>
  <c r="CZ40" i="31"/>
  <c r="CZ32" i="31"/>
  <c r="CZ28" i="31"/>
  <c r="CZ42" i="31"/>
  <c r="CZ39" i="31"/>
  <c r="CZ33" i="31"/>
  <c r="CZ27" i="31"/>
  <c r="CV36" i="31"/>
  <c r="CV30" i="31"/>
  <c r="CV23" i="31"/>
  <c r="CV41" i="31"/>
  <c r="CV37" i="31"/>
  <c r="CV29" i="31"/>
  <c r="CR40" i="31"/>
  <c r="CR32" i="31"/>
  <c r="CR28" i="31"/>
  <c r="CR42" i="31"/>
  <c r="CR39" i="31"/>
  <c r="CR33" i="31"/>
  <c r="CR27" i="31"/>
  <c r="CN36" i="31"/>
  <c r="CN30" i="31"/>
  <c r="CN23" i="31"/>
  <c r="CN41" i="31"/>
  <c r="CN37" i="31"/>
  <c r="CN29" i="31"/>
  <c r="CJ40" i="31"/>
  <c r="CJ32" i="31"/>
  <c r="CJ28" i="31"/>
  <c r="CJ42" i="31"/>
  <c r="CJ39" i="31"/>
  <c r="CJ33" i="31"/>
  <c r="CJ27" i="31"/>
  <c r="CF36" i="31"/>
  <c r="CF30" i="31"/>
  <c r="CF23" i="31"/>
  <c r="CF41" i="31"/>
  <c r="CF37" i="31"/>
  <c r="CF29" i="31"/>
  <c r="CB40" i="31"/>
  <c r="CB32" i="31"/>
  <c r="CB28" i="31"/>
  <c r="CB42" i="31"/>
  <c r="CB39" i="31"/>
  <c r="CB33" i="31"/>
  <c r="CB27" i="31"/>
  <c r="BX36" i="31"/>
  <c r="BX30" i="31"/>
  <c r="BX27" i="31"/>
  <c r="BX42" i="31"/>
  <c r="BX39" i="31"/>
  <c r="BX33" i="31"/>
  <c r="BT40" i="31"/>
  <c r="BT32" i="31"/>
  <c r="BT28" i="31"/>
  <c r="BT23" i="31"/>
  <c r="BT41" i="31"/>
  <c r="BT37" i="31"/>
  <c r="BT29" i="31"/>
  <c r="BP36" i="31"/>
  <c r="BP30" i="31"/>
  <c r="BP27" i="31"/>
  <c r="BP42" i="31"/>
  <c r="BP39" i="31"/>
  <c r="BP33" i="31"/>
  <c r="BL40" i="31"/>
  <c r="BL32" i="31"/>
  <c r="BL28" i="31"/>
  <c r="BL23" i="31"/>
  <c r="BL41" i="31"/>
  <c r="BL37" i="31"/>
  <c r="BL29" i="31"/>
  <c r="BH36" i="31"/>
  <c r="BH30" i="31"/>
  <c r="BH27" i="31"/>
  <c r="BH42" i="31"/>
  <c r="BH39" i="31"/>
  <c r="BH33" i="31"/>
  <c r="BD40" i="31"/>
  <c r="BD32" i="31"/>
  <c r="BD28" i="31"/>
  <c r="BD23" i="31"/>
  <c r="BD41" i="31"/>
  <c r="BD37" i="31"/>
  <c r="BD29" i="31"/>
  <c r="AZ36" i="31"/>
  <c r="AZ30" i="31"/>
  <c r="AZ27" i="31"/>
  <c r="AZ42" i="31"/>
  <c r="AZ39" i="31"/>
  <c r="AZ33" i="31"/>
  <c r="AV40" i="31"/>
  <c r="AV32" i="31"/>
  <c r="AV28" i="31"/>
  <c r="AV23" i="31"/>
  <c r="AV41" i="31"/>
  <c r="AV37" i="31"/>
  <c r="AV29" i="31"/>
  <c r="AR36" i="31"/>
  <c r="AR30" i="31"/>
  <c r="AR27" i="31"/>
  <c r="AR42" i="31"/>
  <c r="AR39" i="31"/>
  <c r="AR33" i="31"/>
  <c r="AN40" i="31"/>
  <c r="AN32" i="31"/>
  <c r="AN28" i="31"/>
  <c r="AN23" i="31"/>
  <c r="AN41" i="31"/>
  <c r="AN37" i="31"/>
  <c r="AN29" i="31"/>
  <c r="AJ36" i="31"/>
  <c r="AJ30" i="31"/>
  <c r="AJ27" i="31"/>
  <c r="AJ42" i="31"/>
  <c r="AJ39" i="31"/>
  <c r="AJ33" i="31"/>
  <c r="AF40" i="31"/>
  <c r="AF32" i="31"/>
  <c r="AF28" i="31"/>
  <c r="AF23" i="31"/>
  <c r="AF41" i="31"/>
  <c r="AF37" i="31"/>
  <c r="AF29" i="31"/>
  <c r="AB36" i="31"/>
  <c r="AB30" i="31"/>
  <c r="AB27" i="31"/>
  <c r="AB42" i="31"/>
  <c r="AB39" i="31"/>
  <c r="AB33" i="31"/>
  <c r="X40" i="31"/>
  <c r="X32" i="31"/>
  <c r="X28" i="31"/>
  <c r="X23" i="31"/>
  <c r="X41" i="31"/>
  <c r="X37" i="31"/>
  <c r="X29" i="31"/>
  <c r="T36" i="31"/>
  <c r="T30" i="31"/>
  <c r="T27" i="31"/>
  <c r="T42" i="31"/>
  <c r="T39" i="31"/>
  <c r="T33" i="31"/>
  <c r="P40" i="31"/>
  <c r="P32" i="31"/>
  <c r="P28" i="31"/>
  <c r="P23" i="31"/>
  <c r="P41" i="31"/>
  <c r="P37" i="31"/>
  <c r="P29" i="31"/>
  <c r="L36" i="31"/>
  <c r="L30" i="31"/>
  <c r="L27" i="31"/>
  <c r="L42" i="31"/>
  <c r="L39" i="31"/>
  <c r="L33" i="31"/>
  <c r="H40" i="31"/>
  <c r="H32" i="31"/>
  <c r="H28" i="31"/>
  <c r="H23" i="31"/>
  <c r="H41" i="31"/>
  <c r="H37" i="31"/>
  <c r="H29" i="31"/>
  <c r="D36" i="31"/>
  <c r="D30" i="31"/>
  <c r="D27" i="31"/>
  <c r="D42" i="31"/>
  <c r="D39" i="31"/>
  <c r="D33" i="31"/>
  <c r="GQ39" i="31"/>
  <c r="GQ33" i="31"/>
  <c r="GQ27" i="31"/>
  <c r="GQ24" i="31"/>
  <c r="GQ42" i="31"/>
  <c r="GQ40" i="31"/>
  <c r="GQ32" i="31"/>
  <c r="GQ28" i="31"/>
  <c r="GM37" i="31"/>
  <c r="GM29" i="31"/>
  <c r="GM26" i="31"/>
  <c r="GM22" i="31"/>
  <c r="GM41" i="31"/>
  <c r="GM36" i="31"/>
  <c r="GM30" i="31"/>
  <c r="GI39" i="31"/>
  <c r="GI33" i="31"/>
  <c r="GI27" i="31"/>
  <c r="GI24" i="31"/>
  <c r="GI42" i="31"/>
  <c r="GI40" i="31"/>
  <c r="GI32" i="31"/>
  <c r="GI28" i="31"/>
  <c r="GE37" i="31"/>
  <c r="GE29" i="31"/>
  <c r="GE26" i="31"/>
  <c r="GE22" i="31"/>
  <c r="GE41" i="31"/>
  <c r="GE36" i="31"/>
  <c r="GE30" i="31"/>
  <c r="GA39" i="31"/>
  <c r="GA33" i="31"/>
  <c r="GA27" i="31"/>
  <c r="GA24" i="31"/>
  <c r="GA42" i="31"/>
  <c r="GA40" i="31"/>
  <c r="GA32" i="31"/>
  <c r="GA28" i="31"/>
  <c r="FW37" i="31"/>
  <c r="FW29" i="31"/>
  <c r="FW26" i="31"/>
  <c r="FW22" i="31"/>
  <c r="FW41" i="31"/>
  <c r="FW36" i="31"/>
  <c r="FW30" i="31"/>
  <c r="FS39" i="31"/>
  <c r="FS33" i="31"/>
  <c r="FS27" i="31"/>
  <c r="FS24" i="31"/>
  <c r="FS42" i="31"/>
  <c r="FS40" i="31"/>
  <c r="FS32" i="31"/>
  <c r="FS28" i="31"/>
  <c r="FO37" i="31"/>
  <c r="FO29" i="31"/>
  <c r="FO26" i="31"/>
  <c r="FO22" i="31"/>
  <c r="FO41" i="31"/>
  <c r="FO36" i="31"/>
  <c r="FO30" i="31"/>
  <c r="FK39" i="31"/>
  <c r="FK33" i="31"/>
  <c r="FK27" i="31"/>
  <c r="FK24" i="31"/>
  <c r="FK42" i="31"/>
  <c r="FK40" i="31"/>
  <c r="FK32" i="31"/>
  <c r="FK28" i="31"/>
  <c r="FG37" i="31"/>
  <c r="FG29" i="31"/>
  <c r="FG26" i="31"/>
  <c r="FG22" i="31"/>
  <c r="FG41" i="31"/>
  <c r="FG36" i="31"/>
  <c r="FG30" i="31"/>
  <c r="FC39" i="31"/>
  <c r="FC33" i="31"/>
  <c r="FC27" i="31"/>
  <c r="FC24" i="31"/>
  <c r="FC42" i="31"/>
  <c r="FC40" i="31"/>
  <c r="FC32" i="31"/>
  <c r="FC28" i="31"/>
  <c r="EY37" i="31"/>
  <c r="EY29" i="31"/>
  <c r="EY26" i="31"/>
  <c r="EY22" i="31"/>
  <c r="EY41" i="31"/>
  <c r="EY36" i="31"/>
  <c r="EY30" i="31"/>
  <c r="EU39" i="31"/>
  <c r="EU33" i="31"/>
  <c r="EU27" i="31"/>
  <c r="EU24" i="31"/>
  <c r="EU42" i="31"/>
  <c r="EU40" i="31"/>
  <c r="EU32" i="31"/>
  <c r="EU28" i="31"/>
  <c r="EQ37" i="31"/>
  <c r="EQ29" i="31"/>
  <c r="EQ26" i="31"/>
  <c r="EQ22" i="31"/>
  <c r="EQ41" i="31"/>
  <c r="EQ36" i="31"/>
  <c r="EQ30" i="31"/>
  <c r="EM39" i="31"/>
  <c r="EM33" i="31"/>
  <c r="EM27" i="31"/>
  <c r="EM24" i="31"/>
  <c r="EM42" i="31"/>
  <c r="EM40" i="31"/>
  <c r="EM32" i="31"/>
  <c r="EM28" i="31"/>
  <c r="EI37" i="31"/>
  <c r="EI29" i="31"/>
  <c r="EI26" i="31"/>
  <c r="EI22" i="31"/>
  <c r="EI41" i="31"/>
  <c r="EI36" i="31"/>
  <c r="EI30" i="31"/>
  <c r="EE39" i="31"/>
  <c r="EE33" i="31"/>
  <c r="EE27" i="31"/>
  <c r="EE24" i="31"/>
  <c r="EE42" i="31"/>
  <c r="EE40" i="31"/>
  <c r="EE32" i="31"/>
  <c r="EE28" i="31"/>
  <c r="EA37" i="31"/>
  <c r="EA29" i="31"/>
  <c r="EA26" i="31"/>
  <c r="EA22" i="31"/>
  <c r="EA41" i="31"/>
  <c r="EA36" i="31"/>
  <c r="EA30" i="31"/>
  <c r="DW39" i="31"/>
  <c r="DW33" i="31"/>
  <c r="DW27" i="31"/>
  <c r="DW24" i="31"/>
  <c r="DW41" i="31"/>
  <c r="DW40" i="31"/>
  <c r="DW32" i="31"/>
  <c r="DW28" i="31"/>
  <c r="DS37" i="31"/>
  <c r="DS29" i="31"/>
  <c r="DS26" i="31"/>
  <c r="DS22" i="31"/>
  <c r="DS42" i="31"/>
  <c r="DS36" i="31"/>
  <c r="DS30" i="31"/>
  <c r="DO39" i="31"/>
  <c r="DO33" i="31"/>
  <c r="DO27" i="31"/>
  <c r="DO24" i="31"/>
  <c r="DO41" i="31"/>
  <c r="DO40" i="31"/>
  <c r="DO32" i="31"/>
  <c r="DO28" i="31"/>
  <c r="DK37" i="31"/>
  <c r="DK29" i="31"/>
  <c r="DK26" i="31"/>
  <c r="DK22" i="31"/>
  <c r="DK42" i="31"/>
  <c r="DK36" i="31"/>
  <c r="DK30" i="31"/>
  <c r="DG39" i="31"/>
  <c r="DG33" i="31"/>
  <c r="DG27" i="31"/>
  <c r="DG24" i="31"/>
  <c r="DG41" i="31"/>
  <c r="DG40" i="31"/>
  <c r="DG32" i="31"/>
  <c r="DG28" i="31"/>
  <c r="DC37" i="31"/>
  <c r="DC29" i="31"/>
  <c r="DC26" i="31"/>
  <c r="DC22" i="31"/>
  <c r="DC42" i="31"/>
  <c r="DC36" i="31"/>
  <c r="DC30" i="31"/>
  <c r="CY39" i="31"/>
  <c r="CY33" i="31"/>
  <c r="CY27" i="31"/>
  <c r="CY24" i="31"/>
  <c r="CY41" i="31"/>
  <c r="CY40" i="31"/>
  <c r="CY32" i="31"/>
  <c r="CY28" i="31"/>
  <c r="CU37" i="31"/>
  <c r="CU29" i="31"/>
  <c r="CU26" i="31"/>
  <c r="CU22" i="31"/>
  <c r="CU42" i="31"/>
  <c r="CU36" i="31"/>
  <c r="CU30" i="31"/>
  <c r="CQ39" i="31"/>
  <c r="CQ33" i="31"/>
  <c r="CQ27" i="31"/>
  <c r="CQ24" i="31"/>
  <c r="CQ41" i="31"/>
  <c r="CQ40" i="31"/>
  <c r="CQ32" i="31"/>
  <c r="CQ28" i="31"/>
  <c r="CM37" i="31"/>
  <c r="CM29" i="31"/>
  <c r="CM26" i="31"/>
  <c r="CM22" i="31"/>
  <c r="CM42" i="31"/>
  <c r="CM36" i="31"/>
  <c r="CM30" i="31"/>
  <c r="CI39" i="31"/>
  <c r="CI33" i="31"/>
  <c r="CI27" i="31"/>
  <c r="CI24" i="31"/>
  <c r="CI41" i="31"/>
  <c r="CI40" i="31"/>
  <c r="CI32" i="31"/>
  <c r="CI28" i="31"/>
  <c r="CE37" i="31"/>
  <c r="CE29" i="31"/>
  <c r="CE26" i="31"/>
  <c r="CE22" i="31"/>
  <c r="CE42" i="31"/>
  <c r="CE36" i="31"/>
  <c r="CE30" i="31"/>
  <c r="CA39" i="31"/>
  <c r="CA33" i="31"/>
  <c r="CA27" i="31"/>
  <c r="CA24" i="31"/>
  <c r="CA41" i="31"/>
  <c r="CA40" i="31"/>
  <c r="CA32" i="31"/>
  <c r="CA28" i="31"/>
  <c r="BW37" i="31"/>
  <c r="BW29" i="31"/>
  <c r="BW24" i="31"/>
  <c r="BW41" i="31"/>
  <c r="BW40" i="31"/>
  <c r="BW32" i="31"/>
  <c r="BW28" i="31"/>
  <c r="BS37" i="31"/>
  <c r="BS29" i="31"/>
  <c r="BS24" i="31"/>
  <c r="BS41" i="31"/>
  <c r="BS40" i="31"/>
  <c r="BS32" i="31"/>
  <c r="BS28" i="31"/>
  <c r="BO37" i="31"/>
  <c r="BO29" i="31"/>
  <c r="BO24" i="31"/>
  <c r="BO41" i="31"/>
  <c r="BO40" i="31"/>
  <c r="BO32" i="31"/>
  <c r="BO28" i="31"/>
  <c r="BK37" i="31"/>
  <c r="BK29" i="31"/>
  <c r="BK24" i="31"/>
  <c r="BK41" i="31"/>
  <c r="BK40" i="31"/>
  <c r="BK32" i="31"/>
  <c r="BK28" i="31"/>
  <c r="BG37" i="31"/>
  <c r="BG29" i="31"/>
  <c r="BG24" i="31"/>
  <c r="BG41" i="31"/>
  <c r="BG40" i="31"/>
  <c r="BG32" i="31"/>
  <c r="BG28" i="31"/>
  <c r="BC37" i="31"/>
  <c r="BC29" i="31"/>
  <c r="BC24" i="31"/>
  <c r="BC42" i="31"/>
  <c r="BC36" i="31"/>
  <c r="BC30" i="31"/>
  <c r="AY39" i="31"/>
  <c r="AY33" i="31"/>
  <c r="AY26" i="31"/>
  <c r="AY41" i="31"/>
  <c r="AY40" i="31"/>
  <c r="AY32" i="31"/>
  <c r="AY28" i="31"/>
  <c r="AU37" i="31"/>
  <c r="AU29" i="31"/>
  <c r="AU24" i="31"/>
  <c r="AU42" i="31"/>
  <c r="AU36" i="31"/>
  <c r="AU30" i="31"/>
  <c r="AQ39" i="31"/>
  <c r="AQ33" i="31"/>
  <c r="AQ26" i="31"/>
  <c r="AQ41" i="31"/>
  <c r="AQ40" i="31"/>
  <c r="AQ32" i="31"/>
  <c r="AQ28" i="31"/>
  <c r="AM37" i="31"/>
  <c r="AM29" i="31"/>
  <c r="AM24" i="31"/>
  <c r="AM42" i="31"/>
  <c r="AM36" i="31"/>
  <c r="AM30" i="31"/>
  <c r="AI39" i="31"/>
  <c r="AI33" i="31"/>
  <c r="AI26" i="31"/>
  <c r="AI41" i="31"/>
  <c r="AI40" i="31"/>
  <c r="AI32" i="31"/>
  <c r="AI28" i="31"/>
  <c r="AE37" i="31"/>
  <c r="AE29" i="31"/>
  <c r="AE24" i="31"/>
  <c r="AE42" i="31"/>
  <c r="AE36" i="31"/>
  <c r="AE30" i="31"/>
  <c r="AA39" i="31"/>
  <c r="AA33" i="31"/>
  <c r="AA26" i="31"/>
  <c r="AA41" i="31"/>
  <c r="AA40" i="31"/>
  <c r="AA32" i="31"/>
  <c r="AA28" i="31"/>
  <c r="W37" i="31"/>
  <c r="W29" i="31"/>
  <c r="W24" i="31"/>
  <c r="W42" i="31"/>
  <c r="W36" i="31"/>
  <c r="W30" i="31"/>
  <c r="S39" i="31"/>
  <c r="S33" i="31"/>
  <c r="S26" i="31"/>
  <c r="S41" i="31"/>
  <c r="S40" i="31"/>
  <c r="S32" i="31"/>
  <c r="S28" i="31"/>
  <c r="O37" i="31"/>
  <c r="O29" i="31"/>
  <c r="O24" i="31"/>
  <c r="O42" i="31"/>
  <c r="O36" i="31"/>
  <c r="O30" i="31"/>
  <c r="K39" i="31"/>
  <c r="K33" i="31"/>
  <c r="K26" i="31"/>
  <c r="K41" i="31"/>
  <c r="K40" i="31"/>
  <c r="K32" i="31"/>
  <c r="K28" i="31"/>
  <c r="G37" i="31"/>
  <c r="G29" i="31"/>
  <c r="G24" i="31"/>
  <c r="G42" i="31"/>
  <c r="G36" i="31"/>
  <c r="G30" i="31"/>
  <c r="C39" i="31"/>
  <c r="C33" i="31"/>
  <c r="C26" i="31"/>
  <c r="C41" i="31"/>
  <c r="C40" i="31"/>
  <c r="C32" i="31"/>
  <c r="C28"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U16" i="31"/>
  <c r="EK16" i="31"/>
  <c r="BI20" i="31"/>
  <c r="BY20" i="31"/>
  <c r="CO20" i="31"/>
  <c r="DE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BW27"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GP40" i="31"/>
  <c r="GP39" i="31"/>
  <c r="GP33" i="31"/>
  <c r="GP27" i="31"/>
  <c r="GP32" i="31"/>
  <c r="GP28" i="31"/>
  <c r="GL42" i="31"/>
  <c r="GL41" i="31"/>
  <c r="GL37" i="31"/>
  <c r="GL29" i="31"/>
  <c r="GL36" i="31"/>
  <c r="GL30" i="31"/>
  <c r="GL23" i="31"/>
  <c r="GH41" i="31"/>
  <c r="GH37" i="31"/>
  <c r="GH29" i="31"/>
  <c r="GH40" i="31"/>
  <c r="GH32" i="31"/>
  <c r="GH28" i="31"/>
  <c r="GD42" i="31"/>
  <c r="GD39" i="31"/>
  <c r="GD33" i="31"/>
  <c r="GD27" i="31"/>
  <c r="GD36" i="31"/>
  <c r="GD30" i="31"/>
  <c r="GD23" i="31"/>
  <c r="FZ41" i="31"/>
  <c r="FZ37" i="31"/>
  <c r="FZ29" i="31"/>
  <c r="FZ40" i="31"/>
  <c r="FZ32" i="31"/>
  <c r="FZ28" i="31"/>
  <c r="FV42" i="31"/>
  <c r="FV39" i="31"/>
  <c r="FV33" i="31"/>
  <c r="FV27" i="31"/>
  <c r="FV36" i="31"/>
  <c r="FV30" i="31"/>
  <c r="FV23" i="31"/>
  <c r="FR41" i="31"/>
  <c r="FR37" i="31"/>
  <c r="FR29" i="31"/>
  <c r="FR40" i="31"/>
  <c r="FR32" i="31"/>
  <c r="FR28" i="31"/>
  <c r="FN42" i="31"/>
  <c r="FN39" i="31"/>
  <c r="FN33" i="31"/>
  <c r="FN27" i="31"/>
  <c r="FN36" i="31"/>
  <c r="FN30" i="31"/>
  <c r="FN23" i="31"/>
  <c r="FJ41" i="31"/>
  <c r="FJ37" i="31"/>
  <c r="FJ29" i="31"/>
  <c r="FJ40" i="31"/>
  <c r="FJ32" i="31"/>
  <c r="FJ28" i="31"/>
  <c r="FF42" i="31"/>
  <c r="FF39" i="31"/>
  <c r="FF33" i="31"/>
  <c r="FF27" i="31"/>
  <c r="FF36" i="31"/>
  <c r="FF30" i="31"/>
  <c r="FF23" i="31"/>
  <c r="FB41" i="31"/>
  <c r="FB37" i="31"/>
  <c r="FB29" i="31"/>
  <c r="FB40" i="31"/>
  <c r="FB32" i="31"/>
  <c r="FB28" i="31"/>
  <c r="EX42" i="31"/>
  <c r="EX39" i="31"/>
  <c r="EX33" i="31"/>
  <c r="EX27" i="31"/>
  <c r="EX36" i="31"/>
  <c r="EX30" i="31"/>
  <c r="EX23" i="31"/>
  <c r="ET41" i="31"/>
  <c r="ET37" i="31"/>
  <c r="ET29" i="31"/>
  <c r="ET40" i="31"/>
  <c r="ET32" i="31"/>
  <c r="ET28" i="31"/>
  <c r="EP42" i="31"/>
  <c r="EP39" i="31"/>
  <c r="EP33" i="31"/>
  <c r="EP27" i="31"/>
  <c r="EP36" i="31"/>
  <c r="EP30" i="31"/>
  <c r="EP23" i="31"/>
  <c r="EL41" i="31"/>
  <c r="EL37" i="31"/>
  <c r="EL29" i="31"/>
  <c r="EL40" i="31"/>
  <c r="EL32" i="31"/>
  <c r="EL28" i="31"/>
  <c r="EH42" i="31"/>
  <c r="EH39" i="31"/>
  <c r="EH33" i="31"/>
  <c r="EH27" i="31"/>
  <c r="EH36" i="31"/>
  <c r="EH30" i="31"/>
  <c r="EH23" i="31"/>
  <c r="ED41" i="31"/>
  <c r="ED37" i="31"/>
  <c r="ED29" i="31"/>
  <c r="ED40" i="31"/>
  <c r="ED32" i="31"/>
  <c r="ED28" i="31"/>
  <c r="DZ42" i="31"/>
  <c r="DZ39" i="31"/>
  <c r="DZ33" i="31"/>
  <c r="DZ27" i="31"/>
  <c r="DZ36" i="31"/>
  <c r="DZ30" i="31"/>
  <c r="DZ23" i="31"/>
  <c r="DV41" i="31"/>
  <c r="DV37" i="31"/>
  <c r="DV29" i="31"/>
  <c r="DV40" i="31"/>
  <c r="DV32" i="31"/>
  <c r="DV28" i="31"/>
  <c r="DR42" i="31"/>
  <c r="DR39" i="31"/>
  <c r="DR33" i="31"/>
  <c r="DR27" i="31"/>
  <c r="DR36" i="31"/>
  <c r="DR30" i="31"/>
  <c r="DR23" i="31"/>
  <c r="DN41" i="31"/>
  <c r="DN37" i="31"/>
  <c r="DN29" i="31"/>
  <c r="DN40" i="31"/>
  <c r="DN32" i="31"/>
  <c r="DN28" i="31"/>
  <c r="DJ42" i="31"/>
  <c r="DJ39" i="31"/>
  <c r="DJ33" i="31"/>
  <c r="DJ27" i="31"/>
  <c r="DJ36" i="31"/>
  <c r="DJ30" i="31"/>
  <c r="DJ23" i="31"/>
  <c r="DF41" i="31"/>
  <c r="DF37" i="31"/>
  <c r="DF29" i="31"/>
  <c r="DF40" i="31"/>
  <c r="DF32" i="31"/>
  <c r="DF28" i="31"/>
  <c r="DB42" i="31"/>
  <c r="DB39" i="31"/>
  <c r="DB33" i="31"/>
  <c r="DB27" i="31"/>
  <c r="DB36" i="31"/>
  <c r="DB30" i="31"/>
  <c r="DB23" i="31"/>
  <c r="CX41" i="31"/>
  <c r="CX37" i="31"/>
  <c r="CX29" i="31"/>
  <c r="CX40" i="31"/>
  <c r="CX32" i="31"/>
  <c r="CX28" i="31"/>
  <c r="CT42" i="31"/>
  <c r="CT39" i="31"/>
  <c r="CT33" i="31"/>
  <c r="CT27" i="31"/>
  <c r="CT36" i="31"/>
  <c r="CT30" i="31"/>
  <c r="CT23" i="31"/>
  <c r="CP41" i="31"/>
  <c r="CP37" i="31"/>
  <c r="CP29" i="31"/>
  <c r="CP40" i="31"/>
  <c r="CP32" i="31"/>
  <c r="CP28" i="31"/>
  <c r="CL42" i="31"/>
  <c r="CL39" i="31"/>
  <c r="CL33" i="31"/>
  <c r="CL27" i="31"/>
  <c r="CL36" i="31"/>
  <c r="CL30" i="31"/>
  <c r="CL23" i="31"/>
  <c r="CH41" i="31"/>
  <c r="CH37" i="31"/>
  <c r="CH29" i="31"/>
  <c r="CH40" i="31"/>
  <c r="CH32" i="31"/>
  <c r="CH28" i="31"/>
  <c r="CD42" i="31"/>
  <c r="CD39" i="31"/>
  <c r="CD33" i="31"/>
  <c r="CD27" i="31"/>
  <c r="CD36" i="31"/>
  <c r="CD30" i="31"/>
  <c r="CD23" i="31"/>
  <c r="BZ41" i="31"/>
  <c r="BZ37" i="31"/>
  <c r="BZ29" i="31"/>
  <c r="BZ40" i="31"/>
  <c r="BZ32" i="31"/>
  <c r="BZ28" i="31"/>
  <c r="BV42" i="31"/>
  <c r="BV39" i="31"/>
  <c r="BV33" i="31"/>
  <c r="BV40" i="31"/>
  <c r="BV32" i="31"/>
  <c r="BV28" i="31"/>
  <c r="BV23" i="31"/>
  <c r="BR41" i="31"/>
  <c r="BR37" i="31"/>
  <c r="BR29" i="31"/>
  <c r="BR36" i="31"/>
  <c r="BR30" i="31"/>
  <c r="BR27" i="31"/>
  <c r="BN42" i="31"/>
  <c r="BN39" i="31"/>
  <c r="BN33" i="31"/>
  <c r="BN40" i="31"/>
  <c r="BN32" i="31"/>
  <c r="BN28" i="31"/>
  <c r="BN23" i="31"/>
  <c r="BJ41" i="31"/>
  <c r="BJ37" i="31"/>
  <c r="BJ29" i="31"/>
  <c r="BJ36" i="31"/>
  <c r="BJ30" i="31"/>
  <c r="BJ27" i="31"/>
  <c r="BF42" i="31"/>
  <c r="BF39" i="31"/>
  <c r="BF33" i="31"/>
  <c r="BF40" i="31"/>
  <c r="BF32" i="31"/>
  <c r="BF28" i="31"/>
  <c r="BF23" i="31"/>
  <c r="BB41" i="31"/>
  <c r="BB37" i="31"/>
  <c r="BB29" i="31"/>
  <c r="BB36" i="31"/>
  <c r="BB30" i="31"/>
  <c r="BB27" i="31"/>
  <c r="AX42" i="31"/>
  <c r="AX39" i="31"/>
  <c r="AX33" i="31"/>
  <c r="AX40" i="31"/>
  <c r="AX32" i="31"/>
  <c r="AX28" i="31"/>
  <c r="AX23" i="31"/>
  <c r="AT41" i="31"/>
  <c r="AT37" i="31"/>
  <c r="AT29" i="31"/>
  <c r="AT36" i="31"/>
  <c r="AT30" i="31"/>
  <c r="AT27" i="31"/>
  <c r="AP42" i="31"/>
  <c r="AP39" i="31"/>
  <c r="AP33" i="31"/>
  <c r="AP40" i="31"/>
  <c r="AP32" i="31"/>
  <c r="AP28" i="31"/>
  <c r="AP23" i="31"/>
  <c r="AL41" i="31"/>
  <c r="AL37" i="31"/>
  <c r="AL29" i="31"/>
  <c r="AL36" i="31"/>
  <c r="AL30" i="31"/>
  <c r="AL27" i="31"/>
  <c r="AH42" i="31"/>
  <c r="AH39" i="31"/>
  <c r="AH33" i="31"/>
  <c r="AH40" i="31"/>
  <c r="AH32" i="31"/>
  <c r="AH28" i="31"/>
  <c r="AH23" i="31"/>
  <c r="AD41" i="31"/>
  <c r="AD37" i="31"/>
  <c r="AD29" i="31"/>
  <c r="AD36" i="31"/>
  <c r="AD30" i="31"/>
  <c r="AD27" i="31"/>
  <c r="Z42" i="31"/>
  <c r="Z39" i="31"/>
  <c r="Z33" i="31"/>
  <c r="Z40" i="31"/>
  <c r="Z32" i="31"/>
  <c r="Z28" i="31"/>
  <c r="Z23" i="31"/>
  <c r="V41" i="31"/>
  <c r="V37" i="31"/>
  <c r="V29" i="31"/>
  <c r="V36" i="31"/>
  <c r="V30" i="31"/>
  <c r="V27" i="31"/>
  <c r="R42" i="31"/>
  <c r="R39" i="31"/>
  <c r="R33" i="31"/>
  <c r="R40" i="31"/>
  <c r="R32" i="31"/>
  <c r="R28" i="31"/>
  <c r="R23" i="31"/>
  <c r="N41" i="31"/>
  <c r="N37" i="31"/>
  <c r="N29" i="31"/>
  <c r="N36" i="31"/>
  <c r="N30" i="31"/>
  <c r="N27" i="31"/>
  <c r="J42" i="31"/>
  <c r="J39" i="31"/>
  <c r="J33" i="31"/>
  <c r="J40" i="31"/>
  <c r="J32" i="31"/>
  <c r="J28" i="31"/>
  <c r="J23" i="31"/>
  <c r="F41" i="31"/>
  <c r="F37" i="31"/>
  <c r="F29" i="31"/>
  <c r="F36" i="31"/>
  <c r="F30" i="31"/>
  <c r="F27" i="31"/>
  <c r="GS42" i="31"/>
  <c r="GS40" i="31"/>
  <c r="GS32" i="31"/>
  <c r="GS28" i="31"/>
  <c r="GS37" i="31"/>
  <c r="GS29" i="31"/>
  <c r="GS26" i="31"/>
  <c r="GS22" i="31"/>
  <c r="GO41" i="31"/>
  <c r="GO36" i="31"/>
  <c r="GO30" i="31"/>
  <c r="GO39" i="31"/>
  <c r="GO33" i="31"/>
  <c r="GO27" i="31"/>
  <c r="GO24" i="31"/>
  <c r="GK42" i="31"/>
  <c r="GK40" i="31"/>
  <c r="GK32" i="31"/>
  <c r="GK28" i="31"/>
  <c r="GK37" i="31"/>
  <c r="GK29" i="31"/>
  <c r="GK26" i="31"/>
  <c r="GK22" i="31"/>
  <c r="GG41" i="31"/>
  <c r="GG36" i="31"/>
  <c r="GG30" i="31"/>
  <c r="GG39" i="31"/>
  <c r="GG33" i="31"/>
  <c r="GG27" i="31"/>
  <c r="GG24" i="31"/>
  <c r="GC42" i="31"/>
  <c r="GC40" i="31"/>
  <c r="GC32" i="31"/>
  <c r="GC28" i="31"/>
  <c r="GC37" i="31"/>
  <c r="GC29" i="31"/>
  <c r="GC26" i="31"/>
  <c r="GC22" i="31"/>
  <c r="FY41" i="31"/>
  <c r="FY36" i="31"/>
  <c r="FY30" i="31"/>
  <c r="FY39" i="31"/>
  <c r="FY33" i="31"/>
  <c r="FY27" i="31"/>
  <c r="FY24" i="31"/>
  <c r="FU42" i="31"/>
  <c r="FU40" i="31"/>
  <c r="FU32" i="31"/>
  <c r="FU28" i="31"/>
  <c r="FU37" i="31"/>
  <c r="FU29" i="31"/>
  <c r="FU26" i="31"/>
  <c r="FU22" i="31"/>
  <c r="FQ41" i="31"/>
  <c r="FQ36" i="31"/>
  <c r="FQ30" i="31"/>
  <c r="FQ39" i="31"/>
  <c r="FQ33" i="31"/>
  <c r="FQ27" i="31"/>
  <c r="FQ24" i="31"/>
  <c r="FM42" i="31"/>
  <c r="FM40" i="31"/>
  <c r="FM32" i="31"/>
  <c r="FM28" i="31"/>
  <c r="FM37" i="31"/>
  <c r="FM29" i="31"/>
  <c r="FM26" i="31"/>
  <c r="FM22" i="31"/>
  <c r="FI41" i="31"/>
  <c r="FI36" i="31"/>
  <c r="FI30" i="31"/>
  <c r="FI39" i="31"/>
  <c r="FI33" i="31"/>
  <c r="FI27" i="31"/>
  <c r="FI24" i="31"/>
  <c r="FE42" i="31"/>
  <c r="FE40" i="31"/>
  <c r="FE32" i="31"/>
  <c r="FE28" i="31"/>
  <c r="FE37" i="31"/>
  <c r="FE29" i="31"/>
  <c r="FE26" i="31"/>
  <c r="FE22" i="31"/>
  <c r="FA41" i="31"/>
  <c r="FA36" i="31"/>
  <c r="FA30" i="31"/>
  <c r="FA39" i="31"/>
  <c r="FA33" i="31"/>
  <c r="FA27" i="31"/>
  <c r="FA24" i="31"/>
  <c r="EW42" i="31"/>
  <c r="EW40" i="31"/>
  <c r="EW32" i="31"/>
  <c r="EW28" i="31"/>
  <c r="EW37" i="31"/>
  <c r="EW29" i="31"/>
  <c r="EW26" i="31"/>
  <c r="ES42" i="31"/>
  <c r="ES40" i="31"/>
  <c r="ES32" i="31"/>
  <c r="ES28" i="31"/>
  <c r="ES37" i="31"/>
  <c r="ES29" i="31"/>
  <c r="ES26" i="31"/>
  <c r="EO42" i="31"/>
  <c r="EO40" i="31"/>
  <c r="EO32" i="31"/>
  <c r="EO28" i="31"/>
  <c r="EO37" i="31"/>
  <c r="EO29" i="31"/>
  <c r="EO26" i="31"/>
  <c r="EK42" i="31"/>
  <c r="EK40" i="31"/>
  <c r="EK32" i="31"/>
  <c r="EK28" i="31"/>
  <c r="EK37" i="31"/>
  <c r="EK29" i="31"/>
  <c r="EK26" i="31"/>
  <c r="EG42" i="31"/>
  <c r="EG40" i="31"/>
  <c r="EG32" i="31"/>
  <c r="EG28" i="31"/>
  <c r="EG37" i="31"/>
  <c r="EG29" i="31"/>
  <c r="EG26" i="31"/>
  <c r="EC42" i="31"/>
  <c r="EC40" i="31"/>
  <c r="EC32" i="31"/>
  <c r="EC28" i="31"/>
  <c r="EC37" i="31"/>
  <c r="EC29" i="31"/>
  <c r="EC26" i="31"/>
  <c r="DY41" i="31"/>
  <c r="DY40" i="31"/>
  <c r="DY32" i="31"/>
  <c r="DY28" i="31"/>
  <c r="DY37" i="31"/>
  <c r="DY29" i="31"/>
  <c r="DY26" i="31"/>
  <c r="DU41" i="31"/>
  <c r="DU40" i="31"/>
  <c r="DU32" i="31"/>
  <c r="DU28" i="31"/>
  <c r="DU37" i="31"/>
  <c r="DU29" i="31"/>
  <c r="DU26" i="31"/>
  <c r="DQ41" i="31"/>
  <c r="DQ40" i="31"/>
  <c r="DQ32" i="31"/>
  <c r="DQ28" i="31"/>
  <c r="DQ37" i="31"/>
  <c r="DQ29" i="31"/>
  <c r="DQ26" i="31"/>
  <c r="DM41" i="31"/>
  <c r="DM40" i="31"/>
  <c r="DM32" i="31"/>
  <c r="DM28" i="31"/>
  <c r="DM37" i="31"/>
  <c r="DM29" i="31"/>
  <c r="DM26" i="31"/>
  <c r="DI41" i="31"/>
  <c r="DI40" i="31"/>
  <c r="DI32" i="31"/>
  <c r="DI28" i="31"/>
  <c r="DI37" i="31"/>
  <c r="DI29" i="31"/>
  <c r="DI26" i="31"/>
  <c r="DE41" i="31"/>
  <c r="DE40" i="31"/>
  <c r="DE32" i="31"/>
  <c r="DE28" i="31"/>
  <c r="DE37" i="31"/>
  <c r="DE29" i="31"/>
  <c r="DE26" i="31"/>
  <c r="DA41" i="31"/>
  <c r="DA40" i="31"/>
  <c r="DA32" i="31"/>
  <c r="DA28" i="31"/>
  <c r="DA37" i="31"/>
  <c r="DA29" i="31"/>
  <c r="DA26" i="31"/>
  <c r="CW41" i="31"/>
  <c r="CW40" i="31"/>
  <c r="CW32" i="31"/>
  <c r="CW28" i="31"/>
  <c r="CW37" i="31"/>
  <c r="CW29" i="31"/>
  <c r="CW26" i="31"/>
  <c r="CS41" i="31"/>
  <c r="CS40" i="31"/>
  <c r="CS32" i="31"/>
  <c r="CS28" i="31"/>
  <c r="CS37" i="31"/>
  <c r="CS29" i="31"/>
  <c r="CS26" i="31"/>
  <c r="CO41" i="31"/>
  <c r="CO40" i="31"/>
  <c r="CO32" i="31"/>
  <c r="CO28" i="31"/>
  <c r="CO37" i="31"/>
  <c r="CO29" i="31"/>
  <c r="CO26" i="31"/>
  <c r="CK41" i="31"/>
  <c r="CK40" i="31"/>
  <c r="CK32" i="31"/>
  <c r="CK28" i="31"/>
  <c r="CK37" i="31"/>
  <c r="CK29" i="31"/>
  <c r="CK26" i="31"/>
  <c r="CG41" i="31"/>
  <c r="CG40" i="31"/>
  <c r="CG32" i="31"/>
  <c r="CG28" i="31"/>
  <c r="CG37" i="31"/>
  <c r="CG29" i="31"/>
  <c r="CG26" i="31"/>
  <c r="CC41" i="31"/>
  <c r="CC40" i="31"/>
  <c r="CC32" i="31"/>
  <c r="CC28" i="31"/>
  <c r="CC37" i="31"/>
  <c r="CC29" i="31"/>
  <c r="CC26" i="31"/>
  <c r="BY41" i="31"/>
  <c r="BY40" i="31"/>
  <c r="BY32" i="31"/>
  <c r="BY28" i="31"/>
  <c r="BY37" i="31"/>
  <c r="BY29" i="31"/>
  <c r="BY26" i="31"/>
  <c r="BU41" i="31"/>
  <c r="BU40" i="31"/>
  <c r="BU32" i="31"/>
  <c r="BU28" i="31"/>
  <c r="BU37" i="31"/>
  <c r="BU29" i="31"/>
  <c r="BU24" i="31"/>
  <c r="BQ42" i="31"/>
  <c r="BQ36" i="31"/>
  <c r="BQ30" i="31"/>
  <c r="BQ39" i="31"/>
  <c r="BQ33" i="31"/>
  <c r="BQ26" i="31"/>
  <c r="BM41" i="31"/>
  <c r="BM40" i="31"/>
  <c r="BM32" i="31"/>
  <c r="BM28" i="31"/>
  <c r="BM37" i="31"/>
  <c r="BM29" i="31"/>
  <c r="BM24" i="31"/>
  <c r="BI42" i="31"/>
  <c r="BI36" i="31"/>
  <c r="BI30" i="31"/>
  <c r="BI39" i="31"/>
  <c r="BI33" i="31"/>
  <c r="BI26" i="31"/>
  <c r="BE41" i="31"/>
  <c r="BE40" i="31"/>
  <c r="BE32" i="31"/>
  <c r="BE28" i="31"/>
  <c r="BE37" i="31"/>
  <c r="BE29" i="31"/>
  <c r="BE24" i="31"/>
  <c r="BA42" i="31"/>
  <c r="BA36" i="31"/>
  <c r="BA30" i="31"/>
  <c r="BA39" i="31"/>
  <c r="BA33" i="31"/>
  <c r="BA26" i="31"/>
  <c r="AW41" i="31"/>
  <c r="AW40" i="31"/>
  <c r="AW32" i="31"/>
  <c r="AW28" i="31"/>
  <c r="AW37" i="31"/>
  <c r="AW29" i="31"/>
  <c r="AW24" i="31"/>
  <c r="AS42" i="31"/>
  <c r="AS36" i="31"/>
  <c r="AS30" i="31"/>
  <c r="AS39" i="31"/>
  <c r="AS33" i="31"/>
  <c r="AS26" i="31"/>
  <c r="AO41" i="31"/>
  <c r="AO40" i="31"/>
  <c r="AO32" i="31"/>
  <c r="AO28" i="31"/>
  <c r="AO37" i="31"/>
  <c r="AO29" i="31"/>
  <c r="AO24" i="31"/>
  <c r="AK42" i="31"/>
  <c r="AK36" i="31"/>
  <c r="AK30" i="31"/>
  <c r="AK39" i="31"/>
  <c r="AK33" i="31"/>
  <c r="AK26" i="31"/>
  <c r="AG41" i="31"/>
  <c r="AG40" i="31"/>
  <c r="AG32" i="31"/>
  <c r="AG28" i="31"/>
  <c r="AG37" i="31"/>
  <c r="AG29" i="31"/>
  <c r="AG24" i="31"/>
  <c r="AC42" i="31"/>
  <c r="AC36" i="31"/>
  <c r="AC30" i="31"/>
  <c r="AC39" i="31"/>
  <c r="AC33" i="31"/>
  <c r="AC26" i="31"/>
  <c r="Y41" i="31"/>
  <c r="Y40" i="31"/>
  <c r="Y32" i="31"/>
  <c r="Y28" i="31"/>
  <c r="Y37" i="31"/>
  <c r="Y29" i="31"/>
  <c r="Y24" i="31"/>
  <c r="U42" i="31"/>
  <c r="U36" i="31"/>
  <c r="U30" i="31"/>
  <c r="U39" i="31"/>
  <c r="U33" i="31"/>
  <c r="U26" i="31"/>
  <c r="Q41" i="31"/>
  <c r="Q40" i="31"/>
  <c r="Q32" i="31"/>
  <c r="Q28" i="31"/>
  <c r="Q37" i="31"/>
  <c r="Q29" i="31"/>
  <c r="Q24" i="31"/>
  <c r="M42" i="31"/>
  <c r="M36" i="31"/>
  <c r="M30" i="31"/>
  <c r="M39" i="31"/>
  <c r="M33" i="31"/>
  <c r="M26" i="31"/>
  <c r="I41" i="31"/>
  <c r="I40" i="31"/>
  <c r="I32" i="31"/>
  <c r="I28" i="31"/>
  <c r="I37" i="31"/>
  <c r="I29" i="31"/>
  <c r="I24" i="31"/>
  <c r="E42" i="31"/>
  <c r="E36" i="31"/>
  <c r="E30" i="31"/>
  <c r="E39" i="31"/>
  <c r="E33" i="31"/>
  <c r="E26"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GS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I27" i="31"/>
  <c r="Q27" i="31"/>
  <c r="Y27" i="31"/>
  <c r="AG27" i="31"/>
  <c r="AO27" i="31"/>
  <c r="AW27" i="31"/>
  <c r="BE27" i="31"/>
  <c r="BM27" i="31"/>
  <c r="BU27"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DZ21" i="31"/>
  <c r="EH21" i="31"/>
  <c r="EP21" i="31"/>
  <c r="EX21" i="31"/>
  <c r="FF21" i="31"/>
  <c r="FN21" i="31"/>
  <c r="FV21" i="31"/>
  <c r="GD21" i="31"/>
  <c r="GL21" i="31"/>
  <c r="E22" i="31"/>
  <c r="M22" i="31"/>
  <c r="U22" i="31"/>
  <c r="AC22" i="31"/>
  <c r="AK22" i="31"/>
  <c r="AS22" i="31"/>
  <c r="BA22" i="31"/>
  <c r="BM22" i="31"/>
  <c r="CC22" i="31"/>
  <c r="CS22" i="31"/>
  <c r="DI22" i="31"/>
  <c r="DY22" i="31"/>
  <c r="EO22" i="31"/>
  <c r="ED21" i="31"/>
  <c r="EL21" i="31"/>
  <c r="ET21" i="31"/>
  <c r="FB21" i="31"/>
  <c r="FJ21" i="31"/>
  <c r="FR21" i="31"/>
  <c r="FZ21" i="31"/>
  <c r="GH21" i="31"/>
  <c r="GP21" i="31"/>
  <c r="I22" i="31"/>
  <c r="Q22" i="31"/>
  <c r="Y22" i="31"/>
  <c r="AG22" i="31"/>
  <c r="AO22" i="31"/>
  <c r="AW22" i="31"/>
  <c r="BE22" i="31"/>
  <c r="BU22" i="31"/>
  <c r="CK22" i="31"/>
  <c r="DA22" i="31"/>
  <c r="DQ22" i="31"/>
  <c r="EG22" i="31"/>
  <c r="EW22" i="31"/>
  <c r="AC124" i="39" l="1"/>
  <c r="AG124" i="39"/>
  <c r="AK124" i="39"/>
  <c r="AK63" i="39"/>
  <c r="Z84" i="39"/>
  <c r="Z97" i="39"/>
  <c r="AA79" i="39"/>
  <c r="Z76" i="39"/>
  <c r="AE79" i="39"/>
  <c r="AI79" i="39"/>
  <c r="Z103" i="39"/>
  <c r="Z108" i="39"/>
  <c r="Z117" i="39" s="1"/>
  <c r="AC63" i="39"/>
  <c r="AG63" i="39"/>
  <c r="Z64" i="39"/>
  <c r="AK96" i="39"/>
  <c r="AC117" i="39"/>
  <c r="AG117" i="39"/>
  <c r="Z58" i="39"/>
  <c r="AA63" i="39"/>
  <c r="Z60" i="39"/>
  <c r="Z63" i="39" s="1"/>
  <c r="AE63" i="39"/>
  <c r="AI63" i="39"/>
  <c r="AC96" i="39"/>
  <c r="AG96" i="39"/>
  <c r="AK117" i="39"/>
  <c r="AA117" i="39"/>
  <c r="AE117" i="39"/>
  <c r="AI117" i="39"/>
  <c r="Z70" i="39"/>
  <c r="AC79" i="39"/>
  <c r="AG79" i="39"/>
  <c r="AK79" i="39"/>
  <c r="AA124" i="39"/>
  <c r="Z121" i="39"/>
  <c r="AE124" i="39"/>
  <c r="AI124" i="39"/>
  <c r="Z82" i="39"/>
  <c r="Z86" i="39"/>
  <c r="AA96" i="39"/>
  <c r="Z89" i="39"/>
  <c r="Z96" i="39" s="1"/>
  <c r="AE96" i="39"/>
  <c r="AI96" i="39"/>
  <c r="Z118" i="39"/>
  <c r="D13" i="33"/>
  <c r="C10" i="33"/>
  <c r="C47" i="33"/>
  <c r="C53" i="33"/>
  <c r="D67" i="33"/>
  <c r="C65" i="33"/>
  <c r="C68" i="33"/>
  <c r="C14" i="33"/>
  <c r="C20" i="33"/>
  <c r="D29" i="33"/>
  <c r="C26" i="33"/>
  <c r="C71" i="33"/>
  <c r="D74" i="33"/>
  <c r="C8" i="33"/>
  <c r="C32" i="33"/>
  <c r="C34" i="33"/>
  <c r="C36" i="33"/>
  <c r="D46" i="33"/>
  <c r="C39" i="33"/>
  <c r="C58" i="33"/>
  <c r="J30" i="30"/>
  <c r="Q56" i="30"/>
  <c r="O30" i="30"/>
  <c r="S30" i="30"/>
  <c r="J40" i="30"/>
  <c r="F40" i="30"/>
  <c r="D57" i="30"/>
  <c r="L57" i="30"/>
  <c r="P57" i="30"/>
  <c r="R57" i="30"/>
  <c r="K10" i="30"/>
  <c r="U10" i="30" s="1"/>
  <c r="U11" i="30"/>
  <c r="K17" i="30"/>
  <c r="K30" i="30" s="1"/>
  <c r="U18" i="30"/>
  <c r="U17" i="30" s="1"/>
  <c r="O40" i="30"/>
  <c r="K48" i="30"/>
  <c r="U49" i="30"/>
  <c r="U48" i="30" s="1"/>
  <c r="K31" i="30"/>
  <c r="U32" i="30"/>
  <c r="U31" i="30" s="1"/>
  <c r="K33" i="30"/>
  <c r="U34" i="30"/>
  <c r="U33" i="30" s="1"/>
  <c r="K36" i="30"/>
  <c r="K40" i="30" s="1"/>
  <c r="U37" i="30"/>
  <c r="U36" i="30" s="1"/>
  <c r="U40" i="30" s="1"/>
  <c r="F30" i="30"/>
  <c r="S40" i="30"/>
  <c r="K41" i="30"/>
  <c r="U42" i="30"/>
  <c r="U41" i="30" s="1"/>
  <c r="GO19" i="31"/>
  <c r="GG19" i="31"/>
  <c r="FY19" i="31"/>
  <c r="FQ19" i="31"/>
  <c r="FI19" i="31"/>
  <c r="FA19" i="31"/>
  <c r="ES19" i="31"/>
  <c r="EK19" i="31"/>
  <c r="EC19" i="31"/>
  <c r="DU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BA19" i="31"/>
  <c r="AS19" i="31"/>
  <c r="AK19" i="31"/>
  <c r="AC19" i="31"/>
  <c r="U19" i="31"/>
  <c r="M19" i="31"/>
  <c r="E19"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S15" i="31"/>
  <c r="GK15" i="31"/>
  <c r="GC15" i="31"/>
  <c r="FU15" i="31"/>
  <c r="FM15" i="31"/>
  <c r="FE15" i="31"/>
  <c r="EW15" i="31"/>
  <c r="EO15" i="31"/>
  <c r="EG15" i="31"/>
  <c r="DY15" i="31"/>
  <c r="DQ15"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O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E25" i="31"/>
  <c r="E38" i="31"/>
  <c r="E35" i="31"/>
  <c r="I31" i="31"/>
  <c r="M25" i="31"/>
  <c r="M38" i="31"/>
  <c r="M35" i="31"/>
  <c r="Q31" i="31"/>
  <c r="U25" i="31"/>
  <c r="U38" i="31"/>
  <c r="U35" i="31"/>
  <c r="Y31" i="31"/>
  <c r="AC25" i="31"/>
  <c r="AC38" i="31"/>
  <c r="AC35" i="31"/>
  <c r="AG31" i="31"/>
  <c r="AK25" i="31"/>
  <c r="AK38" i="31"/>
  <c r="AK35" i="31"/>
  <c r="AO31" i="31"/>
  <c r="AS25" i="31"/>
  <c r="AS38" i="31"/>
  <c r="AS35" i="31"/>
  <c r="AW31" i="31"/>
  <c r="BA25" i="31"/>
  <c r="BA38" i="31"/>
  <c r="BA35" i="31"/>
  <c r="BE31" i="31"/>
  <c r="BI25" i="31"/>
  <c r="BI38" i="31"/>
  <c r="BI35" i="31"/>
  <c r="BM31" i="31"/>
  <c r="BQ25" i="31"/>
  <c r="BQ38" i="31"/>
  <c r="BQ35" i="31"/>
  <c r="BU31" i="31"/>
  <c r="BY25" i="31"/>
  <c r="BY31" i="31"/>
  <c r="CC25" i="31"/>
  <c r="CC31" i="31"/>
  <c r="CG25" i="31"/>
  <c r="CG31" i="31"/>
  <c r="CK25" i="31"/>
  <c r="CK31" i="31"/>
  <c r="CO25" i="31"/>
  <c r="CO31" i="31"/>
  <c r="CS25" i="31"/>
  <c r="CS31" i="31"/>
  <c r="CW25" i="31"/>
  <c r="CW31" i="31"/>
  <c r="DA25" i="31"/>
  <c r="DA31" i="31"/>
  <c r="DE25" i="31"/>
  <c r="DE31" i="31"/>
  <c r="DI25" i="31"/>
  <c r="DI31" i="31"/>
  <c r="DM25" i="31"/>
  <c r="DM31" i="31"/>
  <c r="DQ25" i="31"/>
  <c r="DQ31" i="31"/>
  <c r="DU25" i="31"/>
  <c r="DU31" i="31"/>
  <c r="DU34" i="31" s="1"/>
  <c r="DY25" i="31"/>
  <c r="DY31" i="31"/>
  <c r="EC25" i="31"/>
  <c r="EC31" i="31"/>
  <c r="EC34" i="31" s="1"/>
  <c r="EG25" i="31"/>
  <c r="EG31" i="31"/>
  <c r="EK25" i="31"/>
  <c r="EK31" i="31"/>
  <c r="EK34" i="31" s="1"/>
  <c r="EO25" i="31"/>
  <c r="EO31" i="31"/>
  <c r="ES25" i="31"/>
  <c r="ES31" i="31"/>
  <c r="ES34" i="31" s="1"/>
  <c r="EW25" i="31"/>
  <c r="EW31" i="31"/>
  <c r="FA38" i="31"/>
  <c r="FA35" i="31"/>
  <c r="FE25" i="31"/>
  <c r="FE31" i="31"/>
  <c r="FI38" i="31"/>
  <c r="FI35" i="31"/>
  <c r="FM25" i="31"/>
  <c r="FM31" i="31"/>
  <c r="FQ38" i="31"/>
  <c r="FQ35" i="31"/>
  <c r="FU25" i="31"/>
  <c r="FU31" i="31"/>
  <c r="FY38" i="31"/>
  <c r="FY35" i="31"/>
  <c r="GC25" i="31"/>
  <c r="GC31" i="31"/>
  <c r="GG38" i="31"/>
  <c r="GG35" i="31"/>
  <c r="GK25" i="31"/>
  <c r="GK31" i="31"/>
  <c r="GO38" i="31"/>
  <c r="GO35" i="31"/>
  <c r="GS25" i="31"/>
  <c r="GS31" i="31"/>
  <c r="F35" i="31"/>
  <c r="J31" i="31"/>
  <c r="J38" i="31"/>
  <c r="N35" i="31"/>
  <c r="R31" i="31"/>
  <c r="R38" i="31"/>
  <c r="V35" i="31"/>
  <c r="Z31" i="31"/>
  <c r="Z38" i="31"/>
  <c r="AD35" i="31"/>
  <c r="AH31" i="31"/>
  <c r="AH38" i="31"/>
  <c r="AL35" i="31"/>
  <c r="AP31" i="31"/>
  <c r="AP38" i="31"/>
  <c r="AT35" i="31"/>
  <c r="AX31" i="31"/>
  <c r="AX38" i="31"/>
  <c r="BB35" i="31"/>
  <c r="BF31" i="31"/>
  <c r="BF38" i="31"/>
  <c r="BJ35" i="31"/>
  <c r="BN31" i="31"/>
  <c r="BN38" i="31"/>
  <c r="BR35" i="31"/>
  <c r="BV31" i="31"/>
  <c r="BV38" i="31"/>
  <c r="BZ31" i="31"/>
  <c r="CD35" i="31"/>
  <c r="CD38" i="31"/>
  <c r="CH31" i="31"/>
  <c r="CL35" i="31"/>
  <c r="CL38" i="31"/>
  <c r="CP31" i="31"/>
  <c r="CT35" i="31"/>
  <c r="CT38" i="31"/>
  <c r="CX31" i="31"/>
  <c r="DB35" i="31"/>
  <c r="DB38" i="31"/>
  <c r="DF31" i="31"/>
  <c r="DJ35" i="31"/>
  <c r="DJ38" i="31"/>
  <c r="DN31" i="31"/>
  <c r="DR35" i="31"/>
  <c r="DR38" i="31"/>
  <c r="DV31" i="31"/>
  <c r="DZ35" i="31"/>
  <c r="DZ38" i="31"/>
  <c r="ED31" i="31"/>
  <c r="EH35" i="31"/>
  <c r="EH38" i="31"/>
  <c r="EL31" i="31"/>
  <c r="EP35" i="31"/>
  <c r="EP38" i="31"/>
  <c r="ET31" i="31"/>
  <c r="EX35" i="31"/>
  <c r="EX38" i="31"/>
  <c r="FB31" i="31"/>
  <c r="FF35" i="31"/>
  <c r="FF38" i="31"/>
  <c r="FJ31" i="31"/>
  <c r="FN35" i="31"/>
  <c r="FN38" i="31"/>
  <c r="FR31" i="31"/>
  <c r="FV35" i="31"/>
  <c r="FV38" i="31"/>
  <c r="FZ31" i="31"/>
  <c r="GD35" i="31"/>
  <c r="GD38" i="31"/>
  <c r="GH31" i="31"/>
  <c r="GL35" i="31"/>
  <c r="GP31" i="31"/>
  <c r="GP38" i="31"/>
  <c r="GQ19" i="31"/>
  <c r="GI19" i="31"/>
  <c r="GA19" i="31"/>
  <c r="FS19" i="31"/>
  <c r="FK19" i="31"/>
  <c r="FC19" i="31"/>
  <c r="EU19" i="31"/>
  <c r="EM19" i="31"/>
  <c r="EE19" i="31"/>
  <c r="DW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B14" i="31"/>
  <c r="B13" i="31" s="1"/>
  <c r="DE19" i="31"/>
  <c r="CO19" i="31"/>
  <c r="BY19" i="31"/>
  <c r="BI19" i="31"/>
  <c r="EK15" i="31"/>
  <c r="DU15" i="31"/>
  <c r="DI15" i="31"/>
  <c r="DA15" i="31"/>
  <c r="DA18" i="31" s="1"/>
  <c r="CS15" i="31"/>
  <c r="CK15" i="31"/>
  <c r="CK18" i="31" s="1"/>
  <c r="CC15" i="31"/>
  <c r="BU15" i="31"/>
  <c r="BU18" i="31" s="1"/>
  <c r="BM15" i="31"/>
  <c r="BE15" i="31"/>
  <c r="BE18" i="31" s="1"/>
  <c r="AW15" i="31"/>
  <c r="AO15" i="31"/>
  <c r="AO18" i="31" s="1"/>
  <c r="AG15" i="31"/>
  <c r="Y15" i="31"/>
  <c r="Y18" i="31" s="1"/>
  <c r="Q15" i="3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8" i="31"/>
  <c r="B32" i="31"/>
  <c r="C31" i="31"/>
  <c r="B40" i="31"/>
  <c r="B41" i="31"/>
  <c r="B26" i="31"/>
  <c r="C25" i="31"/>
  <c r="B33" i="31"/>
  <c r="B39" i="31"/>
  <c r="C38" i="31"/>
  <c r="G35" i="31"/>
  <c r="K31" i="31"/>
  <c r="K25" i="31"/>
  <c r="K38" i="31"/>
  <c r="O35" i="31"/>
  <c r="S31" i="31"/>
  <c r="S25" i="31"/>
  <c r="S38" i="31"/>
  <c r="W35" i="31"/>
  <c r="AA31" i="31"/>
  <c r="AA25" i="31"/>
  <c r="AA38" i="31"/>
  <c r="AE35" i="31"/>
  <c r="AI31" i="31"/>
  <c r="AI25" i="31"/>
  <c r="AI38" i="31"/>
  <c r="AM35" i="31"/>
  <c r="AQ31" i="31"/>
  <c r="AQ25" i="31"/>
  <c r="AQ38" i="31"/>
  <c r="AU35" i="31"/>
  <c r="AY31" i="31"/>
  <c r="AY25" i="31"/>
  <c r="AY38" i="31"/>
  <c r="BC35" i="31"/>
  <c r="BG31" i="31"/>
  <c r="BK31" i="31"/>
  <c r="BO31" i="31"/>
  <c r="BS31" i="31"/>
  <c r="BW31" i="31"/>
  <c r="CA31" i="31"/>
  <c r="CA38" i="31"/>
  <c r="CE35" i="31"/>
  <c r="CE25" i="31"/>
  <c r="CI31" i="31"/>
  <c r="CI38" i="31"/>
  <c r="CM35" i="31"/>
  <c r="CM25" i="31"/>
  <c r="CQ31" i="31"/>
  <c r="CQ38" i="31"/>
  <c r="CU35" i="31"/>
  <c r="CU25" i="31"/>
  <c r="CY31" i="31"/>
  <c r="CY38" i="31"/>
  <c r="DC35" i="31"/>
  <c r="DC25" i="31"/>
  <c r="DG31" i="31"/>
  <c r="DG38" i="31"/>
  <c r="DK35" i="31"/>
  <c r="DK25" i="31"/>
  <c r="DO31" i="31"/>
  <c r="DO38" i="31"/>
  <c r="DS35" i="31"/>
  <c r="DS25" i="31"/>
  <c r="DW31" i="31"/>
  <c r="DW38" i="31"/>
  <c r="EA35" i="31"/>
  <c r="EA25" i="31"/>
  <c r="EE31" i="31"/>
  <c r="EE38" i="31"/>
  <c r="EI35" i="31"/>
  <c r="EI25" i="31"/>
  <c r="EM31" i="31"/>
  <c r="EM38" i="31"/>
  <c r="EQ35" i="31"/>
  <c r="EQ25" i="31"/>
  <c r="EU31" i="31"/>
  <c r="EU38" i="31"/>
  <c r="EY35" i="31"/>
  <c r="EY25" i="31"/>
  <c r="FC31" i="31"/>
  <c r="FC38" i="31"/>
  <c r="FG35" i="31"/>
  <c r="FG25" i="31"/>
  <c r="FK31" i="31"/>
  <c r="FK38" i="31"/>
  <c r="FO35" i="31"/>
  <c r="FO25" i="31"/>
  <c r="FS31" i="31"/>
  <c r="FS38" i="31"/>
  <c r="FW35" i="31"/>
  <c r="FW25" i="31"/>
  <c r="GA31" i="31"/>
  <c r="GA38" i="31"/>
  <c r="GE35" i="31"/>
  <c r="GE25" i="31"/>
  <c r="GI31" i="31"/>
  <c r="GI38" i="31"/>
  <c r="GM35" i="31"/>
  <c r="GM25" i="31"/>
  <c r="GQ31" i="31"/>
  <c r="GQ38" i="31"/>
  <c r="D38" i="31"/>
  <c r="D35" i="31"/>
  <c r="H31" i="31"/>
  <c r="L38" i="31"/>
  <c r="L35" i="31"/>
  <c r="P31" i="31"/>
  <c r="T38" i="31"/>
  <c r="T35" i="31"/>
  <c r="X31" i="31"/>
  <c r="AB38" i="31"/>
  <c r="AB35" i="31"/>
  <c r="AF31" i="31"/>
  <c r="AJ38" i="31"/>
  <c r="AJ35" i="31"/>
  <c r="AN31" i="31"/>
  <c r="AR38" i="31"/>
  <c r="AR35" i="31"/>
  <c r="AV31" i="31"/>
  <c r="AZ38" i="31"/>
  <c r="AZ35" i="31"/>
  <c r="BD31" i="31"/>
  <c r="BH38" i="31"/>
  <c r="BH35" i="31"/>
  <c r="BL31" i="31"/>
  <c r="BP38" i="31"/>
  <c r="BP35" i="31"/>
  <c r="BT31" i="31"/>
  <c r="BX38" i="31"/>
  <c r="BX35" i="31"/>
  <c r="CB38" i="31"/>
  <c r="CB31" i="31"/>
  <c r="CF35" i="31"/>
  <c r="CJ38" i="31"/>
  <c r="CJ31" i="31"/>
  <c r="CN35" i="31"/>
  <c r="CR38" i="31"/>
  <c r="CR31" i="31"/>
  <c r="CV35" i="31"/>
  <c r="CZ38" i="31"/>
  <c r="CZ31" i="31"/>
  <c r="DD35" i="31"/>
  <c r="DH38" i="31"/>
  <c r="DH31" i="31"/>
  <c r="DL35" i="31"/>
  <c r="DP38" i="31"/>
  <c r="DP31" i="31"/>
  <c r="DT35" i="31"/>
  <c r="DX38" i="31"/>
  <c r="DX31" i="31"/>
  <c r="EB35" i="31"/>
  <c r="EF38" i="31"/>
  <c r="EF31" i="31"/>
  <c r="EJ35" i="31"/>
  <c r="EN38" i="31"/>
  <c r="EN31" i="31"/>
  <c r="ER35" i="31"/>
  <c r="EV38" i="31"/>
  <c r="EV31" i="31"/>
  <c r="EZ35" i="31"/>
  <c r="FD38" i="31"/>
  <c r="FD31" i="31"/>
  <c r="FH35" i="31"/>
  <c r="FL38" i="31"/>
  <c r="FL31" i="31"/>
  <c r="FP35" i="31"/>
  <c r="FT38" i="31"/>
  <c r="FT31" i="31"/>
  <c r="FX35" i="31"/>
  <c r="GB38" i="31"/>
  <c r="GB31" i="31"/>
  <c r="GF35" i="31"/>
  <c r="GJ38" i="31"/>
  <c r="GJ35" i="31"/>
  <c r="GN31" i="31"/>
  <c r="GN34" i="31" s="1"/>
  <c r="GR38" i="31"/>
  <c r="GR35" i="31"/>
  <c r="GS19" i="31"/>
  <c r="GK19" i="31"/>
  <c r="GC19" i="31"/>
  <c r="FU19" i="31"/>
  <c r="FM19" i="31"/>
  <c r="FE19" i="31"/>
  <c r="EW19" i="31"/>
  <c r="EO19" i="31"/>
  <c r="EG19" i="31"/>
  <c r="DY19" i="31"/>
  <c r="DQ19"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DI19" i="31"/>
  <c r="DA19" i="31"/>
  <c r="CS19" i="31"/>
  <c r="CK19" i="31"/>
  <c r="CC19" i="31"/>
  <c r="BU19" i="31"/>
  <c r="BM19" i="31"/>
  <c r="BE19" i="31"/>
  <c r="AW19" i="31"/>
  <c r="AO19" i="31"/>
  <c r="AG19" i="31"/>
  <c r="Y19" i="31"/>
  <c r="Q19" i="31"/>
  <c r="I19"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GO15" i="31"/>
  <c r="GG15" i="31"/>
  <c r="FY15" i="31"/>
  <c r="FQ15" i="31"/>
  <c r="FI15" i="31"/>
  <c r="FA15"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K18" i="31" s="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E31" i="31"/>
  <c r="E34" i="31" s="1"/>
  <c r="I25" i="31"/>
  <c r="I38" i="31"/>
  <c r="I35" i="31"/>
  <c r="M31" i="31"/>
  <c r="M34" i="31" s="1"/>
  <c r="Q25" i="31"/>
  <c r="Q38" i="31"/>
  <c r="Q35" i="31"/>
  <c r="U31" i="31"/>
  <c r="U34" i="31" s="1"/>
  <c r="Y25" i="31"/>
  <c r="Y38" i="31"/>
  <c r="Y35" i="31"/>
  <c r="AC31" i="31"/>
  <c r="AC34" i="31" s="1"/>
  <c r="AG25" i="31"/>
  <c r="AG38" i="31"/>
  <c r="AG35" i="31"/>
  <c r="AK31" i="31"/>
  <c r="AK34" i="31" s="1"/>
  <c r="AO25" i="31"/>
  <c r="AO38" i="31"/>
  <c r="AO35" i="31"/>
  <c r="AS31" i="31"/>
  <c r="AS34" i="31" s="1"/>
  <c r="AW25" i="31"/>
  <c r="AW38" i="31"/>
  <c r="AW35" i="31"/>
  <c r="BA31" i="31"/>
  <c r="BA34" i="31" s="1"/>
  <c r="BE25" i="31"/>
  <c r="BE38" i="31"/>
  <c r="BE35" i="31"/>
  <c r="BI31" i="31"/>
  <c r="BI34" i="31" s="1"/>
  <c r="BM25" i="31"/>
  <c r="BM38" i="31"/>
  <c r="BM35" i="31"/>
  <c r="BQ31" i="31"/>
  <c r="BU25" i="31"/>
  <c r="BU38" i="31"/>
  <c r="BU35" i="31"/>
  <c r="BY38" i="31"/>
  <c r="BY35" i="31"/>
  <c r="CC38" i="31"/>
  <c r="CC35" i="31"/>
  <c r="CG38" i="31"/>
  <c r="CG35" i="31"/>
  <c r="CK38" i="31"/>
  <c r="CK35" i="31"/>
  <c r="CO38" i="31"/>
  <c r="CO35" i="31"/>
  <c r="CS38" i="31"/>
  <c r="CS35" i="31"/>
  <c r="CW38" i="31"/>
  <c r="CW35" i="31"/>
  <c r="DA38" i="31"/>
  <c r="DA35" i="31"/>
  <c r="DE38" i="31"/>
  <c r="DE35" i="31"/>
  <c r="DI38" i="31"/>
  <c r="DI35" i="31"/>
  <c r="DM38" i="31"/>
  <c r="DM35" i="31"/>
  <c r="DQ38" i="31"/>
  <c r="DQ35" i="31"/>
  <c r="DU38" i="31"/>
  <c r="DU35" i="31"/>
  <c r="DY38" i="31"/>
  <c r="DY35" i="31"/>
  <c r="EC38" i="31"/>
  <c r="EC35" i="31"/>
  <c r="EG38" i="31"/>
  <c r="EG35" i="31"/>
  <c r="EK38" i="31"/>
  <c r="EK35" i="31"/>
  <c r="EO38" i="31"/>
  <c r="EO35" i="31"/>
  <c r="ES38" i="31"/>
  <c r="ES35" i="31"/>
  <c r="EW38" i="31"/>
  <c r="EW35" i="31"/>
  <c r="FA25" i="31"/>
  <c r="FA31" i="31"/>
  <c r="FE38" i="31"/>
  <c r="FE35" i="31"/>
  <c r="FI25" i="31"/>
  <c r="FI31" i="31"/>
  <c r="FM38" i="31"/>
  <c r="FM35" i="31"/>
  <c r="FQ25" i="31"/>
  <c r="FQ31" i="31"/>
  <c r="FU38" i="31"/>
  <c r="FU35" i="31"/>
  <c r="FY25" i="31"/>
  <c r="FY31" i="31"/>
  <c r="GC38" i="31"/>
  <c r="GC35" i="31"/>
  <c r="GG25" i="31"/>
  <c r="GG31" i="31"/>
  <c r="GK38" i="31"/>
  <c r="GK35" i="31"/>
  <c r="GO25" i="31"/>
  <c r="GO31" i="31"/>
  <c r="GS38" i="31"/>
  <c r="GS35" i="31"/>
  <c r="F31" i="31"/>
  <c r="F34" i="31" s="1"/>
  <c r="F38" i="31"/>
  <c r="J35" i="31"/>
  <c r="N31" i="31"/>
  <c r="N34" i="31" s="1"/>
  <c r="N38" i="31"/>
  <c r="R35" i="31"/>
  <c r="V31" i="31"/>
  <c r="V34" i="31" s="1"/>
  <c r="V38" i="31"/>
  <c r="Z35" i="31"/>
  <c r="AD31" i="31"/>
  <c r="AD34" i="31" s="1"/>
  <c r="AD38" i="31"/>
  <c r="AH35" i="31"/>
  <c r="AL31" i="31"/>
  <c r="AL34" i="31" s="1"/>
  <c r="AL38" i="31"/>
  <c r="AP35" i="31"/>
  <c r="AT31" i="31"/>
  <c r="AT34" i="31" s="1"/>
  <c r="AT38" i="31"/>
  <c r="AX35" i="31"/>
  <c r="BB31" i="31"/>
  <c r="BB34" i="31" s="1"/>
  <c r="BB38" i="31"/>
  <c r="BF35" i="31"/>
  <c r="BJ31" i="31"/>
  <c r="BJ34" i="31" s="1"/>
  <c r="BJ38" i="31"/>
  <c r="BN35" i="31"/>
  <c r="BR31" i="31"/>
  <c r="BR34" i="31" s="1"/>
  <c r="BR38" i="31"/>
  <c r="BV35" i="31"/>
  <c r="BZ35" i="31"/>
  <c r="BZ38" i="31"/>
  <c r="CD31" i="31"/>
  <c r="CD34" i="31" s="1"/>
  <c r="CH35" i="31"/>
  <c r="CH38" i="31"/>
  <c r="CL31" i="31"/>
  <c r="CL34" i="31" s="1"/>
  <c r="CP35" i="31"/>
  <c r="CP38" i="31"/>
  <c r="CT31" i="31"/>
  <c r="CT34" i="31" s="1"/>
  <c r="CX35" i="31"/>
  <c r="CX38" i="31"/>
  <c r="DB31" i="31"/>
  <c r="DB34" i="31" s="1"/>
  <c r="DF35" i="31"/>
  <c r="DF38" i="31"/>
  <c r="DJ31" i="31"/>
  <c r="DJ34" i="31" s="1"/>
  <c r="DN35" i="31"/>
  <c r="DN38" i="31"/>
  <c r="DR31" i="31"/>
  <c r="DR34" i="31" s="1"/>
  <c r="DV35" i="31"/>
  <c r="DV38" i="31"/>
  <c r="DZ31" i="31"/>
  <c r="DZ34" i="31" s="1"/>
  <c r="ED35" i="31"/>
  <c r="ED38" i="31"/>
  <c r="EH31" i="31"/>
  <c r="EH34" i="31" s="1"/>
  <c r="EL35" i="31"/>
  <c r="EL38" i="31"/>
  <c r="EP31" i="31"/>
  <c r="EP34" i="31" s="1"/>
  <c r="ET35" i="31"/>
  <c r="ET38" i="31"/>
  <c r="EX31" i="31"/>
  <c r="EX34" i="31" s="1"/>
  <c r="FB35" i="31"/>
  <c r="FB38" i="31"/>
  <c r="FF31" i="31"/>
  <c r="FF34" i="31" s="1"/>
  <c r="FJ35" i="31"/>
  <c r="FJ38" i="31"/>
  <c r="FN31" i="31"/>
  <c r="FN34" i="31" s="1"/>
  <c r="FR35" i="31"/>
  <c r="FR38" i="31"/>
  <c r="FV31" i="31"/>
  <c r="FV34" i="31" s="1"/>
  <c r="FZ35" i="31"/>
  <c r="FZ38" i="31"/>
  <c r="GD31" i="31"/>
  <c r="GD34" i="31" s="1"/>
  <c r="GH35" i="31"/>
  <c r="GH38" i="31"/>
  <c r="GL31" i="31"/>
  <c r="GL34" i="31" s="1"/>
  <c r="GL38" i="31"/>
  <c r="GP35" i="31"/>
  <c r="B22" i="31"/>
  <c r="GM19" i="31"/>
  <c r="GE19" i="31"/>
  <c r="FW19" i="31"/>
  <c r="FO19" i="31"/>
  <c r="FG19" i="31"/>
  <c r="EY19" i="31"/>
  <c r="EQ19" i="31"/>
  <c r="EI19" i="31"/>
  <c r="EA19" i="31"/>
  <c r="DS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M19" i="31"/>
  <c r="CW19" i="31"/>
  <c r="CG19" i="31"/>
  <c r="BQ19" i="31"/>
  <c r="ES15" i="31"/>
  <c r="EC15" i="31"/>
  <c r="DM15" i="31"/>
  <c r="DE15" i="31"/>
  <c r="DE18" i="31" s="1"/>
  <c r="CW15" i="31"/>
  <c r="CO15" i="31"/>
  <c r="CO18" i="31" s="1"/>
  <c r="CG15" i="31"/>
  <c r="BY15" i="31"/>
  <c r="BY18" i="31" s="1"/>
  <c r="BQ15" i="31"/>
  <c r="BI15" i="31"/>
  <c r="BI18" i="31" s="1"/>
  <c r="BA15" i="31"/>
  <c r="AS15" i="31"/>
  <c r="AS18" i="31" s="1"/>
  <c r="AK15" i="31"/>
  <c r="AC15" i="31"/>
  <c r="AC18" i="31" s="1"/>
  <c r="U15" i="31"/>
  <c r="M15" i="31"/>
  <c r="M18" i="31" s="1"/>
  <c r="E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30" i="31"/>
  <c r="B36" i="31"/>
  <c r="B35" i="31" s="1"/>
  <c r="C35" i="31"/>
  <c r="B42" i="31"/>
  <c r="B24" i="31"/>
  <c r="B29" i="31"/>
  <c r="B37" i="31"/>
  <c r="G31" i="31"/>
  <c r="G34" i="31" s="1"/>
  <c r="G25" i="31"/>
  <c r="G38" i="31"/>
  <c r="K35" i="31"/>
  <c r="O31" i="31"/>
  <c r="O34" i="31" s="1"/>
  <c r="O25" i="31"/>
  <c r="O38" i="31"/>
  <c r="S35" i="31"/>
  <c r="W31" i="31"/>
  <c r="W34" i="31" s="1"/>
  <c r="W25" i="31"/>
  <c r="W38" i="31"/>
  <c r="AA35" i="31"/>
  <c r="AE31" i="31"/>
  <c r="AE34" i="31" s="1"/>
  <c r="AE25" i="31"/>
  <c r="AE38" i="31"/>
  <c r="AI35" i="31"/>
  <c r="AM31" i="31"/>
  <c r="AM34" i="31" s="1"/>
  <c r="AM25" i="31"/>
  <c r="AM38" i="31"/>
  <c r="AQ35" i="31"/>
  <c r="AU31" i="31"/>
  <c r="AU34" i="31" s="1"/>
  <c r="AU25" i="31"/>
  <c r="AU38" i="31"/>
  <c r="AY35" i="31"/>
  <c r="BC31" i="31"/>
  <c r="BC34" i="31" s="1"/>
  <c r="BC25" i="31"/>
  <c r="BC38" i="31"/>
  <c r="BG35" i="31"/>
  <c r="BG25" i="31"/>
  <c r="BG38" i="31"/>
  <c r="BK35" i="31"/>
  <c r="BK25" i="31"/>
  <c r="BK38" i="31"/>
  <c r="BO35" i="31"/>
  <c r="BO25" i="31"/>
  <c r="BO38" i="31"/>
  <c r="BS35" i="31"/>
  <c r="BS25" i="31"/>
  <c r="BS38" i="31"/>
  <c r="BW35" i="31"/>
  <c r="BW25" i="31"/>
  <c r="BW38" i="31"/>
  <c r="CA35" i="31"/>
  <c r="CA25" i="31"/>
  <c r="CE31" i="31"/>
  <c r="CE34" i="31" s="1"/>
  <c r="CE38" i="31"/>
  <c r="CI35" i="31"/>
  <c r="CI25" i="31"/>
  <c r="CM31" i="31"/>
  <c r="CM34" i="31" s="1"/>
  <c r="CM38" i="31"/>
  <c r="CQ35" i="31"/>
  <c r="CQ25" i="31"/>
  <c r="CU31" i="31"/>
  <c r="CU34" i="31" s="1"/>
  <c r="CU38" i="31"/>
  <c r="CY35" i="31"/>
  <c r="CY25" i="31"/>
  <c r="DC31" i="31"/>
  <c r="DC34" i="31" s="1"/>
  <c r="DC38" i="31"/>
  <c r="DG35" i="31"/>
  <c r="DG25" i="31"/>
  <c r="DK31" i="31"/>
  <c r="DK34" i="31" s="1"/>
  <c r="DK38" i="31"/>
  <c r="DO35" i="31"/>
  <c r="DO25" i="31"/>
  <c r="DS31" i="31"/>
  <c r="DS34" i="31" s="1"/>
  <c r="DS38" i="31"/>
  <c r="DW35" i="31"/>
  <c r="DW25" i="31"/>
  <c r="EA31" i="31"/>
  <c r="EA34" i="31" s="1"/>
  <c r="EA38" i="31"/>
  <c r="EE35" i="31"/>
  <c r="EE25" i="31"/>
  <c r="EI31" i="31"/>
  <c r="EI34" i="31" s="1"/>
  <c r="EI38" i="31"/>
  <c r="EM35" i="31"/>
  <c r="EM25" i="31"/>
  <c r="EQ31" i="31"/>
  <c r="EQ34" i="31" s="1"/>
  <c r="EQ38" i="31"/>
  <c r="EU35" i="31"/>
  <c r="EU25" i="31"/>
  <c r="EY31" i="31"/>
  <c r="EY34" i="31" s="1"/>
  <c r="EY38" i="31"/>
  <c r="FC35" i="31"/>
  <c r="FC25" i="31"/>
  <c r="FG31" i="31"/>
  <c r="FG34" i="31" s="1"/>
  <c r="FG38" i="31"/>
  <c r="FK35" i="31"/>
  <c r="FK25" i="31"/>
  <c r="FO31" i="31"/>
  <c r="FO34" i="31" s="1"/>
  <c r="FO38" i="31"/>
  <c r="FS35" i="31"/>
  <c r="FS25" i="31"/>
  <c r="FW31" i="31"/>
  <c r="FW34" i="31" s="1"/>
  <c r="FW38" i="31"/>
  <c r="GA35" i="31"/>
  <c r="GA25" i="31"/>
  <c r="GE31" i="31"/>
  <c r="GE34" i="31" s="1"/>
  <c r="GE38" i="31"/>
  <c r="GI35" i="31"/>
  <c r="GI25" i="31"/>
  <c r="GM31" i="31"/>
  <c r="GM34" i="31" s="1"/>
  <c r="GM38" i="31"/>
  <c r="GQ35" i="31"/>
  <c r="GQ25" i="31"/>
  <c r="D31" i="31"/>
  <c r="D34" i="31" s="1"/>
  <c r="H38" i="31"/>
  <c r="H35" i="31"/>
  <c r="L31" i="31"/>
  <c r="L34" i="31" s="1"/>
  <c r="P38" i="31"/>
  <c r="P35" i="31"/>
  <c r="T31" i="31"/>
  <c r="T34" i="31" s="1"/>
  <c r="X38" i="31"/>
  <c r="X35" i="31"/>
  <c r="AB31" i="31"/>
  <c r="AB34" i="31" s="1"/>
  <c r="AF38" i="31"/>
  <c r="AF35" i="31"/>
  <c r="AJ31" i="31"/>
  <c r="AJ34" i="31" s="1"/>
  <c r="AN38" i="31"/>
  <c r="AN35" i="31"/>
  <c r="AR31" i="31"/>
  <c r="AR34" i="31" s="1"/>
  <c r="AV38" i="31"/>
  <c r="AV35" i="31"/>
  <c r="AZ31" i="31"/>
  <c r="AZ34" i="31" s="1"/>
  <c r="BD38" i="31"/>
  <c r="BD35" i="31"/>
  <c r="BH31" i="31"/>
  <c r="BH34" i="31" s="1"/>
  <c r="BL38" i="31"/>
  <c r="BL35" i="31"/>
  <c r="BP31" i="31"/>
  <c r="BP34" i="31" s="1"/>
  <c r="BT38" i="31"/>
  <c r="BT35" i="31"/>
  <c r="BX31" i="31"/>
  <c r="BX34" i="31" s="1"/>
  <c r="CB35" i="31"/>
  <c r="CF38" i="31"/>
  <c r="CF31" i="31"/>
  <c r="CF34" i="31" s="1"/>
  <c r="CJ35" i="31"/>
  <c r="CN38" i="31"/>
  <c r="CN31" i="31"/>
  <c r="CN34" i="31" s="1"/>
  <c r="CR35" i="31"/>
  <c r="CV38" i="31"/>
  <c r="CV31" i="31"/>
  <c r="CV34" i="31" s="1"/>
  <c r="CZ35" i="31"/>
  <c r="DD38" i="31"/>
  <c r="DD31" i="31"/>
  <c r="DD34" i="31" s="1"/>
  <c r="DH35" i="31"/>
  <c r="DL38" i="31"/>
  <c r="DL31" i="31"/>
  <c r="DL34" i="31" s="1"/>
  <c r="DP35" i="31"/>
  <c r="DT38" i="31"/>
  <c r="DT31" i="31"/>
  <c r="DT34" i="31" s="1"/>
  <c r="DX35" i="31"/>
  <c r="EB38" i="31"/>
  <c r="EB31" i="31"/>
  <c r="EB34" i="31" s="1"/>
  <c r="EF35" i="31"/>
  <c r="EJ38" i="31"/>
  <c r="EJ31" i="31"/>
  <c r="EJ34" i="31" s="1"/>
  <c r="EN35" i="31"/>
  <c r="ER38" i="31"/>
  <c r="ER31" i="31"/>
  <c r="ER34" i="31" s="1"/>
  <c r="EV35" i="31"/>
  <c r="EZ38" i="31"/>
  <c r="EZ31" i="31"/>
  <c r="EZ34" i="31" s="1"/>
  <c r="FD35" i="31"/>
  <c r="FH38" i="31"/>
  <c r="FH31" i="31"/>
  <c r="FH34" i="31" s="1"/>
  <c r="FL35" i="31"/>
  <c r="FP38" i="31"/>
  <c r="FP31" i="31"/>
  <c r="FP34" i="31" s="1"/>
  <c r="FT35" i="31"/>
  <c r="FX38" i="31"/>
  <c r="FX31" i="31"/>
  <c r="FX34" i="31" s="1"/>
  <c r="GB35" i="31"/>
  <c r="GF38" i="31"/>
  <c r="GF31" i="31"/>
  <c r="GF34" i="31" s="1"/>
  <c r="GJ31" i="31"/>
  <c r="GJ34" i="31" s="1"/>
  <c r="GN38" i="31"/>
  <c r="GN35" i="31"/>
  <c r="GR31" i="31"/>
  <c r="GR34" i="31" s="1"/>
  <c r="GT34" i="31"/>
  <c r="C42" i="29"/>
  <c r="G42" i="29"/>
  <c r="K42" i="29"/>
  <c r="O42" i="29"/>
  <c r="H41" i="29"/>
  <c r="P41" i="29"/>
  <c r="Y44" i="27"/>
  <c r="AB85" i="27"/>
  <c r="AB45" i="27"/>
  <c r="AB44" i="27" s="1"/>
  <c r="U44" i="27"/>
  <c r="X85" i="27"/>
  <c r="X45" i="27"/>
  <c r="X44" i="27" s="1"/>
  <c r="I44" i="27"/>
  <c r="H85" i="27"/>
  <c r="H45" i="27"/>
  <c r="H44" i="27" s="1"/>
  <c r="Y39" i="27"/>
  <c r="X80" i="27"/>
  <c r="X40" i="27"/>
  <c r="X39" i="27" s="1"/>
  <c r="Q39" i="27"/>
  <c r="P80" i="27"/>
  <c r="P40" i="27"/>
  <c r="P39" i="27" s="1"/>
  <c r="I39" i="27"/>
  <c r="H80" i="27"/>
  <c r="H40" i="27"/>
  <c r="H39" i="27" s="1"/>
  <c r="Y115" i="27"/>
  <c r="Y55" i="27" s="1"/>
  <c r="Y54" i="27" s="1"/>
  <c r="X112" i="27"/>
  <c r="X72" i="27"/>
  <c r="X71" i="27" s="1"/>
  <c r="Q115" i="27"/>
  <c r="Q55" i="27" s="1"/>
  <c r="Q54" i="27" s="1"/>
  <c r="P112" i="27"/>
  <c r="P72" i="27"/>
  <c r="P71" i="27" s="1"/>
  <c r="I115" i="27"/>
  <c r="I55" i="27" s="1"/>
  <c r="I54" i="27" s="1"/>
  <c r="H112" i="27"/>
  <c r="H72" i="27"/>
  <c r="H71" i="27" s="1"/>
  <c r="Y56" i="27"/>
  <c r="AB97" i="27"/>
  <c r="AB57" i="27"/>
  <c r="AB56" i="27" s="1"/>
  <c r="Q56" i="27"/>
  <c r="T97" i="27"/>
  <c r="T57" i="27"/>
  <c r="T56" i="27" s="1"/>
  <c r="I56" i="27"/>
  <c r="L97" i="27"/>
  <c r="L57" i="27"/>
  <c r="L56" i="27" s="1"/>
  <c r="AB93" i="27"/>
  <c r="AB53" i="27"/>
  <c r="AB52" i="27" s="1"/>
  <c r="T93" i="27"/>
  <c r="T53" i="27"/>
  <c r="T52" i="27" s="1"/>
  <c r="L93" i="27"/>
  <c r="L53" i="27"/>
  <c r="L52" i="27" s="1"/>
  <c r="AB91" i="27"/>
  <c r="AB51" i="27"/>
  <c r="AB50" i="27" s="1"/>
  <c r="T91" i="27"/>
  <c r="T51" i="27"/>
  <c r="T50" i="27" s="1"/>
  <c r="L91" i="27"/>
  <c r="L51" i="27"/>
  <c r="L50" i="27" s="1"/>
  <c r="Z115" i="27"/>
  <c r="Z55" i="27" s="1"/>
  <c r="Z54" i="27" s="1"/>
  <c r="R115" i="27"/>
  <c r="R55" i="27" s="1"/>
  <c r="R54" i="27" s="1"/>
  <c r="J115" i="27"/>
  <c r="J55" i="27" s="1"/>
  <c r="J54" i="27" s="1"/>
  <c r="Z56" i="27"/>
  <c r="R56" i="27"/>
  <c r="J56" i="27"/>
  <c r="T85" i="27"/>
  <c r="T45" i="27"/>
  <c r="T44" i="27" s="1"/>
  <c r="M44" i="27"/>
  <c r="P85" i="27"/>
  <c r="P45" i="27"/>
  <c r="P44" i="27" s="1"/>
  <c r="L85" i="27"/>
  <c r="L45" i="27"/>
  <c r="L44" i="27" s="1"/>
  <c r="E44" i="27"/>
  <c r="AB80" i="27"/>
  <c r="AB40" i="27"/>
  <c r="AB39" i="27" s="1"/>
  <c r="U39" i="27"/>
  <c r="T80" i="27"/>
  <c r="T40" i="27"/>
  <c r="T39" i="27" s="1"/>
  <c r="M39" i="27"/>
  <c r="L80" i="27"/>
  <c r="L40" i="27"/>
  <c r="L39" i="27" s="1"/>
  <c r="E39" i="27"/>
  <c r="V115" i="27"/>
  <c r="V55" i="27" s="1"/>
  <c r="V54" i="27" s="1"/>
  <c r="V74" i="27" s="1"/>
  <c r="V75" i="27" s="1"/>
  <c r="N115" i="27"/>
  <c r="N55" i="27" s="1"/>
  <c r="N54" i="27" s="1"/>
  <c r="F115" i="27"/>
  <c r="F55" i="27" s="1"/>
  <c r="F54" i="27" s="1"/>
  <c r="Y74" i="27"/>
  <c r="Y75" i="27" s="1"/>
  <c r="AB112" i="27"/>
  <c r="AB115" i="27" s="1"/>
  <c r="AB55" i="27" s="1"/>
  <c r="AB54" i="27" s="1"/>
  <c r="AB72" i="27"/>
  <c r="AB71" i="27" s="1"/>
  <c r="AB74" i="27" s="1"/>
  <c r="AB75" i="27" s="1"/>
  <c r="U115" i="27"/>
  <c r="U55" i="27" s="1"/>
  <c r="U54" i="27" s="1"/>
  <c r="Q74" i="27"/>
  <c r="Q75" i="27" s="1"/>
  <c r="T112" i="27"/>
  <c r="T115" i="27" s="1"/>
  <c r="T55" i="27" s="1"/>
  <c r="T54" i="27" s="1"/>
  <c r="T72" i="27"/>
  <c r="T71" i="27" s="1"/>
  <c r="T74" i="27" s="1"/>
  <c r="T75" i="27" s="1"/>
  <c r="M115" i="27"/>
  <c r="M55" i="27" s="1"/>
  <c r="M54" i="27" s="1"/>
  <c r="I74" i="27"/>
  <c r="I75" i="27" s="1"/>
  <c r="L112" i="27"/>
  <c r="L115" i="27" s="1"/>
  <c r="L55" i="27" s="1"/>
  <c r="L54" i="27" s="1"/>
  <c r="L72" i="27"/>
  <c r="L71" i="27" s="1"/>
  <c r="L74" i="27" s="1"/>
  <c r="L75" i="27" s="1"/>
  <c r="E115" i="27"/>
  <c r="E55" i="27" s="1"/>
  <c r="E54" i="27" s="1"/>
  <c r="N56" i="27"/>
  <c r="N74" i="27" s="1"/>
  <c r="N75" i="27" s="1"/>
  <c r="F56" i="27"/>
  <c r="F74" i="27" s="1"/>
  <c r="F75" i="27" s="1"/>
  <c r="U56" i="27"/>
  <c r="U74" i="27" s="1"/>
  <c r="U75" i="27" s="1"/>
  <c r="X97" i="27"/>
  <c r="X57" i="27"/>
  <c r="X56" i="27" s="1"/>
  <c r="M56" i="27"/>
  <c r="M74" i="27" s="1"/>
  <c r="M75" i="27" s="1"/>
  <c r="P97" i="27"/>
  <c r="P57" i="27"/>
  <c r="P56" i="27" s="1"/>
  <c r="E56" i="27"/>
  <c r="E74" i="27" s="1"/>
  <c r="E75" i="27" s="1"/>
  <c r="H97" i="27"/>
  <c r="H57" i="27"/>
  <c r="H56" i="27" s="1"/>
  <c r="X93" i="27"/>
  <c r="X53" i="27"/>
  <c r="X52" i="27" s="1"/>
  <c r="P93" i="27"/>
  <c r="P53" i="27"/>
  <c r="P52" i="27" s="1"/>
  <c r="H93" i="27"/>
  <c r="H53" i="27"/>
  <c r="H52" i="27" s="1"/>
  <c r="X91" i="27"/>
  <c r="X51" i="27"/>
  <c r="X50" i="27" s="1"/>
  <c r="P91" i="27"/>
  <c r="P51" i="27"/>
  <c r="P50" i="27" s="1"/>
  <c r="H91" i="27"/>
  <c r="H51" i="27"/>
  <c r="H50" i="27" s="1"/>
  <c r="Z74" i="27"/>
  <c r="Z75" i="27" s="1"/>
  <c r="R74" i="27"/>
  <c r="R75" i="27" s="1"/>
  <c r="J74" i="27"/>
  <c r="J75" i="27" s="1"/>
  <c r="AA115" i="27"/>
  <c r="AA55" i="27" s="1"/>
  <c r="AA54" i="27" s="1"/>
  <c r="W115" i="27"/>
  <c r="W55" i="27" s="1"/>
  <c r="W54" i="27" s="1"/>
  <c r="S115" i="27"/>
  <c r="S55" i="27" s="1"/>
  <c r="S54" i="27" s="1"/>
  <c r="O115" i="27"/>
  <c r="O55" i="27" s="1"/>
  <c r="O54" i="27" s="1"/>
  <c r="K115" i="27"/>
  <c r="K55" i="27" s="1"/>
  <c r="K54" i="27" s="1"/>
  <c r="G115" i="27"/>
  <c r="G55" i="27" s="1"/>
  <c r="G54" i="27" s="1"/>
  <c r="AA56" i="27"/>
  <c r="AA74" i="27" s="1"/>
  <c r="AA75" i="27" s="1"/>
  <c r="W56" i="27"/>
  <c r="W74" i="27" s="1"/>
  <c r="W75" i="27" s="1"/>
  <c r="S56" i="27"/>
  <c r="S74" i="27" s="1"/>
  <c r="S75" i="27" s="1"/>
  <c r="O56" i="27"/>
  <c r="O74" i="27" s="1"/>
  <c r="O75" i="27" s="1"/>
  <c r="K56" i="27"/>
  <c r="K74" i="27" s="1"/>
  <c r="K75" i="27" s="1"/>
  <c r="G56" i="27"/>
  <c r="G74" i="27" s="1"/>
  <c r="G75" i="27" s="1"/>
  <c r="V16" i="23"/>
  <c r="R16" i="23"/>
  <c r="M16" i="23"/>
  <c r="N17" i="23"/>
  <c r="N41" i="23"/>
  <c r="X41" i="23" s="1"/>
  <c r="N39" i="23"/>
  <c r="X39" i="23" s="1"/>
  <c r="I16" i="23"/>
  <c r="L45" i="23"/>
  <c r="W45" i="23"/>
  <c r="S45" i="23"/>
  <c r="O45" i="23"/>
  <c r="V28" i="23"/>
  <c r="R28" i="23"/>
  <c r="M28" i="23"/>
  <c r="N29" i="23"/>
  <c r="M24" i="23"/>
  <c r="N25" i="23"/>
  <c r="M22" i="23"/>
  <c r="N23" i="23"/>
  <c r="N44" i="23"/>
  <c r="M43" i="23"/>
  <c r="F45" i="23"/>
  <c r="U45" i="23"/>
  <c r="K45" i="23"/>
  <c r="I24" i="23"/>
  <c r="N12" i="23"/>
  <c r="M11" i="23"/>
  <c r="V11" i="23"/>
  <c r="R11" i="23"/>
  <c r="R45" i="23" s="1"/>
  <c r="I11" i="23"/>
  <c r="T45" i="23"/>
  <c r="H45" i="23"/>
  <c r="V45" i="23"/>
  <c r="G45" i="23"/>
  <c r="P45" i="23"/>
  <c r="J45" i="23"/>
  <c r="Q45" i="23"/>
  <c r="E45" i="23"/>
  <c r="I43" i="23"/>
  <c r="I28" i="23"/>
  <c r="I22" i="23"/>
  <c r="M26" i="23"/>
  <c r="N27" i="23"/>
  <c r="M91" i="14"/>
  <c r="Z27" i="2"/>
  <c r="Z28" i="2" s="1"/>
  <c r="N10" i="2"/>
  <c r="L10" i="2"/>
  <c r="H10" i="2"/>
  <c r="F10" i="2"/>
  <c r="M10" i="2"/>
  <c r="K10" i="2"/>
  <c r="O10" i="2" s="1"/>
  <c r="I10" i="2"/>
  <c r="G10" i="2"/>
  <c r="E10" i="2"/>
  <c r="J10" i="2" s="1"/>
  <c r="D10" i="2" s="1"/>
  <c r="N11" i="2"/>
  <c r="L11" i="2"/>
  <c r="H11" i="2"/>
  <c r="F11" i="2"/>
  <c r="M11" i="2"/>
  <c r="K11" i="2"/>
  <c r="O11" i="2" s="1"/>
  <c r="I11" i="2"/>
  <c r="G11" i="2"/>
  <c r="E11" i="2"/>
  <c r="J11" i="2" s="1"/>
  <c r="D11" i="2" s="1"/>
  <c r="N14" i="2"/>
  <c r="L14" i="2"/>
  <c r="H14" i="2"/>
  <c r="F14" i="2"/>
  <c r="M14" i="2"/>
  <c r="K14" i="2"/>
  <c r="O14" i="2" s="1"/>
  <c r="I14" i="2"/>
  <c r="G14" i="2"/>
  <c r="E14" i="2"/>
  <c r="J14" i="2" s="1"/>
  <c r="D14" i="2" s="1"/>
  <c r="M13" i="2"/>
  <c r="M16" i="2" s="1"/>
  <c r="K13" i="2"/>
  <c r="I13" i="2"/>
  <c r="I16" i="2" s="1"/>
  <c r="G13" i="2"/>
  <c r="G16" i="2" s="1"/>
  <c r="E13" i="2"/>
  <c r="N13" i="2"/>
  <c r="N16" i="2" s="1"/>
  <c r="L13" i="2"/>
  <c r="L16" i="2" s="1"/>
  <c r="H13" i="2"/>
  <c r="H16" i="2" s="1"/>
  <c r="F13" i="2"/>
  <c r="F16" i="2" s="1"/>
  <c r="M19" i="2"/>
  <c r="K19" i="2"/>
  <c r="I19" i="2"/>
  <c r="G19" i="2"/>
  <c r="E19" i="2"/>
  <c r="N19" i="2"/>
  <c r="L19" i="2"/>
  <c r="H19" i="2"/>
  <c r="F19" i="2"/>
  <c r="N24" i="2"/>
  <c r="L24" i="2"/>
  <c r="H24" i="2"/>
  <c r="F24" i="2"/>
  <c r="M24" i="2"/>
  <c r="K24" i="2"/>
  <c r="O24" i="2" s="1"/>
  <c r="I24" i="2"/>
  <c r="G24" i="2"/>
  <c r="E24" i="2"/>
  <c r="AA27" i="2"/>
  <c r="AA28" i="2" s="1"/>
  <c r="J25" i="2"/>
  <c r="J15" i="2"/>
  <c r="D15" i="2" s="1"/>
  <c r="O18" i="2"/>
  <c r="AD22" i="2"/>
  <c r="O21" i="2"/>
  <c r="N8" i="2"/>
  <c r="L8" i="2"/>
  <c r="H8" i="2"/>
  <c r="F8" i="2"/>
  <c r="M8" i="2"/>
  <c r="K8" i="2"/>
  <c r="I8" i="2"/>
  <c r="G8" i="2"/>
  <c r="E8" i="2"/>
  <c r="AB17" i="2"/>
  <c r="N20" i="2"/>
  <c r="L20" i="2"/>
  <c r="L22" i="2" s="1"/>
  <c r="H20" i="2"/>
  <c r="F20" i="2"/>
  <c r="F22" i="2" s="1"/>
  <c r="M20" i="2"/>
  <c r="K20" i="2"/>
  <c r="K22" i="2" s="1"/>
  <c r="I20" i="2"/>
  <c r="G20" i="2"/>
  <c r="G22" i="2" s="1"/>
  <c r="E20" i="2"/>
  <c r="J20" i="2" s="1"/>
  <c r="M23" i="2"/>
  <c r="M26" i="2" s="1"/>
  <c r="K23" i="2"/>
  <c r="I23" i="2"/>
  <c r="I26" i="2" s="1"/>
  <c r="G23" i="2"/>
  <c r="G26" i="2" s="1"/>
  <c r="E23" i="2"/>
  <c r="N23" i="2"/>
  <c r="N26" i="2" s="1"/>
  <c r="L23" i="2"/>
  <c r="L26" i="2" s="1"/>
  <c r="H23" i="2"/>
  <c r="H26" i="2" s="1"/>
  <c r="F23" i="2"/>
  <c r="F26" i="2" s="1"/>
  <c r="AB28" i="2"/>
  <c r="O25" i="2"/>
  <c r="AD26" i="2"/>
  <c r="AD27" i="2" s="1"/>
  <c r="N9" i="2"/>
  <c r="L9" i="2"/>
  <c r="H9" i="2"/>
  <c r="F9" i="2"/>
  <c r="M9" i="2"/>
  <c r="K9" i="2"/>
  <c r="O9" i="2" s="1"/>
  <c r="I9" i="2"/>
  <c r="G9" i="2"/>
  <c r="E9" i="2"/>
  <c r="AD16" i="2"/>
  <c r="AD17" i="2" s="1"/>
  <c r="J18" i="2"/>
  <c r="E22" i="2"/>
  <c r="I22" i="2"/>
  <c r="M22" i="2"/>
  <c r="H22" i="2"/>
  <c r="N22" i="2"/>
  <c r="J21" i="2"/>
  <c r="D21" i="2" s="1"/>
  <c r="W45" i="1"/>
  <c r="S45" i="1"/>
  <c r="W40" i="1"/>
  <c r="S40" i="1"/>
  <c r="Z45" i="1"/>
  <c r="V45" i="1"/>
  <c r="R45" i="1"/>
  <c r="Z40" i="1"/>
  <c r="V40" i="1"/>
  <c r="R40" i="1"/>
  <c r="Y45" i="1"/>
  <c r="U45" i="1"/>
  <c r="Q45" i="1"/>
  <c r="X36" i="1"/>
  <c r="T36" i="1"/>
  <c r="Y40" i="1"/>
  <c r="U40" i="1"/>
  <c r="Q40" i="1"/>
  <c r="W36" i="1"/>
  <c r="S36" i="1"/>
  <c r="Z124" i="39" l="1"/>
  <c r="Z125" i="39" s="1"/>
  <c r="AA125" i="39"/>
  <c r="AK80" i="39"/>
  <c r="AG80" i="39"/>
  <c r="AC80" i="39"/>
  <c r="AI80" i="39"/>
  <c r="AE80" i="39"/>
  <c r="AK125" i="39"/>
  <c r="AG125" i="39"/>
  <c r="AC125" i="39"/>
  <c r="AI125" i="39"/>
  <c r="AE125" i="39"/>
  <c r="Z79" i="39"/>
  <c r="Z80" i="39" s="1"/>
  <c r="AA80" i="39"/>
  <c r="A55" i="12"/>
  <c r="C74" i="33"/>
  <c r="D75" i="33"/>
  <c r="C67" i="33"/>
  <c r="C46" i="33"/>
  <c r="C29" i="33"/>
  <c r="D30" i="33"/>
  <c r="C13" i="33"/>
  <c r="A54" i="12"/>
  <c r="K57" i="30"/>
  <c r="K55" i="30"/>
  <c r="U30" i="30"/>
  <c r="U55" i="30" s="1"/>
  <c r="U57" i="30" s="1"/>
  <c r="F55" i="30"/>
  <c r="F56" i="30" s="1"/>
  <c r="S57" i="30"/>
  <c r="S55" i="30"/>
  <c r="S56" i="30" s="1"/>
  <c r="O57" i="30"/>
  <c r="O55" i="30"/>
  <c r="K56" i="30"/>
  <c r="J55" i="30"/>
  <c r="J57" i="30" s="1"/>
  <c r="O56" i="30"/>
  <c r="J56" i="30"/>
  <c r="GJ45" i="31"/>
  <c r="GJ43" i="31"/>
  <c r="FX45" i="31"/>
  <c r="FX43" i="31"/>
  <c r="FH45" i="31"/>
  <c r="FH43" i="31"/>
  <c r="ER45" i="31"/>
  <c r="ER43" i="31"/>
  <c r="EB45" i="31"/>
  <c r="EB43" i="31"/>
  <c r="DL45" i="31"/>
  <c r="DL43" i="31"/>
  <c r="CV45" i="31"/>
  <c r="CV43" i="31"/>
  <c r="CF45" i="31"/>
  <c r="CF43" i="31"/>
  <c r="BP45" i="31"/>
  <c r="BP43" i="31"/>
  <c r="AZ45" i="31"/>
  <c r="AZ43" i="31"/>
  <c r="AJ45" i="31"/>
  <c r="AJ43" i="31"/>
  <c r="T45" i="31"/>
  <c r="T43" i="31"/>
  <c r="D45" i="31"/>
  <c r="D43" i="31"/>
  <c r="G45" i="31"/>
  <c r="G43" i="31"/>
  <c r="EC18" i="31"/>
  <c r="GJ44" i="31"/>
  <c r="GD45" i="31"/>
  <c r="GD43" i="31"/>
  <c r="FN45" i="31"/>
  <c r="FN43" i="31"/>
  <c r="EX45" i="31"/>
  <c r="EX43" i="31"/>
  <c r="EH45" i="31"/>
  <c r="EH43" i="31"/>
  <c r="DR45" i="31"/>
  <c r="DR43" i="31"/>
  <c r="DB45" i="31"/>
  <c r="DB43" i="31"/>
  <c r="CL45" i="31"/>
  <c r="CL43" i="31"/>
  <c r="BQ34" i="31"/>
  <c r="BI43" i="31"/>
  <c r="BI44" i="31" s="1"/>
  <c r="AS43" i="31"/>
  <c r="AS44" i="31" s="1"/>
  <c r="AC43" i="31"/>
  <c r="AC44" i="31" s="1"/>
  <c r="M43" i="31"/>
  <c r="M44" i="31" s="1"/>
  <c r="C18" i="31"/>
  <c r="B15" i="31"/>
  <c r="B18" i="31" s="1"/>
  <c r="AA18" i="31"/>
  <c r="AQ18" i="31"/>
  <c r="BG18" i="31"/>
  <c r="BW18" i="31"/>
  <c r="CM18" i="31"/>
  <c r="CM43" i="31" s="1"/>
  <c r="CM45" i="31" s="1"/>
  <c r="DC18" i="31"/>
  <c r="DS18" i="31"/>
  <c r="DS43" i="31" s="1"/>
  <c r="DS45" i="31" s="1"/>
  <c r="EI18" i="31"/>
  <c r="EY18" i="31"/>
  <c r="EY43" i="31" s="1"/>
  <c r="EY45" i="31" s="1"/>
  <c r="FO18" i="31"/>
  <c r="GE18" i="31"/>
  <c r="GE43" i="31" s="1"/>
  <c r="GE45" i="31" s="1"/>
  <c r="FI18" i="31"/>
  <c r="FY18" i="31"/>
  <c r="GO18" i="31"/>
  <c r="FT34" i="31"/>
  <c r="FD34" i="31"/>
  <c r="EN34" i="31"/>
  <c r="DX34" i="31"/>
  <c r="DH34" i="31"/>
  <c r="CR34" i="31"/>
  <c r="CB34" i="31"/>
  <c r="BT34" i="31"/>
  <c r="BD34" i="31"/>
  <c r="AN34" i="31"/>
  <c r="X34" i="31"/>
  <c r="H34" i="31"/>
  <c r="GQ34" i="31"/>
  <c r="GI34" i="31"/>
  <c r="GA34" i="31"/>
  <c r="FS34" i="31"/>
  <c r="FK34" i="31"/>
  <c r="FC34" i="31"/>
  <c r="EU34" i="31"/>
  <c r="EM34" i="31"/>
  <c r="EE34" i="31"/>
  <c r="DW34" i="31"/>
  <c r="DO34" i="31"/>
  <c r="DG34" i="31"/>
  <c r="CY34" i="31"/>
  <c r="CQ34" i="31"/>
  <c r="CI34" i="31"/>
  <c r="CA34" i="31"/>
  <c r="BS34" i="31"/>
  <c r="BK34" i="31"/>
  <c r="B38" i="31"/>
  <c r="C34" i="31"/>
  <c r="DU18" i="31"/>
  <c r="D44" i="31"/>
  <c r="T44" i="31"/>
  <c r="AJ44" i="31"/>
  <c r="AZ44" i="31"/>
  <c r="BP44" i="31"/>
  <c r="CF44" i="31"/>
  <c r="CV44" i="31"/>
  <c r="DL44" i="31"/>
  <c r="EB44" i="31"/>
  <c r="ER44" i="31"/>
  <c r="FH44" i="31"/>
  <c r="FX44" i="31"/>
  <c r="GP34" i="31"/>
  <c r="GH34" i="31"/>
  <c r="FR34" i="31"/>
  <c r="FB34" i="31"/>
  <c r="EL34" i="31"/>
  <c r="DV34" i="31"/>
  <c r="DF34" i="31"/>
  <c r="CP34" i="31"/>
  <c r="BZ34" i="31"/>
  <c r="BV34" i="31"/>
  <c r="BF34" i="31"/>
  <c r="AP34" i="31"/>
  <c r="Z34" i="31"/>
  <c r="J34" i="31"/>
  <c r="GS34" i="31"/>
  <c r="GK34" i="31"/>
  <c r="GC34" i="31"/>
  <c r="FU34" i="31"/>
  <c r="FM34" i="31"/>
  <c r="FE34" i="31"/>
  <c r="EW34" i="31"/>
  <c r="EO34" i="31"/>
  <c r="EG34" i="31"/>
  <c r="EC45" i="31"/>
  <c r="EC43" i="31"/>
  <c r="DY34" i="31"/>
  <c r="DU43" i="31"/>
  <c r="DU45" i="31" s="1"/>
  <c r="DQ34" i="31"/>
  <c r="DM34" i="31"/>
  <c r="DI34" i="31"/>
  <c r="DE34" i="31"/>
  <c r="DA34" i="31"/>
  <c r="CW34" i="31"/>
  <c r="CS34" i="31"/>
  <c r="CO34" i="31"/>
  <c r="CK34" i="31"/>
  <c r="CG34" i="31"/>
  <c r="CC34" i="31"/>
  <c r="BY34" i="31"/>
  <c r="BU34" i="31"/>
  <c r="BM34" i="31"/>
  <c r="BE34" i="31"/>
  <c r="AW34" i="31"/>
  <c r="AO34" i="31"/>
  <c r="AG34" i="31"/>
  <c r="Y34" i="31"/>
  <c r="Q34" i="31"/>
  <c r="I34" i="31"/>
  <c r="G44" i="31"/>
  <c r="W18" i="31"/>
  <c r="AM18" i="31"/>
  <c r="AM43" i="31" s="1"/>
  <c r="AM45" i="31" s="1"/>
  <c r="BC18" i="31"/>
  <c r="BS18" i="31"/>
  <c r="CI18" i="31"/>
  <c r="CY18" i="31"/>
  <c r="DO18" i="31"/>
  <c r="EE18" i="31"/>
  <c r="EU18" i="31"/>
  <c r="FK18" i="31"/>
  <c r="GA18" i="31"/>
  <c r="GQ18" i="31"/>
  <c r="F18" i="31"/>
  <c r="V18" i="31"/>
  <c r="V43" i="31" s="1"/>
  <c r="V45" i="31" s="1"/>
  <c r="AL18" i="31"/>
  <c r="BB18" i="31"/>
  <c r="BB43" i="31" s="1"/>
  <c r="BB45" i="31" s="1"/>
  <c r="BR18" i="31"/>
  <c r="CH18" i="31"/>
  <c r="CX18" i="31"/>
  <c r="DN18" i="31"/>
  <c r="ED18" i="31"/>
  <c r="ET18" i="31"/>
  <c r="FJ18" i="31"/>
  <c r="FZ18" i="31"/>
  <c r="GP18" i="31"/>
  <c r="DY18" i="31"/>
  <c r="EO18" i="31"/>
  <c r="FE18" i="31"/>
  <c r="FU18" i="31"/>
  <c r="GK18" i="31"/>
  <c r="GT43" i="31"/>
  <c r="GT44" i="31" s="1"/>
  <c r="E18" i="31"/>
  <c r="U18" i="31"/>
  <c r="AK18" i="31"/>
  <c r="BA18" i="31"/>
  <c r="BQ18" i="31"/>
  <c r="CG18" i="31"/>
  <c r="CW18" i="31"/>
  <c r="DM18" i="31"/>
  <c r="ES18" i="31"/>
  <c r="H18" i="31"/>
  <c r="X18" i="31"/>
  <c r="AN18" i="31"/>
  <c r="BD18" i="31"/>
  <c r="BT18" i="31"/>
  <c r="CJ18" i="31"/>
  <c r="CZ18" i="31"/>
  <c r="DP18" i="31"/>
  <c r="EF18" i="31"/>
  <c r="EV18" i="31"/>
  <c r="FL18" i="31"/>
  <c r="GB18" i="31"/>
  <c r="GR18" i="31"/>
  <c r="GL43" i="31"/>
  <c r="GL44" i="31" s="1"/>
  <c r="FV43" i="31"/>
  <c r="FV44" i="31" s="1"/>
  <c r="FF43" i="31"/>
  <c r="FF44" i="31" s="1"/>
  <c r="EP43" i="31"/>
  <c r="EP44" i="31" s="1"/>
  <c r="DZ43" i="31"/>
  <c r="DZ44" i="31" s="1"/>
  <c r="DJ43" i="31"/>
  <c r="DJ44" i="31" s="1"/>
  <c r="CT43" i="31"/>
  <c r="CT44" i="31" s="1"/>
  <c r="CD43" i="31"/>
  <c r="CD44" i="31" s="1"/>
  <c r="GO34" i="31"/>
  <c r="GG34" i="31"/>
  <c r="FY34" i="31"/>
  <c r="FQ34" i="31"/>
  <c r="FI34" i="31"/>
  <c r="FA34" i="31"/>
  <c r="S18" i="31"/>
  <c r="AI18" i="31"/>
  <c r="AY18" i="31"/>
  <c r="BO18" i="31"/>
  <c r="CE18" i="31"/>
  <c r="CU18" i="31"/>
  <c r="CU43" i="31" s="1"/>
  <c r="CU45" i="31" s="1"/>
  <c r="DK18" i="31"/>
  <c r="EA18" i="31"/>
  <c r="EA43" i="31" s="1"/>
  <c r="EA45" i="31" s="1"/>
  <c r="EQ18" i="31"/>
  <c r="FG18" i="31"/>
  <c r="FG43" i="31" s="1"/>
  <c r="FG45" i="31" s="1"/>
  <c r="FW18" i="31"/>
  <c r="GM18" i="31"/>
  <c r="GM43" i="31" s="1"/>
  <c r="GM45" i="31" s="1"/>
  <c r="B19" i="31"/>
  <c r="CL44" i="31"/>
  <c r="DB44" i="31"/>
  <c r="DR44" i="31"/>
  <c r="EH44" i="31"/>
  <c r="EX44" i="31"/>
  <c r="FN44" i="31"/>
  <c r="GD44" i="31"/>
  <c r="FA18" i="31"/>
  <c r="FQ18" i="31"/>
  <c r="GG18" i="31"/>
  <c r="GN43" i="31"/>
  <c r="GN44" i="31" s="1"/>
  <c r="GB34" i="31"/>
  <c r="FL34" i="31"/>
  <c r="EV34" i="31"/>
  <c r="EF34" i="31"/>
  <c r="DP34" i="31"/>
  <c r="CZ34" i="31"/>
  <c r="CJ34" i="31"/>
  <c r="BL34" i="31"/>
  <c r="AV34" i="31"/>
  <c r="AF34" i="31"/>
  <c r="P34" i="31"/>
  <c r="BW34" i="31"/>
  <c r="BO34" i="31"/>
  <c r="BG34" i="31"/>
  <c r="AY34" i="31"/>
  <c r="AQ34" i="31"/>
  <c r="AI34" i="31"/>
  <c r="AA34" i="31"/>
  <c r="S34" i="31"/>
  <c r="K34" i="31"/>
  <c r="B25" i="31"/>
  <c r="B31" i="31"/>
  <c r="B34" i="31" s="1"/>
  <c r="Q18" i="31"/>
  <c r="AG18" i="31"/>
  <c r="AW18" i="31"/>
  <c r="BM18" i="31"/>
  <c r="CC18" i="31"/>
  <c r="CS18" i="31"/>
  <c r="DI18" i="31"/>
  <c r="EK18" i="31"/>
  <c r="L18" i="31"/>
  <c r="AB18" i="31"/>
  <c r="AR18" i="31"/>
  <c r="BH18" i="31"/>
  <c r="BX18" i="31"/>
  <c r="CN18" i="31"/>
  <c r="DD18" i="31"/>
  <c r="DT18" i="31"/>
  <c r="EJ18" i="31"/>
  <c r="EZ18" i="31"/>
  <c r="FP18" i="31"/>
  <c r="GF18" i="31"/>
  <c r="FZ34" i="31"/>
  <c r="FJ34" i="31"/>
  <c r="ET34" i="31"/>
  <c r="ED34" i="31"/>
  <c r="DN34" i="31"/>
  <c r="CX34" i="31"/>
  <c r="CH34" i="31"/>
  <c r="BN34" i="31"/>
  <c r="AX34" i="31"/>
  <c r="AH34" i="31"/>
  <c r="R34" i="31"/>
  <c r="O18" i="31"/>
  <c r="O43" i="31" s="1"/>
  <c r="O45" i="31" s="1"/>
  <c r="AE18" i="31"/>
  <c r="AU18" i="31"/>
  <c r="AU43" i="31" s="1"/>
  <c r="AU45" i="31" s="1"/>
  <c r="BK18" i="31"/>
  <c r="CA18" i="31"/>
  <c r="CQ18" i="31"/>
  <c r="DG18" i="31"/>
  <c r="DW18" i="31"/>
  <c r="EM18" i="31"/>
  <c r="FC18" i="31"/>
  <c r="FS18" i="31"/>
  <c r="GI18" i="31"/>
  <c r="N18" i="31"/>
  <c r="AD18" i="31"/>
  <c r="AT18" i="31"/>
  <c r="BJ18" i="31"/>
  <c r="BZ18" i="31"/>
  <c r="CP18" i="31"/>
  <c r="DF18" i="31"/>
  <c r="DV18" i="31"/>
  <c r="EL18" i="31"/>
  <c r="FB18" i="31"/>
  <c r="FR18" i="31"/>
  <c r="GH18" i="31"/>
  <c r="DQ18" i="31"/>
  <c r="EG18" i="31"/>
  <c r="EW18" i="31"/>
  <c r="FM18" i="31"/>
  <c r="GC18" i="31"/>
  <c r="GS18" i="31"/>
  <c r="A50" i="12"/>
  <c r="A51" i="12"/>
  <c r="A52" i="12"/>
  <c r="A53" i="12"/>
  <c r="H115" i="27"/>
  <c r="H55" i="27" s="1"/>
  <c r="H54" i="27" s="1"/>
  <c r="H74" i="27" s="1"/>
  <c r="H75" i="27" s="1"/>
  <c r="P115" i="27"/>
  <c r="P55" i="27" s="1"/>
  <c r="P54" i="27" s="1"/>
  <c r="X115" i="27"/>
  <c r="X55" i="27" s="1"/>
  <c r="X54" i="27" s="1"/>
  <c r="X74" i="27" s="1"/>
  <c r="X75" i="27" s="1"/>
  <c r="P74" i="27"/>
  <c r="P75" i="27" s="1"/>
  <c r="X27" i="23"/>
  <c r="X26" i="23" s="1"/>
  <c r="N26" i="23"/>
  <c r="I45" i="23"/>
  <c r="X12" i="23"/>
  <c r="X11" i="23" s="1"/>
  <c r="N11" i="23"/>
  <c r="X44" i="23"/>
  <c r="X43" i="23" s="1"/>
  <c r="N43" i="23"/>
  <c r="X17" i="23"/>
  <c r="X16" i="23" s="1"/>
  <c r="N16" i="23"/>
  <c r="M45" i="23"/>
  <c r="X23" i="23"/>
  <c r="X22" i="23" s="1"/>
  <c r="N22" i="23"/>
  <c r="X25" i="23"/>
  <c r="X24" i="23" s="1"/>
  <c r="N24" i="23"/>
  <c r="X29" i="23"/>
  <c r="X28" i="23" s="1"/>
  <c r="N28" i="23"/>
  <c r="AD28" i="2"/>
  <c r="H27" i="2"/>
  <c r="N27" i="2"/>
  <c r="G27" i="2"/>
  <c r="K26" i="2"/>
  <c r="K27" i="2" s="1"/>
  <c r="O23" i="2"/>
  <c r="O26" i="2" s="1"/>
  <c r="J8" i="2"/>
  <c r="E12" i="2"/>
  <c r="I12" i="2"/>
  <c r="I17" i="2" s="1"/>
  <c r="M12" i="2"/>
  <c r="M17" i="2" s="1"/>
  <c r="H12" i="2"/>
  <c r="H17" i="2" s="1"/>
  <c r="N12" i="2"/>
  <c r="N17" i="2" s="1"/>
  <c r="J19" i="2"/>
  <c r="K16" i="2"/>
  <c r="O13" i="2"/>
  <c r="O16" i="2" s="1"/>
  <c r="J22" i="2"/>
  <c r="D18" i="2"/>
  <c r="J9" i="2"/>
  <c r="D9" i="2" s="1"/>
  <c r="F27" i="2"/>
  <c r="L27" i="2"/>
  <c r="E26" i="2"/>
  <c r="E27" i="2" s="1"/>
  <c r="J23" i="2"/>
  <c r="I27" i="2"/>
  <c r="I28" i="2" s="1"/>
  <c r="M27" i="2"/>
  <c r="M28" i="2" s="1"/>
  <c r="O20" i="2"/>
  <c r="D20" i="2" s="1"/>
  <c r="G12" i="2"/>
  <c r="G17" i="2" s="1"/>
  <c r="K12" i="2"/>
  <c r="K17" i="2" s="1"/>
  <c r="O8" i="2"/>
  <c r="O12" i="2" s="1"/>
  <c r="O17" i="2" s="1"/>
  <c r="F12" i="2"/>
  <c r="F17" i="2" s="1"/>
  <c r="L12" i="2"/>
  <c r="L17" i="2" s="1"/>
  <c r="D25" i="2"/>
  <c r="J24" i="2"/>
  <c r="D24" i="2" s="1"/>
  <c r="O19" i="2"/>
  <c r="O22" i="2" s="1"/>
  <c r="E16" i="2"/>
  <c r="J13" i="2"/>
  <c r="AE127" i="39" l="1"/>
  <c r="AF125" i="39" s="1"/>
  <c r="AJ125" i="39"/>
  <c r="AI127" i="39"/>
  <c r="AC127" i="39"/>
  <c r="AD125" i="39" s="1"/>
  <c r="AH125" i="39"/>
  <c r="AG127" i="39"/>
  <c r="AK127" i="39"/>
  <c r="AL125" i="39" s="1"/>
  <c r="AF80" i="39"/>
  <c r="AJ80" i="39"/>
  <c r="AD80" i="39"/>
  <c r="AH80" i="39"/>
  <c r="AL80" i="39"/>
  <c r="AB125" i="39"/>
  <c r="AA127" i="39"/>
  <c r="C75" i="33"/>
  <c r="C78" i="33"/>
  <c r="E30" i="33"/>
  <c r="C30" i="33"/>
  <c r="F57" i="30"/>
  <c r="U56" i="30"/>
  <c r="R43" i="31"/>
  <c r="R44" i="31" s="1"/>
  <c r="AX43" i="31"/>
  <c r="AX44" i="31" s="1"/>
  <c r="CH43" i="31"/>
  <c r="CH45" i="31" s="1"/>
  <c r="DN43" i="31"/>
  <c r="DN45" i="31" s="1"/>
  <c r="ET43" i="31"/>
  <c r="ET45" i="31" s="1"/>
  <c r="FZ43" i="31"/>
  <c r="FZ45" i="31" s="1"/>
  <c r="S43" i="31"/>
  <c r="S45" i="31" s="1"/>
  <c r="AI43" i="31"/>
  <c r="AI45" i="31" s="1"/>
  <c r="AY43" i="31"/>
  <c r="AY45" i="31" s="1"/>
  <c r="BO43" i="31"/>
  <c r="BO45" i="31" s="1"/>
  <c r="P43" i="31"/>
  <c r="P44" i="31" s="1"/>
  <c r="AV43" i="31"/>
  <c r="AV44" i="31" s="1"/>
  <c r="CJ43" i="31"/>
  <c r="CJ45" i="31" s="1"/>
  <c r="DP43" i="31"/>
  <c r="DP45" i="31" s="1"/>
  <c r="EV43" i="31"/>
  <c r="EV45" i="31" s="1"/>
  <c r="GB43" i="31"/>
  <c r="GB45" i="31" s="1"/>
  <c r="GN45" i="31"/>
  <c r="S44" i="31"/>
  <c r="FI43" i="31"/>
  <c r="FI45" i="31" s="1"/>
  <c r="FY43" i="31"/>
  <c r="FY45" i="31" s="1"/>
  <c r="GO43" i="31"/>
  <c r="GO45" i="31" s="1"/>
  <c r="CD45" i="31"/>
  <c r="CT45" i="31"/>
  <c r="DJ45" i="31"/>
  <c r="DZ45" i="31"/>
  <c r="EP45" i="31"/>
  <c r="FF45" i="31"/>
  <c r="FV45" i="31"/>
  <c r="GL45" i="31"/>
  <c r="EV44" i="31"/>
  <c r="CJ44" i="31"/>
  <c r="GT45" i="31"/>
  <c r="I45" i="31"/>
  <c r="I43" i="31"/>
  <c r="I44" i="31" s="1"/>
  <c r="Y45" i="31"/>
  <c r="Y43" i="31"/>
  <c r="Y44" i="31" s="1"/>
  <c r="AO45" i="31"/>
  <c r="AO43" i="31"/>
  <c r="AO44" i="31" s="1"/>
  <c r="BE45" i="31"/>
  <c r="BE43" i="31"/>
  <c r="BE44" i="31" s="1"/>
  <c r="BU45" i="31"/>
  <c r="BU43" i="31"/>
  <c r="BU44" i="31" s="1"/>
  <c r="CC45" i="31"/>
  <c r="CC43" i="31"/>
  <c r="CC44" i="31" s="1"/>
  <c r="CK45" i="31"/>
  <c r="CK43" i="31"/>
  <c r="CK44" i="31" s="1"/>
  <c r="CS45" i="31"/>
  <c r="CS43" i="31"/>
  <c r="DA45" i="31"/>
  <c r="DA43" i="31"/>
  <c r="DA44" i="31" s="1"/>
  <c r="DI45" i="31"/>
  <c r="DI43" i="31"/>
  <c r="DI44" i="31" s="1"/>
  <c r="DQ45" i="31"/>
  <c r="DQ43" i="31"/>
  <c r="EG45" i="31"/>
  <c r="EG43" i="31"/>
  <c r="EG44" i="31" s="1"/>
  <c r="ES43" i="31"/>
  <c r="ES45" i="31" s="1"/>
  <c r="EW43" i="31"/>
  <c r="EW45" i="31" s="1"/>
  <c r="FM43" i="31"/>
  <c r="FM44" i="31" s="1"/>
  <c r="GC43" i="31"/>
  <c r="GC45" i="31" s="1"/>
  <c r="GS43" i="31"/>
  <c r="GS44" i="31" s="1"/>
  <c r="Z43" i="31"/>
  <c r="Z44" i="31" s="1"/>
  <c r="BF43" i="31"/>
  <c r="BF44" i="31" s="1"/>
  <c r="BZ43" i="31"/>
  <c r="BZ45" i="31" s="1"/>
  <c r="DF43" i="31"/>
  <c r="DF45" i="31" s="1"/>
  <c r="EL43" i="31"/>
  <c r="EL45" i="31" s="1"/>
  <c r="FR43" i="31"/>
  <c r="FR45" i="31" s="1"/>
  <c r="GP43" i="31"/>
  <c r="GP44" i="31" s="1"/>
  <c r="DU44" i="31"/>
  <c r="C45" i="31"/>
  <c r="C43" i="31"/>
  <c r="BK45" i="31"/>
  <c r="BK43" i="31"/>
  <c r="BK44" i="31" s="1"/>
  <c r="CA45" i="31"/>
  <c r="CA43" i="31"/>
  <c r="CQ45" i="31"/>
  <c r="CQ43" i="31"/>
  <c r="CQ44" i="31" s="1"/>
  <c r="DG45" i="31"/>
  <c r="DG43" i="31"/>
  <c r="DW45" i="31"/>
  <c r="DW43" i="31"/>
  <c r="DW44" i="31" s="1"/>
  <c r="EM45" i="31"/>
  <c r="EM43" i="31"/>
  <c r="FC45" i="31"/>
  <c r="FC43" i="31"/>
  <c r="FC44" i="31" s="1"/>
  <c r="FS45" i="31"/>
  <c r="FS43" i="31"/>
  <c r="GI45" i="31"/>
  <c r="GI43" i="31"/>
  <c r="GI44" i="31" s="1"/>
  <c r="H45" i="31"/>
  <c r="H43" i="31"/>
  <c r="AN45" i="31"/>
  <c r="AN43" i="31"/>
  <c r="BT45" i="31"/>
  <c r="BT43" i="31"/>
  <c r="CR45" i="31"/>
  <c r="CR43" i="31"/>
  <c r="CR44" i="31" s="1"/>
  <c r="DX45" i="31"/>
  <c r="DX43" i="31"/>
  <c r="DX44" i="31" s="1"/>
  <c r="FD45" i="31"/>
  <c r="FD43" i="31"/>
  <c r="FD44" i="31" s="1"/>
  <c r="GO44" i="31"/>
  <c r="FI44" i="31"/>
  <c r="C44" i="31"/>
  <c r="M45" i="31"/>
  <c r="AC45" i="31"/>
  <c r="AS45" i="31"/>
  <c r="BI45" i="31"/>
  <c r="F43" i="31"/>
  <c r="F45" i="31" s="1"/>
  <c r="AL43" i="31"/>
  <c r="AL45" i="31" s="1"/>
  <c r="BR43" i="31"/>
  <c r="BR45" i="31" s="1"/>
  <c r="EC44" i="31"/>
  <c r="W43" i="31"/>
  <c r="W45" i="31" s="1"/>
  <c r="AE43" i="31"/>
  <c r="AE45" i="31" s="1"/>
  <c r="BC43" i="31"/>
  <c r="BC45" i="31" s="1"/>
  <c r="CE43" i="31"/>
  <c r="CE45" i="31" s="1"/>
  <c r="DC43" i="31"/>
  <c r="DC45" i="31" s="1"/>
  <c r="DK43" i="31"/>
  <c r="DK45" i="31" s="1"/>
  <c r="EI43" i="31"/>
  <c r="EI45" i="31" s="1"/>
  <c r="EQ43" i="31"/>
  <c r="EQ45" i="31" s="1"/>
  <c r="FO43" i="31"/>
  <c r="FO45" i="31" s="1"/>
  <c r="FW43" i="31"/>
  <c r="FW45" i="31" s="1"/>
  <c r="GC44" i="31"/>
  <c r="EW44" i="31"/>
  <c r="DQ44" i="31"/>
  <c r="FR44" i="31"/>
  <c r="EL44" i="31"/>
  <c r="DF44" i="31"/>
  <c r="BZ44" i="31"/>
  <c r="FS44" i="31"/>
  <c r="EM44" i="31"/>
  <c r="DG44" i="31"/>
  <c r="CA44" i="31"/>
  <c r="AU44" i="31"/>
  <c r="O44" i="31"/>
  <c r="AH43" i="31"/>
  <c r="AH44" i="31" s="1"/>
  <c r="BN43" i="31"/>
  <c r="BN44" i="31" s="1"/>
  <c r="CX43" i="31"/>
  <c r="CX44" i="31" s="1"/>
  <c r="ED43" i="31"/>
  <c r="ED44" i="31" s="1"/>
  <c r="FJ43" i="31"/>
  <c r="FJ44" i="31" s="1"/>
  <c r="AB44" i="31"/>
  <c r="CS44" i="31"/>
  <c r="B43" i="31"/>
  <c r="B45" i="31" s="1"/>
  <c r="K43" i="31"/>
  <c r="K44" i="31" s="1"/>
  <c r="AA43" i="31"/>
  <c r="AA45" i="31" s="1"/>
  <c r="AQ43" i="31"/>
  <c r="AQ44" i="31" s="1"/>
  <c r="BG43" i="31"/>
  <c r="BG45" i="31" s="1"/>
  <c r="BW43" i="31"/>
  <c r="BW44" i="31" s="1"/>
  <c r="AF43" i="31"/>
  <c r="AF44" i="31" s="1"/>
  <c r="BL43" i="31"/>
  <c r="BL44" i="31" s="1"/>
  <c r="CZ43" i="31"/>
  <c r="CZ45" i="31" s="1"/>
  <c r="EF43" i="31"/>
  <c r="EF45" i="31" s="1"/>
  <c r="FL43" i="31"/>
  <c r="FL45" i="31" s="1"/>
  <c r="GM44" i="31"/>
  <c r="FG44" i="31"/>
  <c r="EA44" i="31"/>
  <c r="CU44" i="31"/>
  <c r="BO44" i="31"/>
  <c r="AI44" i="31"/>
  <c r="FA43" i="31"/>
  <c r="FA44" i="31" s="1"/>
  <c r="FQ43" i="31"/>
  <c r="FQ44" i="31" s="1"/>
  <c r="GG43" i="31"/>
  <c r="GG44" i="31" s="1"/>
  <c r="N43" i="31"/>
  <c r="N45" i="31" s="1"/>
  <c r="AD43" i="31"/>
  <c r="AD45" i="31" s="1"/>
  <c r="AT43" i="31"/>
  <c r="AT45" i="31" s="1"/>
  <c r="BJ43" i="31"/>
  <c r="BJ45" i="31" s="1"/>
  <c r="FL44" i="31"/>
  <c r="CZ44" i="31"/>
  <c r="BT44" i="31"/>
  <c r="AN44" i="31"/>
  <c r="H44" i="31"/>
  <c r="DM44" i="31"/>
  <c r="L43" i="31"/>
  <c r="L45" i="31" s="1"/>
  <c r="AB43" i="31"/>
  <c r="AB45" i="31" s="1"/>
  <c r="AR43" i="31"/>
  <c r="AR45" i="31" s="1"/>
  <c r="BH43" i="31"/>
  <c r="BH45" i="31" s="1"/>
  <c r="BX43" i="31"/>
  <c r="BX45" i="31" s="1"/>
  <c r="CN43" i="31"/>
  <c r="CN45" i="31" s="1"/>
  <c r="DD43" i="31"/>
  <c r="DD45" i="31" s="1"/>
  <c r="DT43" i="31"/>
  <c r="DT45" i="31" s="1"/>
  <c r="EJ43" i="31"/>
  <c r="EJ45" i="31" s="1"/>
  <c r="EZ43" i="31"/>
  <c r="EZ45" i="31" s="1"/>
  <c r="FP43" i="31"/>
  <c r="FP45" i="31" s="1"/>
  <c r="GF43" i="31"/>
  <c r="GF45" i="31" s="1"/>
  <c r="GR43" i="31"/>
  <c r="GR45" i="31" s="1"/>
  <c r="FZ44" i="31"/>
  <c r="ET44" i="31"/>
  <c r="DN44" i="31"/>
  <c r="CH44" i="31"/>
  <c r="BB44" i="31"/>
  <c r="V44" i="31"/>
  <c r="AM44" i="31"/>
  <c r="Q45" i="31"/>
  <c r="Q43" i="31"/>
  <c r="Q44" i="31" s="1"/>
  <c r="AG45" i="31"/>
  <c r="AG43" i="31"/>
  <c r="AG44" i="31" s="1"/>
  <c r="AW45" i="31"/>
  <c r="AW43" i="31"/>
  <c r="AW44" i="31" s="1"/>
  <c r="BM45" i="31"/>
  <c r="BM43" i="31"/>
  <c r="BM44" i="31" s="1"/>
  <c r="BY45" i="31"/>
  <c r="BY43" i="31"/>
  <c r="BY44" i="31" s="1"/>
  <c r="CG45" i="31"/>
  <c r="CG43" i="31"/>
  <c r="CG44" i="31" s="1"/>
  <c r="CO45" i="31"/>
  <c r="CO43" i="31"/>
  <c r="CO44" i="31" s="1"/>
  <c r="CW45" i="31"/>
  <c r="CW43" i="31"/>
  <c r="CW44" i="31" s="1"/>
  <c r="DE45" i="31"/>
  <c r="DE43" i="31"/>
  <c r="DE44" i="31" s="1"/>
  <c r="DM45" i="31"/>
  <c r="DM43" i="31"/>
  <c r="DY45" i="31"/>
  <c r="DY43" i="31"/>
  <c r="DY44" i="31" s="1"/>
  <c r="EK43" i="31"/>
  <c r="EK45" i="31" s="1"/>
  <c r="EO43" i="31"/>
  <c r="EO44" i="31" s="1"/>
  <c r="FE43" i="31"/>
  <c r="FE44" i="31" s="1"/>
  <c r="FU43" i="31"/>
  <c r="FU44" i="31" s="1"/>
  <c r="GK43" i="31"/>
  <c r="GK44" i="31" s="1"/>
  <c r="J43" i="31"/>
  <c r="J44" i="31" s="1"/>
  <c r="AP43" i="31"/>
  <c r="AP44" i="31" s="1"/>
  <c r="BV43" i="31"/>
  <c r="BV44" i="31" s="1"/>
  <c r="CP43" i="31"/>
  <c r="CP44" i="31" s="1"/>
  <c r="DV43" i="31"/>
  <c r="DV44" i="31" s="1"/>
  <c r="FB43" i="31"/>
  <c r="FB44" i="31" s="1"/>
  <c r="GH43" i="31"/>
  <c r="GH44" i="31" s="1"/>
  <c r="BS43" i="31"/>
  <c r="BS44" i="31" s="1"/>
  <c r="CI43" i="31"/>
  <c r="CI44" i="31" s="1"/>
  <c r="CY43" i="31"/>
  <c r="CY44" i="31" s="1"/>
  <c r="DO43" i="31"/>
  <c r="DO44" i="31" s="1"/>
  <c r="EE43" i="31"/>
  <c r="EE44" i="31" s="1"/>
  <c r="EU43" i="31"/>
  <c r="EU44" i="31" s="1"/>
  <c r="FK43" i="31"/>
  <c r="FK44" i="31" s="1"/>
  <c r="GA43" i="31"/>
  <c r="GA44" i="31" s="1"/>
  <c r="GQ43" i="31"/>
  <c r="GQ44" i="31" s="1"/>
  <c r="X43" i="31"/>
  <c r="X44" i="31" s="1"/>
  <c r="BD43" i="31"/>
  <c r="BD44" i="31" s="1"/>
  <c r="CB43" i="31"/>
  <c r="CB44" i="31" s="1"/>
  <c r="DH43" i="31"/>
  <c r="DH44" i="31" s="1"/>
  <c r="EN43" i="31"/>
  <c r="EN44" i="31" s="1"/>
  <c r="FT43" i="31"/>
  <c r="FT44" i="31" s="1"/>
  <c r="FY44" i="31"/>
  <c r="GE44" i="31"/>
  <c r="EY44" i="31"/>
  <c r="DS44" i="31"/>
  <c r="CM44" i="31"/>
  <c r="BG44" i="31"/>
  <c r="AA44" i="31"/>
  <c r="B44" i="31"/>
  <c r="E43" i="31"/>
  <c r="E45" i="31" s="1"/>
  <c r="U43" i="31"/>
  <c r="U45" i="31" s="1"/>
  <c r="AK43" i="31"/>
  <c r="AK45" i="31" s="1"/>
  <c r="BA43" i="31"/>
  <c r="BA45" i="31" s="1"/>
  <c r="BQ43" i="31"/>
  <c r="BQ44" i="31" s="1"/>
  <c r="N45" i="23"/>
  <c r="X45" i="23" s="1"/>
  <c r="F28" i="2"/>
  <c r="D19" i="2"/>
  <c r="J12" i="2"/>
  <c r="D8" i="2"/>
  <c r="O27" i="2"/>
  <c r="O28" i="2" s="1"/>
  <c r="G28" i="2"/>
  <c r="H28" i="2"/>
  <c r="J16" i="2"/>
  <c r="D16" i="2" s="1"/>
  <c r="D13" i="2"/>
  <c r="J26" i="2"/>
  <c r="D23" i="2"/>
  <c r="L28" i="2"/>
  <c r="D22" i="2"/>
  <c r="E17" i="2"/>
  <c r="E28" i="2" s="1"/>
  <c r="K28" i="2"/>
  <c r="N28" i="2"/>
  <c r="AB81" i="39" l="1"/>
  <c r="AB120" i="39"/>
  <c r="AB94" i="39"/>
  <c r="AB105" i="39"/>
  <c r="AB91" i="39"/>
  <c r="AB72" i="39"/>
  <c r="AB65" i="39"/>
  <c r="AB109" i="39"/>
  <c r="AB101" i="39"/>
  <c r="AB104" i="39"/>
  <c r="AB77" i="39"/>
  <c r="AB73" i="39"/>
  <c r="AB68" i="39"/>
  <c r="AB110" i="39"/>
  <c r="AB98" i="39"/>
  <c r="AB92" i="39"/>
  <c r="AB107" i="39"/>
  <c r="AB93" i="39"/>
  <c r="AB85" i="39"/>
  <c r="AB78" i="39"/>
  <c r="AB67" i="39"/>
  <c r="AB113" i="39"/>
  <c r="AB99" i="39"/>
  <c r="AB88" i="39"/>
  <c r="AB75" i="39"/>
  <c r="AB119" i="39"/>
  <c r="AB112" i="39"/>
  <c r="AB100" i="39"/>
  <c r="AB90" i="39"/>
  <c r="AB95" i="39"/>
  <c r="AB87" i="39"/>
  <c r="AB83" i="39"/>
  <c r="AB74" i="39"/>
  <c r="AB69" i="39"/>
  <c r="AB122" i="39"/>
  <c r="AB111" i="39"/>
  <c r="AB106" i="39"/>
  <c r="AB71" i="39"/>
  <c r="AB123" i="39"/>
  <c r="AB116" i="39"/>
  <c r="AB115" i="39" s="1"/>
  <c r="AB114" i="39"/>
  <c r="AB102" i="39"/>
  <c r="AB61" i="39"/>
  <c r="AB66" i="39"/>
  <c r="AB62" i="39"/>
  <c r="AB59" i="39"/>
  <c r="AB84" i="39"/>
  <c r="AB97" i="39"/>
  <c r="AB58" i="39"/>
  <c r="AD58" i="39"/>
  <c r="AB121" i="39"/>
  <c r="AB89" i="39"/>
  <c r="AB118" i="39"/>
  <c r="AB76" i="39"/>
  <c r="AB103" i="39"/>
  <c r="AB108" i="39"/>
  <c r="AB64" i="39"/>
  <c r="AB60" i="39"/>
  <c r="AB70" i="39"/>
  <c r="AB82" i="39"/>
  <c r="AB86" i="39"/>
  <c r="AB96" i="39"/>
  <c r="AB124" i="39"/>
  <c r="AB117" i="39"/>
  <c r="AB63" i="39"/>
  <c r="AB79" i="39"/>
  <c r="AB127" i="39"/>
  <c r="AB80" i="39"/>
  <c r="AH81" i="39"/>
  <c r="AH116" i="39"/>
  <c r="AH115" i="39" s="1"/>
  <c r="AH110" i="39"/>
  <c r="AH98" i="39"/>
  <c r="AH93" i="39"/>
  <c r="AH67" i="39"/>
  <c r="AH61" i="39"/>
  <c r="AH104" i="39"/>
  <c r="AH109" i="39"/>
  <c r="AH68" i="39"/>
  <c r="AH119" i="39"/>
  <c r="AH112" i="39"/>
  <c r="AH100" i="39"/>
  <c r="AH94" i="39"/>
  <c r="AH95" i="39"/>
  <c r="AH88" i="39"/>
  <c r="AH87" i="39"/>
  <c r="AH83" i="39"/>
  <c r="AH72" i="39"/>
  <c r="AH69" i="39"/>
  <c r="AH122" i="39"/>
  <c r="AH113" i="39"/>
  <c r="AH101" i="39"/>
  <c r="AH75" i="39"/>
  <c r="AH62" i="39"/>
  <c r="AH123" i="39"/>
  <c r="AH114" i="39"/>
  <c r="AH102" i="39"/>
  <c r="AH92" i="39"/>
  <c r="AH85" i="39"/>
  <c r="AH78" i="39"/>
  <c r="AH111" i="39"/>
  <c r="AH99" i="39"/>
  <c r="AH77" i="39"/>
  <c r="AH73" i="39"/>
  <c r="AH120" i="39"/>
  <c r="AH90" i="39"/>
  <c r="AH107" i="39"/>
  <c r="AH105" i="39"/>
  <c r="AH91" i="39"/>
  <c r="AH74" i="39"/>
  <c r="AH65" i="39"/>
  <c r="AH106" i="39"/>
  <c r="AH71" i="39"/>
  <c r="AH66" i="39"/>
  <c r="AH59" i="39"/>
  <c r="AH121" i="39"/>
  <c r="AH60" i="39"/>
  <c r="AH97" i="39"/>
  <c r="AH64" i="39"/>
  <c r="AH76" i="39"/>
  <c r="AH84" i="39"/>
  <c r="AH82" i="39"/>
  <c r="AH86" i="39"/>
  <c r="AH118" i="39"/>
  <c r="AH108" i="39"/>
  <c r="AH103" i="39"/>
  <c r="AH58" i="39"/>
  <c r="AH70" i="39"/>
  <c r="AH89" i="39"/>
  <c r="AH117" i="39"/>
  <c r="AH63" i="39"/>
  <c r="AH124" i="39"/>
  <c r="AH79" i="39"/>
  <c r="AH96" i="39"/>
  <c r="AH127" i="39"/>
  <c r="AJ81" i="39"/>
  <c r="AJ120" i="39"/>
  <c r="AJ94" i="39"/>
  <c r="AJ105" i="39"/>
  <c r="AJ91" i="39"/>
  <c r="AJ88" i="39"/>
  <c r="AJ72" i="39"/>
  <c r="AJ65" i="39"/>
  <c r="AJ111" i="39"/>
  <c r="AJ109" i="39"/>
  <c r="AJ106" i="39"/>
  <c r="AJ104" i="39"/>
  <c r="AJ77" i="39"/>
  <c r="AJ110" i="39"/>
  <c r="AJ98" i="39"/>
  <c r="AJ92" i="39"/>
  <c r="AJ93" i="39"/>
  <c r="AJ85" i="39"/>
  <c r="AJ78" i="39"/>
  <c r="AJ67" i="39"/>
  <c r="AJ66" i="39"/>
  <c r="AJ62" i="39"/>
  <c r="AJ119" i="39"/>
  <c r="AJ112" i="39"/>
  <c r="AJ100" i="39"/>
  <c r="AJ90" i="39"/>
  <c r="AJ95" i="39"/>
  <c r="AJ87" i="39"/>
  <c r="AJ83" i="39"/>
  <c r="AJ74" i="39"/>
  <c r="AJ69" i="39"/>
  <c r="AJ122" i="39"/>
  <c r="AJ73" i="39"/>
  <c r="AJ71" i="39"/>
  <c r="AJ68" i="39"/>
  <c r="AJ123" i="39"/>
  <c r="AJ116" i="39"/>
  <c r="AJ115" i="39" s="1"/>
  <c r="AJ114" i="39"/>
  <c r="AJ102" i="39"/>
  <c r="AJ101" i="39"/>
  <c r="AJ107" i="39"/>
  <c r="AJ61" i="39"/>
  <c r="AJ113" i="39"/>
  <c r="AJ99" i="39"/>
  <c r="AJ75" i="39"/>
  <c r="AJ59" i="39"/>
  <c r="AJ76" i="39"/>
  <c r="AJ103" i="39"/>
  <c r="AJ108" i="39"/>
  <c r="AJ64" i="39"/>
  <c r="AJ60" i="39"/>
  <c r="AJ70" i="39"/>
  <c r="AJ82" i="39"/>
  <c r="AJ86" i="39"/>
  <c r="AJ84" i="39"/>
  <c r="AJ97" i="39"/>
  <c r="AJ58" i="39"/>
  <c r="AJ121" i="39"/>
  <c r="AJ89" i="39"/>
  <c r="AJ118" i="39"/>
  <c r="AJ117" i="39"/>
  <c r="AJ63" i="39"/>
  <c r="AJ124" i="39"/>
  <c r="AJ79" i="39"/>
  <c r="AJ96" i="39"/>
  <c r="AJ127" i="39"/>
  <c r="AL81" i="39"/>
  <c r="AL119" i="39"/>
  <c r="AL107" i="39"/>
  <c r="AL91" i="39"/>
  <c r="AL100" i="39"/>
  <c r="AL90" i="39"/>
  <c r="AL69" i="39"/>
  <c r="AL109" i="39"/>
  <c r="AL106" i="39"/>
  <c r="AL104" i="39"/>
  <c r="AL73" i="39"/>
  <c r="AL123" i="39"/>
  <c r="AL110" i="39"/>
  <c r="AL93" i="39"/>
  <c r="AL102" i="39"/>
  <c r="AL74" i="39"/>
  <c r="AL83" i="39"/>
  <c r="AL61" i="39"/>
  <c r="AL122" i="39"/>
  <c r="AL120" i="39"/>
  <c r="AL112" i="39"/>
  <c r="AL95" i="39"/>
  <c r="AL105" i="39"/>
  <c r="AL94" i="39"/>
  <c r="AL85" i="39"/>
  <c r="AL87" i="39"/>
  <c r="AL65" i="39"/>
  <c r="AL113" i="39"/>
  <c r="AL77" i="39"/>
  <c r="AL66" i="39"/>
  <c r="AL62" i="39"/>
  <c r="AL75" i="39"/>
  <c r="AL71" i="39"/>
  <c r="AL116" i="39"/>
  <c r="AL115" i="39" s="1"/>
  <c r="AL114" i="39"/>
  <c r="AL101" i="39"/>
  <c r="AL98" i="39"/>
  <c r="AL92" i="39"/>
  <c r="AL88" i="39"/>
  <c r="AL78" i="39"/>
  <c r="AL72" i="39"/>
  <c r="AL67" i="39"/>
  <c r="AL111" i="39"/>
  <c r="AL99" i="39"/>
  <c r="AL68" i="39"/>
  <c r="AL59" i="39"/>
  <c r="AL121" i="39"/>
  <c r="AL60" i="39"/>
  <c r="AL103" i="39"/>
  <c r="AL108" i="39"/>
  <c r="AL89" i="39"/>
  <c r="AL58" i="39"/>
  <c r="AL76" i="39"/>
  <c r="AL64" i="39"/>
  <c r="AL84" i="39"/>
  <c r="AL82" i="39"/>
  <c r="AL118" i="39"/>
  <c r="AL97" i="39"/>
  <c r="AL70" i="39"/>
  <c r="AL86" i="39"/>
  <c r="AL63" i="39"/>
  <c r="AL124" i="39"/>
  <c r="AL117" i="39"/>
  <c r="AL79" i="39"/>
  <c r="AL96" i="39"/>
  <c r="AL127" i="39"/>
  <c r="AD81" i="39"/>
  <c r="AD123" i="39"/>
  <c r="AD116" i="39"/>
  <c r="AD115" i="39" s="1"/>
  <c r="AD114" i="39"/>
  <c r="AD102" i="39"/>
  <c r="AD98" i="39"/>
  <c r="AD92" i="39"/>
  <c r="AD78" i="39"/>
  <c r="AD61" i="39"/>
  <c r="AD113" i="39"/>
  <c r="AD109" i="39"/>
  <c r="AD104" i="39"/>
  <c r="AD101" i="39"/>
  <c r="AD66" i="39"/>
  <c r="AD62" i="39"/>
  <c r="AD120" i="39"/>
  <c r="AD119" i="39"/>
  <c r="AD105" i="39"/>
  <c r="AD91" i="39"/>
  <c r="AD87" i="39"/>
  <c r="AD83" i="39"/>
  <c r="AD74" i="39"/>
  <c r="AD122" i="39"/>
  <c r="AD111" i="39"/>
  <c r="AD99" i="39"/>
  <c r="AD68" i="39"/>
  <c r="AD73" i="39"/>
  <c r="AD110" i="39"/>
  <c r="AD107" i="39"/>
  <c r="AD93" i="39"/>
  <c r="AD85" i="39"/>
  <c r="AD67" i="39"/>
  <c r="AD106" i="39"/>
  <c r="AD77" i="39"/>
  <c r="AD71" i="39"/>
  <c r="AD112" i="39"/>
  <c r="AD100" i="39"/>
  <c r="AD94" i="39"/>
  <c r="AD90" i="39"/>
  <c r="AD95" i="39"/>
  <c r="AD72" i="39"/>
  <c r="AD69" i="39"/>
  <c r="AD65" i="39"/>
  <c r="AD88" i="39"/>
  <c r="AD59" i="39"/>
  <c r="AD75" i="39"/>
  <c r="AD121" i="39"/>
  <c r="AD82" i="39"/>
  <c r="AD86" i="39"/>
  <c r="AD118" i="39"/>
  <c r="AD103" i="39"/>
  <c r="AD60" i="39"/>
  <c r="AD70" i="39"/>
  <c r="AD76" i="39"/>
  <c r="AD108" i="39"/>
  <c r="AD97" i="39"/>
  <c r="AD64" i="39"/>
  <c r="AD89" i="39"/>
  <c r="AD84" i="39"/>
  <c r="AD124" i="39"/>
  <c r="AD96" i="39"/>
  <c r="AD117" i="39"/>
  <c r="AD79" i="39"/>
  <c r="AD63" i="39"/>
  <c r="AD127" i="39"/>
  <c r="AF81" i="39"/>
  <c r="AF112" i="39"/>
  <c r="AF107" i="39"/>
  <c r="AF100" i="39"/>
  <c r="AF95" i="39"/>
  <c r="AF74" i="39"/>
  <c r="AF69" i="39"/>
  <c r="AF65" i="39"/>
  <c r="AF109" i="39"/>
  <c r="AF104" i="39"/>
  <c r="AF77" i="39"/>
  <c r="AF75" i="39"/>
  <c r="AF62" i="39"/>
  <c r="AF123" i="39"/>
  <c r="AF114" i="39"/>
  <c r="AF102" i="39"/>
  <c r="AF98" i="39"/>
  <c r="AF85" i="39"/>
  <c r="AF101" i="39"/>
  <c r="AF71" i="39"/>
  <c r="AF120" i="39"/>
  <c r="AF119" i="39"/>
  <c r="AF94" i="39"/>
  <c r="AF90" i="39"/>
  <c r="AF105" i="39"/>
  <c r="AF91" i="39"/>
  <c r="AF87" i="39"/>
  <c r="AF83" i="39"/>
  <c r="AF72" i="39"/>
  <c r="AF122" i="39"/>
  <c r="AF113" i="39"/>
  <c r="AF99" i="39"/>
  <c r="AF88" i="39"/>
  <c r="AF66" i="39"/>
  <c r="AF116" i="39"/>
  <c r="AF115" i="39" s="1"/>
  <c r="AF110" i="39"/>
  <c r="AF92" i="39"/>
  <c r="AF93" i="39"/>
  <c r="AF78" i="39"/>
  <c r="AF67" i="39"/>
  <c r="AF61" i="39"/>
  <c r="AF111" i="39"/>
  <c r="AF106" i="39"/>
  <c r="AF73" i="39"/>
  <c r="AF68" i="39"/>
  <c r="AF59" i="39"/>
  <c r="AF70" i="39"/>
  <c r="AF84" i="39"/>
  <c r="AF97" i="39"/>
  <c r="AF76" i="39"/>
  <c r="AF58" i="39"/>
  <c r="AF60" i="39"/>
  <c r="AF118" i="39"/>
  <c r="AF103" i="39"/>
  <c r="AF108" i="39"/>
  <c r="AF64" i="39"/>
  <c r="AF121" i="39"/>
  <c r="AF82" i="39"/>
  <c r="AF86" i="39"/>
  <c r="AF89" i="39"/>
  <c r="AF96" i="39"/>
  <c r="AF124" i="39"/>
  <c r="AF63" i="39"/>
  <c r="AF79" i="39"/>
  <c r="AF117" i="39"/>
  <c r="AF127"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BQ45" i="31"/>
  <c r="FT45" i="31"/>
  <c r="EN45" i="31"/>
  <c r="DH45" i="31"/>
  <c r="CB45" i="31"/>
  <c r="BD45" i="31"/>
  <c r="X45" i="31"/>
  <c r="GQ45" i="31"/>
  <c r="GA45" i="31"/>
  <c r="FK45" i="31"/>
  <c r="EU45" i="31"/>
  <c r="EE45" i="31"/>
  <c r="DO45" i="31"/>
  <c r="CY45" i="31"/>
  <c r="CI45" i="31"/>
  <c r="BS45" i="31"/>
  <c r="GH45" i="31"/>
  <c r="FB45" i="31"/>
  <c r="DV45" i="31"/>
  <c r="CP45" i="31"/>
  <c r="BV45" i="31"/>
  <c r="AP45" i="31"/>
  <c r="J45" i="31"/>
  <c r="GK45" i="31"/>
  <c r="FU45" i="31"/>
  <c r="FE45" i="31"/>
  <c r="EO45" i="31"/>
  <c r="U44" i="31"/>
  <c r="EF44" i="31"/>
  <c r="GR44" i="31"/>
  <c r="GG45" i="31"/>
  <c r="FQ45" i="31"/>
  <c r="FA45" i="31"/>
  <c r="BL45" i="31"/>
  <c r="AF45" i="31"/>
  <c r="BW45" i="31"/>
  <c r="AQ45" i="31"/>
  <c r="K45" i="31"/>
  <c r="EK44" i="31"/>
  <c r="BH44" i="31"/>
  <c r="DT44" i="31"/>
  <c r="GF44" i="31"/>
  <c r="FJ45" i="31"/>
  <c r="ED45" i="31"/>
  <c r="CX45" i="31"/>
  <c r="BN45" i="31"/>
  <c r="AH45" i="31"/>
  <c r="AT44" i="31"/>
  <c r="EI44" i="31"/>
  <c r="GP45" i="31"/>
  <c r="BF45" i="31"/>
  <c r="Z45" i="31"/>
  <c r="GS45" i="31"/>
  <c r="FM45" i="31"/>
  <c r="W44" i="31"/>
  <c r="F44" i="31"/>
  <c r="BR44" i="31"/>
  <c r="E44" i="31"/>
  <c r="ES44" i="31"/>
  <c r="DP44" i="31"/>
  <c r="GB44" i="31"/>
  <c r="AY44" i="31"/>
  <c r="DK44" i="31"/>
  <c r="FW44" i="31"/>
  <c r="AV45" i="31"/>
  <c r="P45" i="31"/>
  <c r="AR44" i="31"/>
  <c r="DD44" i="31"/>
  <c r="FP44" i="31"/>
  <c r="AX45" i="31"/>
  <c r="R45" i="31"/>
  <c r="BJ44" i="31"/>
  <c r="BA44" i="31"/>
  <c r="CN44" i="31"/>
  <c r="EZ44" i="31"/>
  <c r="N44" i="31"/>
  <c r="DC44" i="31"/>
  <c r="FO44" i="31"/>
  <c r="BC44" i="31"/>
  <c r="AL44" i="31"/>
  <c r="AK44" i="31"/>
  <c r="CE44" i="31"/>
  <c r="EQ44" i="31"/>
  <c r="L44" i="31"/>
  <c r="BX44" i="31"/>
  <c r="EJ44" i="31"/>
  <c r="AE44" i="31"/>
  <c r="AD44" i="31"/>
  <c r="J17" i="2"/>
  <c r="D17" i="2" s="1"/>
  <c r="D12" i="2"/>
  <c r="J27" i="2"/>
  <c r="D26"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<sst xmlns="http://schemas.openxmlformats.org/spreadsheetml/2006/main" count="12743" uniqueCount="1687">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</sst>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162235.23732060828</c:v>
                </c:pt>
                <c:pt idx="1">
                  <c:v>165197.4817086042</c:v>
                </c:pt>
                <c:pt idx="2">
                  <c:v>554.53698697858681</c:v>
                </c:pt>
                <c:pt idx="3">
                  <c:v>285.50003775262167</c:v>
                </c:pt>
                <c:pt idx="4">
                  <c:v>328272.75605394371</c:v>
                </c:pt>
                <c:pt idx="5">
                  <c:v>0</c:v>
                </c:pt>
                <c:pt idx="6">
                  <c:v>0</c:v>
                </c:pt>
                <c:pt idx="7">
                  <c:v>7501.7939074885617</c:v>
                </c:pt>
                <c:pt idx="8">
                  <c:v>7501.7939074885617</c:v>
                </c:pt>
                <c:pt idx="9">
                  <c:v>335774.54996143229</c:v>
                </c:pt>
                <c:pt idx="10">
                  <c:v>75016.227854704077</c:v>
                </c:pt>
                <c:pt idx="11">
                  <c:v>83914.523098403748</c:v>
                </c:pt>
                <c:pt idx="12">
                  <c:v>12840.452555456362</c:v>
                </c:pt>
                <c:pt idx="13">
                  <c:v>0</c:v>
                </c:pt>
                <c:pt idx="14">
                  <c:v>171771.20350856421</c:v>
                </c:pt>
                <c:pt idx="15">
                  <c:v>9795.2462574674792</c:v>
                </c:pt>
                <c:pt idx="16">
                  <c:v>6043.9200527631347</c:v>
                </c:pt>
                <c:pt idx="17">
                  <c:v>112.98735277996037</c:v>
                </c:pt>
                <c:pt idx="18">
                  <c:v>15952.153663010575</c:v>
                </c:pt>
                <c:pt idx="19">
                  <c:v>187723.35717157478</c:v>
                </c:pt>
                <c:pt idx="20">
                  <c:v>523497.90713300707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19594.017936832181</c:v>
                </c:pt>
                <c:pt idx="1">
                  <c:v>10243.589485865905</c:v>
                </c:pt>
                <c:pt idx="2">
                  <c:v>70.15088387742388</c:v>
                </c:pt>
                <c:pt idx="3">
                  <c:v>19.485639480372932</c:v>
                </c:pt>
                <c:pt idx="4">
                  <c:v>29927.243946055882</c:v>
                </c:pt>
                <c:pt idx="5">
                  <c:v>0</c:v>
                </c:pt>
                <c:pt idx="6">
                  <c:v>0</c:v>
                </c:pt>
                <c:pt idx="7">
                  <c:v>798.20609251143401</c:v>
                </c:pt>
                <c:pt idx="8">
                  <c:v>798.20609251143401</c:v>
                </c:pt>
                <c:pt idx="9">
                  <c:v>30725.450038567316</c:v>
                </c:pt>
                <c:pt idx="10">
                  <c:v>7883.7721452959013</c:v>
                </c:pt>
                <c:pt idx="11">
                  <c:v>6785.476901596161</c:v>
                </c:pt>
                <c:pt idx="12">
                  <c:v>1159.3276029099482</c:v>
                </c:pt>
                <c:pt idx="13">
                  <c:v>0</c:v>
                </c:pt>
                <c:pt idx="14">
                  <c:v>15828.576649802011</c:v>
                </c:pt>
                <c:pt idx="15">
                  <c:v>1304.7537425325261</c:v>
                </c:pt>
                <c:pt idx="16">
                  <c:v>656.29978887049424</c:v>
                </c:pt>
                <c:pt idx="17">
                  <c:v>13.128035220039784</c:v>
                </c:pt>
                <c:pt idx="18">
                  <c:v>1974.18156662306</c:v>
                </c:pt>
                <c:pt idx="19">
                  <c:v>17802.758216425071</c:v>
                </c:pt>
                <c:pt idx="20">
                  <c:v>48528.208254992387</c:v>
                </c:pt>
              </c:numCache>
            </c:numRef>
          </c:val>
        </c:ser>
        <c:dLbls>
          <c:showLegendKey val="0"/>
          <c:showVal val="0"/>
          <c:showCatName val="0"/>
          <c:showSerName val="0"/>
          <c:showPercent val="0"/>
          <c:showBubbleSize val="0"/>
        </c:dLbls>
        <c:gapWidth val="150"/>
        <c:shape val="box"/>
        <c:axId val="235388288"/>
        <c:axId val="235390080"/>
        <c:axId val="0"/>
      </c:bar3DChart>
      <c:catAx>
        <c:axId val="235388288"/>
        <c:scaling>
          <c:orientation val="minMax"/>
        </c:scaling>
        <c:delete val="0"/>
        <c:axPos val="b"/>
        <c:majorTickMark val="out"/>
        <c:minorTickMark val="none"/>
        <c:tickLblPos val="nextTo"/>
        <c:crossAx val="235390080"/>
        <c:crosses val="autoZero"/>
        <c:auto val="1"/>
        <c:lblAlgn val="ctr"/>
        <c:lblOffset val="100"/>
        <c:noMultiLvlLbl val="0"/>
      </c:catAx>
      <c:valAx>
        <c:axId val="235390080"/>
        <c:scaling>
          <c:orientation val="minMax"/>
        </c:scaling>
        <c:delete val="0"/>
        <c:axPos val="l"/>
        <c:majorGridlines/>
        <c:numFmt formatCode="#,##0" sourceLinked="1"/>
        <c:majorTickMark val="out"/>
        <c:minorTickMark val="none"/>
        <c:tickLblPos val="nextTo"/>
        <c:crossAx val="2353882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173159.22500000001</c:v>
                </c:pt>
                <c:pt idx="1">
                  <c:v>185353.67499999999</c:v>
                </c:pt>
                <c:pt idx="2">
                  <c:v>500.34792000000584</c:v>
                </c:pt>
                <c:pt idx="3">
                  <c:v>263.25207999999998</c:v>
                </c:pt>
                <c:pt idx="4">
                  <c:v>359276.5</c:v>
                </c:pt>
                <c:pt idx="5">
                  <c:v>620.62666000000002</c:v>
                </c:pt>
                <c:pt idx="6">
                  <c:v>0</c:v>
                </c:pt>
                <c:pt idx="7">
                  <c:v>8622.8859400000001</c:v>
                </c:pt>
                <c:pt idx="8">
                  <c:v>9243.5126</c:v>
                </c:pt>
                <c:pt idx="9">
                  <c:v>368520.01260000002</c:v>
                </c:pt>
                <c:pt idx="10">
                  <c:v>83166.25</c:v>
                </c:pt>
                <c:pt idx="11">
                  <c:v>97792.70624</c:v>
                </c:pt>
                <c:pt idx="12">
                  <c:v>7241.0406199999998</c:v>
                </c:pt>
                <c:pt idx="13">
                  <c:v>3.140000015264377E-3</c:v>
                </c:pt>
                <c:pt idx="14">
                  <c:v>188200</c:v>
                </c:pt>
                <c:pt idx="15">
                  <c:v>11002.107820000001</c:v>
                </c:pt>
                <c:pt idx="16">
                  <c:v>6798.549219999999</c:v>
                </c:pt>
                <c:pt idx="17">
                  <c:v>159.34295999999995</c:v>
                </c:pt>
                <c:pt idx="18">
                  <c:v>17960</c:v>
                </c:pt>
                <c:pt idx="19">
                  <c:v>206160</c:v>
                </c:pt>
                <c:pt idx="20">
                  <c:v>574680.01260000002</c:v>
                </c:pt>
              </c:numCache>
            </c:numRef>
          </c:val>
          <c:smooth val="0"/>
        </c:ser>
        <c:ser>
          <c:idx val="1"/>
          <c:order val="1"/>
          <c:tx>
            <c:v>2018-2023</c:v>
          </c:tx>
          <c:val>
            <c:numRef>
              <c:f>'Répartition par produits (tab)'!$T$8:$T$28</c:f>
              <c:numCache>
                <c:formatCode>##,#0\.0</c:formatCode>
                <c:ptCount val="21"/>
                <c:pt idx="0">
                  <c:v>182092.66250000001</c:v>
                </c:pt>
                <c:pt idx="1">
                  <c:v>176382.07500000001</c:v>
                </c:pt>
                <c:pt idx="2">
                  <c:v>550.10581999998249</c:v>
                </c:pt>
                <c:pt idx="3">
                  <c:v>251.65667999999999</c:v>
                </c:pt>
                <c:pt idx="4">
                  <c:v>359276.5</c:v>
                </c:pt>
                <c:pt idx="5">
                  <c:v>849.14969999999994</c:v>
                </c:pt>
                <c:pt idx="6">
                  <c:v>0</c:v>
                </c:pt>
                <c:pt idx="7">
                  <c:v>8394.3624999999993</c:v>
                </c:pt>
                <c:pt idx="8">
                  <c:v>9243.5121999999992</c:v>
                </c:pt>
                <c:pt idx="9">
                  <c:v>368520.0122</c:v>
                </c:pt>
                <c:pt idx="10">
                  <c:v>83166.25</c:v>
                </c:pt>
                <c:pt idx="11">
                  <c:v>92943.931240000005</c:v>
                </c:pt>
                <c:pt idx="12">
                  <c:v>12089.81796</c:v>
                </c:pt>
                <c:pt idx="13">
                  <c:v>7.9999997979030013E-4</c:v>
                </c:pt>
                <c:pt idx="14">
                  <c:v>188200</c:v>
                </c:pt>
                <c:pt idx="15">
                  <c:v>9771.4367199999997</c:v>
                </c:pt>
                <c:pt idx="16">
                  <c:v>8188.5632800000003</c:v>
                </c:pt>
                <c:pt idx="17">
                  <c:v>0</c:v>
                </c:pt>
                <c:pt idx="18">
                  <c:v>17960</c:v>
                </c:pt>
                <c:pt idx="19">
                  <c:v>206160</c:v>
                </c:pt>
                <c:pt idx="20">
                  <c:v>574680.0122</c:v>
                </c:pt>
              </c:numCache>
            </c:numRef>
          </c:val>
          <c:smooth val="0"/>
        </c:ser>
        <c:ser>
          <c:idx val="2"/>
          <c:order val="2"/>
          <c:tx>
            <c:v>2023-2028</c:v>
          </c:tx>
          <c:val>
            <c:numRef>
              <c:f>'Répartition par produits (tab)'!$U$8:$U$28</c:f>
              <c:numCache>
                <c:formatCode>##,#0\.0</c:formatCode>
                <c:ptCount val="21"/>
                <c:pt idx="0">
                  <c:v>164825.4</c:v>
                </c:pt>
                <c:pt idx="1">
                  <c:v>193160.83749999999</c:v>
                </c:pt>
                <c:pt idx="2">
                  <c:v>820.01480000001163</c:v>
                </c:pt>
                <c:pt idx="3">
                  <c:v>470.24770000000001</c:v>
                </c:pt>
                <c:pt idx="4">
                  <c:v>359276.5</c:v>
                </c:pt>
                <c:pt idx="5">
                  <c:v>602.9212</c:v>
                </c:pt>
                <c:pt idx="6">
                  <c:v>0</c:v>
                </c:pt>
                <c:pt idx="7">
                  <c:v>8640.5914000000012</c:v>
                </c:pt>
                <c:pt idx="8">
                  <c:v>9243.5126000000018</c:v>
                </c:pt>
                <c:pt idx="9">
                  <c:v>368520.01260000002</c:v>
                </c:pt>
                <c:pt idx="10">
                  <c:v>83166.25</c:v>
                </c:pt>
                <c:pt idx="11">
                  <c:v>87296.912500000006</c:v>
                </c:pt>
                <c:pt idx="12">
                  <c:v>17736.83124</c:v>
                </c:pt>
                <c:pt idx="13">
                  <c:v>6.2599999946542084E-3</c:v>
                </c:pt>
                <c:pt idx="14">
                  <c:v>188200</c:v>
                </c:pt>
                <c:pt idx="15">
                  <c:v>11401.738280000001</c:v>
                </c:pt>
                <c:pt idx="16">
                  <c:v>6515.2191400000002</c:v>
                </c:pt>
                <c:pt idx="17">
                  <c:v>43.042579999998452</c:v>
                </c:pt>
                <c:pt idx="18">
                  <c:v>17960</c:v>
                </c:pt>
                <c:pt idx="19">
                  <c:v>206160</c:v>
                </c:pt>
                <c:pt idx="20">
                  <c:v>574680.01260000002</c:v>
                </c:pt>
              </c:numCache>
            </c:numRef>
          </c:val>
          <c:smooth val="0"/>
        </c:ser>
        <c:ser>
          <c:idx val="3"/>
          <c:order val="3"/>
          <c:tx>
            <c:v>2028-2033</c:v>
          </c:tx>
          <c:val>
            <c:numRef>
              <c:f>'Répartition par produits (tab)'!$V$8:$V$28</c:f>
              <c:numCache>
                <c:formatCode>##,#0\.0</c:formatCode>
                <c:ptCount val="21"/>
                <c:pt idx="0">
                  <c:v>200234.77499999999</c:v>
                </c:pt>
                <c:pt idx="1">
                  <c:v>157387.03750000001</c:v>
                </c:pt>
                <c:pt idx="2">
                  <c:v>1176.18272</c:v>
                </c:pt>
                <c:pt idx="3">
                  <c:v>478.50478000000004</c:v>
                </c:pt>
                <c:pt idx="4">
                  <c:v>359276.5</c:v>
                </c:pt>
                <c:pt idx="5">
                  <c:v>1242.8587</c:v>
                </c:pt>
                <c:pt idx="6">
                  <c:v>0</c:v>
                </c:pt>
                <c:pt idx="7">
                  <c:v>8000.6539000000002</c:v>
                </c:pt>
                <c:pt idx="8">
                  <c:v>9243.5126</c:v>
                </c:pt>
                <c:pt idx="9">
                  <c:v>368520.01260000002</c:v>
                </c:pt>
                <c:pt idx="10">
                  <c:v>83166.25</c:v>
                </c:pt>
                <c:pt idx="11">
                  <c:v>91674.737500000003</c:v>
                </c:pt>
                <c:pt idx="12">
                  <c:v>13359.012500000001</c:v>
                </c:pt>
                <c:pt idx="13">
                  <c:v>0</c:v>
                </c:pt>
                <c:pt idx="14">
                  <c:v>188200</c:v>
                </c:pt>
                <c:pt idx="15">
                  <c:v>10450.89532</c:v>
                </c:pt>
                <c:pt idx="16">
                  <c:v>7167.1132800000005</c:v>
                </c:pt>
                <c:pt idx="17">
                  <c:v>341.99139999999989</c:v>
                </c:pt>
                <c:pt idx="18">
                  <c:v>17960</c:v>
                </c:pt>
                <c:pt idx="19">
                  <c:v>206160</c:v>
                </c:pt>
                <c:pt idx="20">
                  <c:v>574680.01260000002</c:v>
                </c:pt>
              </c:numCache>
            </c:numRef>
          </c:val>
          <c:smooth val="0"/>
        </c:ser>
        <c:ser>
          <c:idx val="4"/>
          <c:order val="4"/>
          <c:tx>
            <c:v>2033-2038</c:v>
          </c:tx>
          <c:val>
            <c:numRef>
              <c:f>'Répartition par produits (tab)'!$W$8:$W$28</c:f>
              <c:numCache>
                <c:formatCode>##,#0\.0</c:formatCode>
                <c:ptCount val="21"/>
                <c:pt idx="0">
                  <c:v>191566.47500000001</c:v>
                </c:pt>
                <c:pt idx="1">
                  <c:v>167558</c:v>
                </c:pt>
                <c:pt idx="2">
                  <c:v>86.174979999994179</c:v>
                </c:pt>
                <c:pt idx="3">
                  <c:v>65.850020000000001</c:v>
                </c:pt>
                <c:pt idx="4">
                  <c:v>359276.5</c:v>
                </c:pt>
                <c:pt idx="5">
                  <c:v>1443.4105400000001</c:v>
                </c:pt>
                <c:pt idx="6">
                  <c:v>0</c:v>
                </c:pt>
                <c:pt idx="7">
                  <c:v>7800.1015600000001</c:v>
                </c:pt>
                <c:pt idx="8">
                  <c:v>9243.5120999999999</c:v>
                </c:pt>
                <c:pt idx="9">
                  <c:v>368520.01209999999</c:v>
                </c:pt>
                <c:pt idx="10">
                  <c:v>83166.25</c:v>
                </c:pt>
                <c:pt idx="11">
                  <c:v>85298.3125</c:v>
                </c:pt>
                <c:pt idx="12">
                  <c:v>19735.434379999999</c:v>
                </c:pt>
                <c:pt idx="13">
                  <c:v>3.1200000084936619E-3</c:v>
                </c:pt>
                <c:pt idx="14">
                  <c:v>188200</c:v>
                </c:pt>
                <c:pt idx="15">
                  <c:v>12964.02188</c:v>
                </c:pt>
                <c:pt idx="16">
                  <c:v>4909.7781199999999</c:v>
                </c:pt>
                <c:pt idx="17">
                  <c:v>86.199999999999818</c:v>
                </c:pt>
                <c:pt idx="18">
                  <c:v>17960</c:v>
                </c:pt>
                <c:pt idx="19">
                  <c:v>206160</c:v>
                </c:pt>
                <c:pt idx="20">
                  <c:v>574680.01209999993</c:v>
                </c:pt>
              </c:numCache>
            </c:numRef>
          </c:val>
          <c:smooth val="0"/>
        </c:ser>
        <c:ser>
          <c:idx val="5"/>
          <c:order val="5"/>
          <c:tx>
            <c:v>Moyenne 2013-2038</c:v>
          </c:tx>
          <c:val>
            <c:numRef>
              <c:f>'Répartition par produits (tab)'!$X$8:$X$28</c:f>
              <c:numCache>
                <c:formatCode>##,#0\.0</c:formatCode>
                <c:ptCount val="21"/>
                <c:pt idx="0">
                  <c:v>182375.70749999999</c:v>
                </c:pt>
                <c:pt idx="1">
                  <c:v>175968.32500000001</c:v>
                </c:pt>
                <c:pt idx="2">
                  <c:v>626.56524799999886</c:v>
                </c:pt>
                <c:pt idx="3">
                  <c:v>305.90225199999998</c:v>
                </c:pt>
                <c:pt idx="4">
                  <c:v>359276.5</c:v>
                </c:pt>
                <c:pt idx="5">
                  <c:v>951.79336000000001</c:v>
                </c:pt>
                <c:pt idx="6">
                  <c:v>0</c:v>
                </c:pt>
                <c:pt idx="7">
                  <c:v>8291.7190599999994</c:v>
                </c:pt>
                <c:pt idx="8">
                  <c:v>9243.5124199999991</c:v>
                </c:pt>
                <c:pt idx="9">
                  <c:v>368520.01241999998</c:v>
                </c:pt>
                <c:pt idx="10">
                  <c:v>83166.25</c:v>
                </c:pt>
                <c:pt idx="11">
                  <c:v>91001.319996000006</c:v>
                </c:pt>
                <c:pt idx="12">
                  <c:v>14032.42734</c:v>
                </c:pt>
                <c:pt idx="13">
                  <c:v>2.6639999996405095E-3</c:v>
                </c:pt>
                <c:pt idx="14">
                  <c:v>188200</c:v>
                </c:pt>
                <c:pt idx="15">
                  <c:v>11118.040004</c:v>
                </c:pt>
                <c:pt idx="16">
                  <c:v>6715.8446079999994</c:v>
                </c:pt>
                <c:pt idx="17">
                  <c:v>126.11538800000017</c:v>
                </c:pt>
                <c:pt idx="18">
                  <c:v>17960</c:v>
                </c:pt>
                <c:pt idx="19">
                  <c:v>206160</c:v>
                </c:pt>
                <c:pt idx="20">
                  <c:v>574680.01242000004</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185.25595897375501</c:v>
                </c:pt>
                <c:pt idx="11">
                  <c:v>3172.1076748107403</c:v>
                </c:pt>
                <c:pt idx="12">
                  <c:v>0</c:v>
                </c:pt>
                <c:pt idx="13">
                  <c:v>0</c:v>
                </c:pt>
                <c:pt idx="14">
                  <c:v>3357.3636337844955</c:v>
                </c:pt>
                <c:pt idx="15">
                  <c:v>142.96654680218001</c:v>
                </c:pt>
                <c:pt idx="16">
                  <c:v>0</c:v>
                </c:pt>
                <c:pt idx="17">
                  <c:v>0</c:v>
                </c:pt>
                <c:pt idx="18">
                  <c:v>142.96654680218001</c:v>
                </c:pt>
                <c:pt idx="19">
                  <c:v>3500.3301805866754</c:v>
                </c:pt>
                <c:pt idx="20">
                  <c:v>3500.3301805866754</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107834.64857651423</c:v>
                </c:pt>
                <c:pt idx="1">
                  <c:v>118852.79403468168</c:v>
                </c:pt>
                <c:pt idx="2">
                  <c:v>514.9164877736896</c:v>
                </c:pt>
                <c:pt idx="3">
                  <c:v>264.68741923953513</c:v>
                </c:pt>
                <c:pt idx="4">
                  <c:v>227467.04651820913</c:v>
                </c:pt>
                <c:pt idx="5">
                  <c:v>0</c:v>
                </c:pt>
                <c:pt idx="6">
                  <c:v>0</c:v>
                </c:pt>
                <c:pt idx="7">
                  <c:v>6430.1764754979813</c:v>
                </c:pt>
                <c:pt idx="8">
                  <c:v>6430.1764754979813</c:v>
                </c:pt>
                <c:pt idx="9">
                  <c:v>233897.22299370711</c:v>
                </c:pt>
                <c:pt idx="10">
                  <c:v>9339.7571313323606</c:v>
                </c:pt>
                <c:pt idx="11">
                  <c:v>25134.133439110301</c:v>
                </c:pt>
                <c:pt idx="12">
                  <c:v>381.07560117402494</c:v>
                </c:pt>
                <c:pt idx="13">
                  <c:v>0</c:v>
                </c:pt>
                <c:pt idx="14">
                  <c:v>34854.966171616681</c:v>
                </c:pt>
                <c:pt idx="15">
                  <c:v>2405.2666999857502</c:v>
                </c:pt>
                <c:pt idx="16">
                  <c:v>1633.2844698510819</c:v>
                </c:pt>
                <c:pt idx="17">
                  <c:v>5.1749932570974222</c:v>
                </c:pt>
                <c:pt idx="18">
                  <c:v>4043.7261630939292</c:v>
                </c:pt>
                <c:pt idx="19">
                  <c:v>38898.692334710613</c:v>
                </c:pt>
                <c:pt idx="20">
                  <c:v>272795.91532841773</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54400.588744094071</c:v>
                </c:pt>
                <c:pt idx="1">
                  <c:v>46344.687673922526</c:v>
                </c:pt>
                <c:pt idx="2">
                  <c:v>39.620499204897186</c:v>
                </c:pt>
                <c:pt idx="3">
                  <c:v>20.812618513086516</c:v>
                </c:pt>
                <c:pt idx="4">
                  <c:v>100805.70953573458</c:v>
                </c:pt>
                <c:pt idx="5">
                  <c:v>0</c:v>
                </c:pt>
                <c:pt idx="6">
                  <c:v>0</c:v>
                </c:pt>
                <c:pt idx="7">
                  <c:v>1071.6174319905799</c:v>
                </c:pt>
                <c:pt idx="8">
                  <c:v>1071.6174319905799</c:v>
                </c:pt>
                <c:pt idx="9">
                  <c:v>101877.32696772517</c:v>
                </c:pt>
                <c:pt idx="10">
                  <c:v>60117.143285631399</c:v>
                </c:pt>
                <c:pt idx="11">
                  <c:v>53505.564347835098</c:v>
                </c:pt>
                <c:pt idx="12">
                  <c:v>10019.690968745626</c:v>
                </c:pt>
                <c:pt idx="13">
                  <c:v>0</c:v>
                </c:pt>
                <c:pt idx="14">
                  <c:v>123642.39860221211</c:v>
                </c:pt>
                <c:pt idx="15">
                  <c:v>5385.91622176073</c:v>
                </c:pt>
                <c:pt idx="16">
                  <c:v>3262.29077288706</c:v>
                </c:pt>
                <c:pt idx="17">
                  <c:v>86.344762494670476</c:v>
                </c:pt>
                <c:pt idx="18">
                  <c:v>8734.5517571424607</c:v>
                </c:pt>
                <c:pt idx="19">
                  <c:v>132376.95035935458</c:v>
                </c:pt>
                <c:pt idx="20">
                  <c:v>234254.27732707973</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5374.0714787665602</c:v>
                </c:pt>
                <c:pt idx="11">
                  <c:v>2102.7176366476101</c:v>
                </c:pt>
                <c:pt idx="12">
                  <c:v>2439.685985536712</c:v>
                </c:pt>
                <c:pt idx="13">
                  <c:v>0</c:v>
                </c:pt>
                <c:pt idx="14">
                  <c:v>9916.4751009508836</c:v>
                </c:pt>
                <c:pt idx="15">
                  <c:v>1861.0967889188198</c:v>
                </c:pt>
                <c:pt idx="16">
                  <c:v>1148.3448100249921</c:v>
                </c:pt>
                <c:pt idx="17">
                  <c:v>21.467597028192468</c:v>
                </c:pt>
                <c:pt idx="18">
                  <c:v>3030.9091959720045</c:v>
                </c:pt>
                <c:pt idx="19">
                  <c:v>12947.384296922888</c:v>
                </c:pt>
                <c:pt idx="20">
                  <c:v>12947.384296922888</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5247.3940913529395</c:v>
                </c:pt>
                <c:pt idx="1">
                  <c:v>4276.7597853459447</c:v>
                </c:pt>
                <c:pt idx="2">
                  <c:v>0.16000201597131652</c:v>
                </c:pt>
                <c:pt idx="3">
                  <c:v>5.8566668586681505</c:v>
                </c:pt>
                <c:pt idx="4">
                  <c:v>9530.1705455735246</c:v>
                </c:pt>
                <c:pt idx="5">
                  <c:v>0</c:v>
                </c:pt>
                <c:pt idx="6">
                  <c:v>0</c:v>
                </c:pt>
                <c:pt idx="7">
                  <c:v>74.678082514905896</c:v>
                </c:pt>
                <c:pt idx="8">
                  <c:v>74.678082514905896</c:v>
                </c:pt>
                <c:pt idx="9">
                  <c:v>9604.8486280884299</c:v>
                </c:pt>
                <c:pt idx="10">
                  <c:v>3324.7042045609401</c:v>
                </c:pt>
                <c:pt idx="11">
                  <c:v>394.47482926586201</c:v>
                </c:pt>
                <c:pt idx="12">
                  <c:v>582.74086535290508</c:v>
                </c:pt>
                <c:pt idx="13">
                  <c:v>0</c:v>
                </c:pt>
                <c:pt idx="14">
                  <c:v>4301.9198991797075</c:v>
                </c:pt>
                <c:pt idx="15">
                  <c:v>271.01258126036299</c:v>
                </c:pt>
                <c:pt idx="16">
                  <c:v>110.23386811510611</c:v>
                </c:pt>
                <c:pt idx="17">
                  <c:v>5.0345864633002027</c:v>
                </c:pt>
                <c:pt idx="18">
                  <c:v>386.2810358387693</c:v>
                </c:pt>
                <c:pt idx="19">
                  <c:v>4688.2009350184771</c:v>
                </c:pt>
                <c:pt idx="20">
                  <c:v>14293.049563106906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12528.31589292217</c:v>
                </c:pt>
                <c:pt idx="1">
                  <c:v>4212.4397885742164</c:v>
                </c:pt>
                <c:pt idx="2">
                  <c:v>63.740803112573026</c:v>
                </c:pt>
                <c:pt idx="3">
                  <c:v>10.575923117867555</c:v>
                </c:pt>
                <c:pt idx="4">
                  <c:v>16815.072407726828</c:v>
                </c:pt>
                <c:pt idx="5">
                  <c:v>0</c:v>
                </c:pt>
                <c:pt idx="6">
                  <c:v>0</c:v>
                </c:pt>
                <c:pt idx="7">
                  <c:v>640.54678493795097</c:v>
                </c:pt>
                <c:pt idx="8">
                  <c:v>640.54678493795097</c:v>
                </c:pt>
                <c:pt idx="9">
                  <c:v>17455.619192664777</c:v>
                </c:pt>
                <c:pt idx="10">
                  <c:v>2204.51526886493</c:v>
                </c:pt>
                <c:pt idx="11">
                  <c:v>5483.9898762002504</c:v>
                </c:pt>
                <c:pt idx="12">
                  <c:v>327.85990748557731</c:v>
                </c:pt>
                <c:pt idx="13">
                  <c:v>0</c:v>
                </c:pt>
                <c:pt idx="14">
                  <c:v>8016.3650525507583</c:v>
                </c:pt>
                <c:pt idx="15">
                  <c:v>507.08713059575598</c:v>
                </c:pt>
                <c:pt idx="16">
                  <c:v>276.37520002461167</c:v>
                </c:pt>
                <c:pt idx="17">
                  <c:v>4.8941796695029911</c:v>
                </c:pt>
                <c:pt idx="18">
                  <c:v>788.3565102898707</c:v>
                </c:pt>
                <c:pt idx="19">
                  <c:v>8804.7215628406284</c:v>
                </c:pt>
                <c:pt idx="20">
                  <c:v>26260.340755505407</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1525.5636696014999</c:v>
                </c:pt>
                <c:pt idx="11">
                  <c:v>0</c:v>
                </c:pt>
                <c:pt idx="12">
                  <c:v>108.71291768170246</c:v>
                </c:pt>
                <c:pt idx="13">
                  <c:v>0</c:v>
                </c:pt>
                <c:pt idx="14">
                  <c:v>1634.2765872832024</c:v>
                </c:pt>
                <c:pt idx="15">
                  <c:v>415.66144086374601</c:v>
                </c:pt>
                <c:pt idx="16">
                  <c:v>202.6858205039471</c:v>
                </c:pt>
                <c:pt idx="17">
                  <c:v>1.9456369997614396</c:v>
                </c:pt>
                <c:pt idx="18">
                  <c:v>620.29289836745454</c:v>
                </c:pt>
                <c:pt idx="19">
                  <c:v>2254.569485650657</c:v>
                </c:pt>
                <c:pt idx="20">
                  <c:v>2254.569485650657</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1818.3079525570727</c:v>
                </c:pt>
                <c:pt idx="1">
                  <c:v>1754.3899119457442</c:v>
                </c:pt>
                <c:pt idx="2">
                  <c:v>6.2500787488795373</c:v>
                </c:pt>
                <c:pt idx="3">
                  <c:v>3.0530495038372276</c:v>
                </c:pt>
                <c:pt idx="4">
                  <c:v>3582.0009927555334</c:v>
                </c:pt>
                <c:pt idx="5">
                  <c:v>0</c:v>
                </c:pt>
                <c:pt idx="6">
                  <c:v>0</c:v>
                </c:pt>
                <c:pt idx="7">
                  <c:v>82.981225058577195</c:v>
                </c:pt>
                <c:pt idx="8">
                  <c:v>82.981225058577195</c:v>
                </c:pt>
                <c:pt idx="9">
                  <c:v>3664.9822178141108</c:v>
                </c:pt>
                <c:pt idx="10">
                  <c:v>828.98900226853095</c:v>
                </c:pt>
                <c:pt idx="11">
                  <c:v>907.01219613004798</c:v>
                </c:pt>
                <c:pt idx="12">
                  <c:v>140.01391238976325</c:v>
                </c:pt>
                <c:pt idx="13">
                  <c:v>0</c:v>
                </c:pt>
                <c:pt idx="14">
                  <c:v>1876.0151107883421</c:v>
                </c:pt>
                <c:pt idx="15">
                  <c:v>110.992589812661</c:v>
                </c:pt>
                <c:pt idx="16">
                  <c:v>67.004900226829335</c:v>
                </c:pt>
                <c:pt idx="17">
                  <c:v>1.2536320874751501</c:v>
                </c:pt>
                <c:pt idx="18">
                  <c:v>179.2511221269655</c:v>
                </c:pt>
                <c:pt idx="19">
                  <c:v>2055.2662329153077</c:v>
                </c:pt>
                <c:pt idx="20">
                  <c:v>5720.2484507294184</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162235.23732060828</c:v>
                </c:pt>
                <c:pt idx="1">
                  <c:v>165197.4817086042</c:v>
                </c:pt>
                <c:pt idx="2">
                  <c:v>554.53698697858681</c:v>
                </c:pt>
                <c:pt idx="3">
                  <c:v>285.50003775262167</c:v>
                </c:pt>
                <c:pt idx="4">
                  <c:v>328272.75605394371</c:v>
                </c:pt>
                <c:pt idx="5">
                  <c:v>0</c:v>
                </c:pt>
                <c:pt idx="6">
                  <c:v>0</c:v>
                </c:pt>
                <c:pt idx="7">
                  <c:v>7501.7939074885617</c:v>
                </c:pt>
                <c:pt idx="8">
                  <c:v>7501.7939074885617</c:v>
                </c:pt>
                <c:pt idx="9">
                  <c:v>335774.54996143229</c:v>
                </c:pt>
                <c:pt idx="10">
                  <c:v>75016.227854704077</c:v>
                </c:pt>
                <c:pt idx="11">
                  <c:v>83914.523098403748</c:v>
                </c:pt>
                <c:pt idx="12">
                  <c:v>12840.452555456362</c:v>
                </c:pt>
                <c:pt idx="13">
                  <c:v>0</c:v>
                </c:pt>
                <c:pt idx="14">
                  <c:v>171771.20350856421</c:v>
                </c:pt>
                <c:pt idx="15">
                  <c:v>9795.2462574674792</c:v>
                </c:pt>
                <c:pt idx="16">
                  <c:v>6043.9200527631347</c:v>
                </c:pt>
                <c:pt idx="17">
                  <c:v>112.98735277996037</c:v>
                </c:pt>
                <c:pt idx="18">
                  <c:v>15952.153663010575</c:v>
                </c:pt>
                <c:pt idx="19">
                  <c:v>187723.35717157478</c:v>
                </c:pt>
                <c:pt idx="20">
                  <c:v>523497.90713300707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19594.017936832181</c:v>
                </c:pt>
                <c:pt idx="1">
                  <c:v>10243.589485865905</c:v>
                </c:pt>
                <c:pt idx="2">
                  <c:v>70.15088387742388</c:v>
                </c:pt>
                <c:pt idx="3">
                  <c:v>19.485639480372932</c:v>
                </c:pt>
                <c:pt idx="4">
                  <c:v>29927.243946055882</c:v>
                </c:pt>
                <c:pt idx="5">
                  <c:v>0</c:v>
                </c:pt>
                <c:pt idx="6">
                  <c:v>0</c:v>
                </c:pt>
                <c:pt idx="7">
                  <c:v>798.20609251143401</c:v>
                </c:pt>
                <c:pt idx="8">
                  <c:v>798.20609251143401</c:v>
                </c:pt>
                <c:pt idx="9">
                  <c:v>30725.450038567316</c:v>
                </c:pt>
                <c:pt idx="10">
                  <c:v>7883.7721452959013</c:v>
                </c:pt>
                <c:pt idx="11">
                  <c:v>6785.476901596161</c:v>
                </c:pt>
                <c:pt idx="12">
                  <c:v>1159.3276029099482</c:v>
                </c:pt>
                <c:pt idx="13">
                  <c:v>0</c:v>
                </c:pt>
                <c:pt idx="14">
                  <c:v>15828.576649802011</c:v>
                </c:pt>
                <c:pt idx="15">
                  <c:v>1304.7537425325261</c:v>
                </c:pt>
                <c:pt idx="16">
                  <c:v>656.29978887049424</c:v>
                </c:pt>
                <c:pt idx="17">
                  <c:v>13.128035220039784</c:v>
                </c:pt>
                <c:pt idx="18">
                  <c:v>1974.18156662306</c:v>
                </c:pt>
                <c:pt idx="19">
                  <c:v>17802.758216425071</c:v>
                </c:pt>
                <c:pt idx="20">
                  <c:v>48528.208254992387</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37263.042443625513</c:v>
                </c:pt>
                <c:pt idx="1">
                  <c:v>71349.380124675721</c:v>
                </c:pt>
                <c:pt idx="2">
                  <c:v>92845.609849474407</c:v>
                </c:pt>
                <c:pt idx="3">
                  <c:v>43297.194432364347</c:v>
                </c:pt>
                <c:pt idx="4">
                  <c:v>10136.253329515688</c:v>
                </c:pt>
                <c:pt idx="5">
                  <c:v>50978.29603593114</c:v>
                </c:pt>
              </c:numCache>
            </c:numRef>
          </c:val>
        </c:ser>
        <c:ser>
          <c:idx val="9"/>
          <c:order val="1"/>
          <c:tx>
            <c:v>Érablières rouges</c:v>
          </c:tx>
          <c:invertIfNegative val="0"/>
          <c:val>
            <c:numRef>
              <c:f>Data_GTYF!$E$73:$J$73</c:f>
              <c:numCache>
                <c:formatCode>##,#0\.0</c:formatCode>
                <c:ptCount val="6"/>
                <c:pt idx="0">
                  <c:v>7499.506750388724</c:v>
                </c:pt>
                <c:pt idx="1">
                  <c:v>0</c:v>
                </c:pt>
                <c:pt idx="2">
                  <c:v>0</c:v>
                </c:pt>
                <c:pt idx="3">
                  <c:v>0</c:v>
                </c:pt>
                <c:pt idx="4">
                  <c:v>15651.235234766642</c:v>
                </c:pt>
                <c:pt idx="5">
                  <c:v>4630.1483970310737</c:v>
                </c:pt>
              </c:numCache>
            </c:numRef>
          </c:val>
        </c:ser>
        <c:ser>
          <c:idx val="12"/>
          <c:order val="2"/>
          <c:tx>
            <c:v>Sapinières</c:v>
          </c:tx>
          <c:invertIfNegative val="0"/>
          <c:val>
            <c:numRef>
              <c:f>Data_GTYF!$E$226:$J$226</c:f>
              <c:numCache>
                <c:formatCode>##,#0\.0</c:formatCode>
                <c:ptCount val="6"/>
                <c:pt idx="0">
                  <c:v>160907.06775361983</c:v>
                </c:pt>
                <c:pt idx="1">
                  <c:v>216678.94386128554</c:v>
                </c:pt>
                <c:pt idx="2">
                  <c:v>172783.58676739727</c:v>
                </c:pt>
                <c:pt idx="3">
                  <c:v>190263.33956450588</c:v>
                </c:pt>
                <c:pt idx="4">
                  <c:v>73542.429977990876</c:v>
                </c:pt>
                <c:pt idx="5">
                  <c:v>162835.0735849599</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2562.3138471939624</c:v>
                </c:pt>
                <c:pt idx="1">
                  <c:v>2470.6051066764649</c:v>
                </c:pt>
                <c:pt idx="2">
                  <c:v>0</c:v>
                </c:pt>
                <c:pt idx="3">
                  <c:v>0</c:v>
                </c:pt>
                <c:pt idx="4">
                  <c:v>0</c:v>
                </c:pt>
                <c:pt idx="5">
                  <c:v>1006.5837907740855</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68534.018407438023</c:v>
                </c:pt>
                <c:pt idx="1">
                  <c:v>111847.31169365463</c:v>
                </c:pt>
                <c:pt idx="2">
                  <c:v>135950.99426795734</c:v>
                </c:pt>
                <c:pt idx="3">
                  <c:v>134721.0541445298</c:v>
                </c:pt>
                <c:pt idx="4">
                  <c:v>136458.34528242302</c:v>
                </c:pt>
                <c:pt idx="5">
                  <c:v>117502.34475920055</c:v>
                </c:pt>
              </c:numCache>
            </c:numRef>
          </c:val>
        </c:ser>
        <c:ser>
          <c:idx val="6"/>
          <c:order val="8"/>
          <c:tx>
            <c:v>Peupleraies</c:v>
          </c:tx>
          <c:invertIfNegative val="0"/>
          <c:val>
            <c:numRef>
              <c:f>Data_GTYF!$E$124:$J$124</c:f>
              <c:numCache>
                <c:formatCode>##,#0\.0</c:formatCode>
                <c:ptCount val="6"/>
                <c:pt idx="0">
                  <c:v>35704.803545908158</c:v>
                </c:pt>
                <c:pt idx="1">
                  <c:v>10464.512669101914</c:v>
                </c:pt>
                <c:pt idx="2">
                  <c:v>426.2860777616047</c:v>
                </c:pt>
                <c:pt idx="3">
                  <c:v>0</c:v>
                </c:pt>
                <c:pt idx="4">
                  <c:v>219.80375495326993</c:v>
                </c:pt>
                <c:pt idx="5">
                  <c:v>9363.081209544991</c:v>
                </c:pt>
              </c:numCache>
            </c:numRef>
          </c:val>
        </c:ser>
        <c:ser>
          <c:idx val="5"/>
          <c:order val="9"/>
          <c:tx>
            <c:v>Feuillus tolérants à résineux</c:v>
          </c:tx>
          <c:invertIfNegative val="0"/>
          <c:val>
            <c:numRef>
              <c:f>Data_GTYF!$E$107:$J$107</c:f>
              <c:numCache>
                <c:formatCode>##,#0\.0</c:formatCode>
                <c:ptCount val="6"/>
                <c:pt idx="0">
                  <c:v>14740.301360667869</c:v>
                </c:pt>
                <c:pt idx="1">
                  <c:v>0</c:v>
                </c:pt>
                <c:pt idx="2">
                  <c:v>453.2824818754255</c:v>
                </c:pt>
                <c:pt idx="3">
                  <c:v>4317.806452171867</c:v>
                </c:pt>
                <c:pt idx="4">
                  <c:v>9623.9081155103122</c:v>
                </c:pt>
                <c:pt idx="5">
                  <c:v>5827.0596820450946</c:v>
                </c:pt>
              </c:numCache>
            </c:numRef>
          </c:val>
        </c:ser>
        <c:ser>
          <c:idx val="13"/>
          <c:order val="10"/>
          <c:tx>
            <c:v>Feuillus tolérants</c:v>
          </c:tx>
          <c:invertIfNegative val="0"/>
          <c:val>
            <c:numRef>
              <c:f>Data_GTYF!$E$90:$J$90</c:f>
              <c:numCache>
                <c:formatCode>##,#0\.0</c:formatCode>
                <c:ptCount val="6"/>
                <c:pt idx="0">
                  <c:v>9571.4452132055339</c:v>
                </c:pt>
                <c:pt idx="1">
                  <c:v>16420.66823472358</c:v>
                </c:pt>
                <c:pt idx="2">
                  <c:v>7408.7587882416901</c:v>
                </c:pt>
                <c:pt idx="3">
                  <c:v>6978.4381497931881</c:v>
                </c:pt>
                <c:pt idx="4">
                  <c:v>1639.3161023559574</c:v>
                </c:pt>
                <c:pt idx="5">
                  <c:v>8403.7252976639902</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29479.840156214213</c:v>
                </c:pt>
                <c:pt idx="1">
                  <c:v>20234.871861075906</c:v>
                </c:pt>
                <c:pt idx="2">
                  <c:v>19117.706682177166</c:v>
                </c:pt>
                <c:pt idx="3">
                  <c:v>38343.298206884952</c:v>
                </c:pt>
                <c:pt idx="4">
                  <c:v>7958.6226074598671</c:v>
                </c:pt>
                <c:pt idx="5">
                  <c:v>23026.867902762424</c:v>
                </c:pt>
              </c:numCache>
            </c:numRef>
          </c:val>
        </c:ser>
        <c:ser>
          <c:idx val="11"/>
          <c:order val="12"/>
          <c:tx>
            <c:v>Résineux à feuillus</c:v>
          </c:tx>
          <c:invertIfNegative val="0"/>
          <c:val>
            <c:numRef>
              <c:f>Data_GTYF!$E$209:$J$209</c:f>
              <c:numCache>
                <c:formatCode>##,#0\.0</c:formatCode>
                <c:ptCount val="6"/>
                <c:pt idx="0">
                  <c:v>134640.59660888303</c:v>
                </c:pt>
                <c:pt idx="1">
                  <c:v>55278.022623057805</c:v>
                </c:pt>
                <c:pt idx="2">
                  <c:v>10156.985150219012</c:v>
                </c:pt>
                <c:pt idx="3">
                  <c:v>113779.36084732154</c:v>
                </c:pt>
                <c:pt idx="4">
                  <c:v>248594.71824193845</c:v>
                </c:pt>
                <c:pt idx="5">
                  <c:v>112489.93669428397</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73777.071936557972</c:v>
                </c:pt>
                <c:pt idx="1">
                  <c:v>69935.69635542715</c:v>
                </c:pt>
                <c:pt idx="2">
                  <c:v>135536.7949716454</c:v>
                </c:pt>
                <c:pt idx="3">
                  <c:v>42979.511862320986</c:v>
                </c:pt>
                <c:pt idx="4">
                  <c:v>70855.375356287652</c:v>
                </c:pt>
                <c:pt idx="5">
                  <c:v>78616.890096447823</c:v>
                </c:pt>
              </c:numCache>
            </c:numRef>
          </c:val>
        </c:ser>
        <c:dLbls>
          <c:showLegendKey val="0"/>
          <c:showVal val="0"/>
          <c:showCatName val="0"/>
          <c:showSerName val="0"/>
          <c:showPercent val="0"/>
          <c:showBubbleSize val="0"/>
        </c:dLbls>
        <c:gapWidth val="150"/>
        <c:shape val="cylinder"/>
        <c:axId val="241822720"/>
        <c:axId val="241832704"/>
        <c:axId val="241819136"/>
      </c:bar3DChart>
      <c:catAx>
        <c:axId val="241822720"/>
        <c:scaling>
          <c:orientation val="minMax"/>
        </c:scaling>
        <c:delete val="0"/>
        <c:axPos val="b"/>
        <c:numFmt formatCode="General" sourceLinked="1"/>
        <c:majorTickMark val="out"/>
        <c:minorTickMark val="none"/>
        <c:tickLblPos val="nextTo"/>
        <c:crossAx val="241832704"/>
        <c:crosses val="autoZero"/>
        <c:auto val="1"/>
        <c:lblAlgn val="ctr"/>
        <c:lblOffset val="100"/>
        <c:noMultiLvlLbl val="0"/>
      </c:catAx>
      <c:valAx>
        <c:axId val="241832704"/>
        <c:scaling>
          <c:orientation val="minMax"/>
        </c:scaling>
        <c:delete val="0"/>
        <c:axPos val="l"/>
        <c:majorGridlines/>
        <c:numFmt formatCode="#,##0" sourceLinked="0"/>
        <c:majorTickMark val="out"/>
        <c:minorTickMark val="none"/>
        <c:tickLblPos val="nextTo"/>
        <c:crossAx val="241822720"/>
        <c:crosses val="autoZero"/>
        <c:crossBetween val="between"/>
      </c:valAx>
      <c:serAx>
        <c:axId val="241819136"/>
        <c:scaling>
          <c:orientation val="minMax"/>
        </c:scaling>
        <c:delete val="1"/>
        <c:axPos val="b"/>
        <c:majorTickMark val="out"/>
        <c:minorTickMark val="none"/>
        <c:tickLblPos val="nextTo"/>
        <c:crossAx val="24183270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294759.15291669383</c:v>
                </c:pt>
                <c:pt idx="1">
                  <c:v>438251.91916884441</c:v>
                </c:pt>
                <c:pt idx="2">
                  <c:v>330210.60435704602</c:v>
                </c:pt>
                <c:pt idx="3">
                  <c:v>382932.42477730132</c:v>
                </c:pt>
                <c:pt idx="4">
                  <c:v>406306.35207386978</c:v>
                </c:pt>
                <c:pt idx="5">
                  <c:v>370492.09065875108</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26457.082290094204</c:v>
                </c:pt>
                <c:pt idx="1">
                  <c:v>11763.819907441153</c:v>
                </c:pt>
                <c:pt idx="2">
                  <c:v>40598.717667479199</c:v>
                </c:pt>
                <c:pt idx="3">
                  <c:v>31335.637389751126</c:v>
                </c:pt>
                <c:pt idx="4">
                  <c:v>24757.503915140289</c:v>
                </c:pt>
                <c:pt idx="5">
                  <c:v>26982.552233981194</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162388.79105533723</c:v>
                </c:pt>
                <c:pt idx="1">
                  <c:v>38283.596379211805</c:v>
                </c:pt>
                <c:pt idx="2">
                  <c:v>86913.727097581825</c:v>
                </c:pt>
                <c:pt idx="3">
                  <c:v>49911.383916238592</c:v>
                </c:pt>
                <c:pt idx="4">
                  <c:v>50017.470513811459</c:v>
                </c:pt>
                <c:pt idx="5">
                  <c:v>77502.993792436188</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45063.107715332131</c:v>
                </c:pt>
                <c:pt idx="1">
                  <c:v>21484.118824246816</c:v>
                </c:pt>
                <c:pt idx="2">
                  <c:v>35299.592882495555</c:v>
                </c:pt>
                <c:pt idx="3">
                  <c:v>26055.266158614533</c:v>
                </c:pt>
                <c:pt idx="4">
                  <c:v>22283.838186861427</c:v>
                </c:pt>
                <c:pt idx="5">
                  <c:v>30037.184753510097</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19939.777699852293</c:v>
                </c:pt>
                <c:pt idx="1">
                  <c:v>45115.439457070504</c:v>
                </c:pt>
                <c:pt idx="2">
                  <c:v>65506.295694961016</c:v>
                </c:pt>
                <c:pt idx="3">
                  <c:v>63604.288187152306</c:v>
                </c:pt>
                <c:pt idx="4">
                  <c:v>50878.648970493115</c:v>
                </c:pt>
                <c:pt idx="5">
                  <c:v>49008.890001905856</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5612.5009442102928</c:v>
                </c:pt>
                <c:pt idx="1">
                  <c:v>5612.5009242901915</c:v>
                </c:pt>
                <c:pt idx="2">
                  <c:v>5612.5008906760395</c:v>
                </c:pt>
                <c:pt idx="3">
                  <c:v>5612.5009279972801</c:v>
                </c:pt>
                <c:pt idx="4">
                  <c:v>5612.5009865782686</c:v>
                </c:pt>
                <c:pt idx="5">
                  <c:v>5612.5009347504156</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20459.594773155553</c:v>
                </c:pt>
                <c:pt idx="1">
                  <c:v>14168.610693894578</c:v>
                </c:pt>
                <c:pt idx="2">
                  <c:v>10538.563322910617</c:v>
                </c:pt>
                <c:pt idx="3">
                  <c:v>15228.504377523708</c:v>
                </c:pt>
                <c:pt idx="4">
                  <c:v>14823.697086099271</c:v>
                </c:pt>
                <c:pt idx="5">
                  <c:v>15043.794050716746</c:v>
                </c:pt>
              </c:numCache>
            </c:numRef>
          </c:val>
        </c:ser>
        <c:dLbls>
          <c:showLegendKey val="0"/>
          <c:showVal val="0"/>
          <c:showCatName val="0"/>
          <c:showSerName val="0"/>
          <c:showPercent val="0"/>
          <c:showBubbleSize val="0"/>
        </c:dLbls>
        <c:gapWidth val="150"/>
        <c:shape val="box"/>
        <c:axId val="235433984"/>
        <c:axId val="235435520"/>
        <c:axId val="235430784"/>
      </c:bar3DChart>
      <c:catAx>
        <c:axId val="235433984"/>
        <c:scaling>
          <c:orientation val="maxMin"/>
        </c:scaling>
        <c:delete val="0"/>
        <c:axPos val="b"/>
        <c:majorTickMark val="out"/>
        <c:minorTickMark val="none"/>
        <c:tickLblPos val="nextTo"/>
        <c:txPr>
          <a:bodyPr rot="2460000" vert="horz" anchor="t" anchorCtr="1"/>
          <a:lstStyle/>
          <a:p>
            <a:pPr>
              <a:defRPr/>
            </a:pPr>
            <a:endParaRPr lang="fr-FR"/>
          </a:p>
        </c:txPr>
        <c:crossAx val="235435520"/>
        <c:crosses val="autoZero"/>
        <c:auto val="0"/>
        <c:lblAlgn val="ctr"/>
        <c:lblOffset val="50"/>
        <c:noMultiLvlLbl val="0"/>
      </c:catAx>
      <c:valAx>
        <c:axId val="23543552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433984"/>
        <c:crosses val="autoZero"/>
        <c:crossBetween val="between"/>
      </c:valAx>
      <c:serAx>
        <c:axId val="235430784"/>
        <c:scaling>
          <c:orientation val="minMax"/>
        </c:scaling>
        <c:delete val="0"/>
        <c:axPos val="b"/>
        <c:majorTickMark val="out"/>
        <c:minorTickMark val="none"/>
        <c:tickLblPos val="low"/>
        <c:crossAx val="23543552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30.696000112593175</c:v>
                </c:pt>
                <c:pt idx="1">
                  <c:v>0</c:v>
                </c:pt>
                <c:pt idx="2">
                  <c:v>30.535566745102404</c:v>
                </c:pt>
                <c:pt idx="3">
                  <c:v>26.632714008390906</c:v>
                </c:pt>
                <c:pt idx="4">
                  <c:v>0</c:v>
                </c:pt>
                <c:pt idx="5">
                  <c:v>0</c:v>
                </c:pt>
                <c:pt idx="6">
                  <c:v>44.393870972692966</c:v>
                </c:pt>
                <c:pt idx="7">
                  <c:v>83.161745988428592</c:v>
                </c:pt>
                <c:pt idx="8">
                  <c:v>233.22468371242286</c:v>
                </c:pt>
                <c:pt idx="9">
                  <c:v>55.6188624548912</c:v>
                </c:pt>
                <c:pt idx="10">
                  <c:v>0</c:v>
                </c:pt>
                <c:pt idx="11">
                  <c:v>0</c:v>
                </c:pt>
                <c:pt idx="12">
                  <c:v>10.394321407973766</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293.31242778390646</c:v>
                </c:pt>
                <c:pt idx="1">
                  <c:v>55.739947105944154</c:v>
                </c:pt>
                <c:pt idx="2">
                  <c:v>41.503668523132802</c:v>
                </c:pt>
                <c:pt idx="3">
                  <c:v>17.392000112533569</c:v>
                </c:pt>
                <c:pt idx="4">
                  <c:v>147.30442715972663</c:v>
                </c:pt>
                <c:pt idx="5">
                  <c:v>600.53030808597805</c:v>
                </c:pt>
                <c:pt idx="6">
                  <c:v>21.234672024548054</c:v>
                </c:pt>
                <c:pt idx="7">
                  <c:v>661.1522953572869</c:v>
                </c:pt>
                <c:pt idx="8">
                  <c:v>423.1988227656484</c:v>
                </c:pt>
                <c:pt idx="9">
                  <c:v>907.41013911694279</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72928"/>
        <c:axId val="244574464"/>
        <c:axId val="235433472"/>
      </c:bar3DChart>
      <c:catAx>
        <c:axId val="244572928"/>
        <c:scaling>
          <c:orientation val="minMax"/>
        </c:scaling>
        <c:delete val="0"/>
        <c:axPos val="b"/>
        <c:majorTickMark val="out"/>
        <c:minorTickMark val="none"/>
        <c:tickLblPos val="nextTo"/>
        <c:crossAx val="244574464"/>
        <c:crosses val="autoZero"/>
        <c:auto val="1"/>
        <c:lblAlgn val="ctr"/>
        <c:lblOffset val="100"/>
        <c:noMultiLvlLbl val="0"/>
      </c:catAx>
      <c:valAx>
        <c:axId val="24457446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72928"/>
        <c:crosses val="autoZero"/>
        <c:crossBetween val="between"/>
      </c:valAx>
      <c:serAx>
        <c:axId val="235433472"/>
        <c:scaling>
          <c:orientation val="minMax"/>
        </c:scaling>
        <c:delete val="1"/>
        <c:axPos val="b"/>
        <c:majorTickMark val="out"/>
        <c:minorTickMark val="none"/>
        <c:tickLblPos val="nextTo"/>
        <c:crossAx val="2445744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30.696000112593175</c:v>
                </c:pt>
                <c:pt idx="1">
                  <c:v>52.545533663928509</c:v>
                </c:pt>
                <c:pt idx="2">
                  <c:v>0</c:v>
                </c:pt>
                <c:pt idx="3">
                  <c:v>43.259466071426871</c:v>
                </c:pt>
                <c:pt idx="4">
                  <c:v>8.6543779331445698</c:v>
                </c:pt>
                <c:pt idx="5">
                  <c:v>0</c:v>
                </c:pt>
                <c:pt idx="6">
                  <c:v>44.393870972692966</c:v>
                </c:pt>
                <c:pt idx="7">
                  <c:v>292.42605909317729</c:v>
                </c:pt>
                <c:pt idx="8">
                  <c:v>142.88554721504448</c:v>
                </c:pt>
                <c:pt idx="9">
                  <c:v>362.40572863787412</c:v>
                </c:pt>
                <c:pt idx="10">
                  <c:v>0</c:v>
                </c:pt>
                <c:pt idx="11">
                  <c:v>0</c:v>
                </c:pt>
                <c:pt idx="12">
                  <c:v>5.3475219258666034</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151.6332401290536</c:v>
                </c:pt>
                <c:pt idx="8">
                  <c:v>115.39651578247546</c:v>
                </c:pt>
                <c:pt idx="9">
                  <c:v>139.24817201137543</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97504"/>
        <c:axId val="244599040"/>
        <c:axId val="244557120"/>
      </c:bar3DChart>
      <c:catAx>
        <c:axId val="244597504"/>
        <c:scaling>
          <c:orientation val="minMax"/>
        </c:scaling>
        <c:delete val="0"/>
        <c:axPos val="b"/>
        <c:majorTickMark val="out"/>
        <c:minorTickMark val="none"/>
        <c:tickLblPos val="nextTo"/>
        <c:crossAx val="244599040"/>
        <c:crosses val="autoZero"/>
        <c:auto val="1"/>
        <c:lblAlgn val="ctr"/>
        <c:lblOffset val="100"/>
        <c:noMultiLvlLbl val="0"/>
      </c:catAx>
      <c:valAx>
        <c:axId val="2445990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7504"/>
        <c:crosses val="autoZero"/>
        <c:crossBetween val="between"/>
      </c:valAx>
      <c:serAx>
        <c:axId val="244557120"/>
        <c:scaling>
          <c:orientation val="minMax"/>
        </c:scaling>
        <c:delete val="1"/>
        <c:axPos val="b"/>
        <c:majorTickMark val="out"/>
        <c:minorTickMark val="none"/>
        <c:tickLblPos val="nextTo"/>
        <c:crossAx val="2445990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21.234672024548054</c:v>
                </c:pt>
                <c:pt idx="7">
                  <c:v>87.01600008755922</c:v>
                </c:pt>
                <c:pt idx="8">
                  <c:v>35.137836151123047</c:v>
                </c:pt>
                <c:pt idx="9">
                  <c:v>0</c:v>
                </c:pt>
                <c:pt idx="10">
                  <c:v>0</c:v>
                </c:pt>
                <c:pt idx="11">
                  <c:v>0</c:v>
                </c:pt>
                <c:pt idx="12">
                  <c:v>5.3475219258666034</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82.956003451049327</c:v>
                </c:pt>
                <c:pt idx="1">
                  <c:v>0</c:v>
                </c:pt>
                <c:pt idx="2">
                  <c:v>116.82316711395978</c:v>
                </c:pt>
                <c:pt idx="3">
                  <c:v>0</c:v>
                </c:pt>
                <c:pt idx="4">
                  <c:v>0</c:v>
                </c:pt>
                <c:pt idx="5">
                  <c:v>0</c:v>
                </c:pt>
                <c:pt idx="6">
                  <c:v>0</c:v>
                </c:pt>
                <c:pt idx="7">
                  <c:v>67.907600375413892</c:v>
                </c:pt>
                <c:pt idx="8">
                  <c:v>112.18435572326185</c:v>
                </c:pt>
                <c:pt idx="9">
                  <c:v>123.99423588871954</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117.56882961452008</c:v>
                </c:pt>
                <c:pt idx="2">
                  <c:v>0</c:v>
                </c:pt>
                <c:pt idx="3">
                  <c:v>0</c:v>
                </c:pt>
                <c:pt idx="4">
                  <c:v>7.6900640636682507</c:v>
                </c:pt>
                <c:pt idx="5">
                  <c:v>0</c:v>
                </c:pt>
                <c:pt idx="6">
                  <c:v>0</c:v>
                </c:pt>
                <c:pt idx="7">
                  <c:v>399.35273451983932</c:v>
                </c:pt>
                <c:pt idx="8">
                  <c:v>224.20618190228939</c:v>
                </c:pt>
                <c:pt idx="9">
                  <c:v>519.80732592135666</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643712"/>
        <c:axId val="244645248"/>
        <c:axId val="244617216"/>
      </c:bar3DChart>
      <c:catAx>
        <c:axId val="244643712"/>
        <c:scaling>
          <c:orientation val="minMax"/>
        </c:scaling>
        <c:delete val="0"/>
        <c:axPos val="b"/>
        <c:majorTickMark val="out"/>
        <c:minorTickMark val="none"/>
        <c:tickLblPos val="nextTo"/>
        <c:crossAx val="244645248"/>
        <c:crosses val="autoZero"/>
        <c:auto val="1"/>
        <c:lblAlgn val="ctr"/>
        <c:lblOffset val="100"/>
        <c:noMultiLvlLbl val="0"/>
      </c:catAx>
      <c:valAx>
        <c:axId val="24464524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643712"/>
        <c:crosses val="autoZero"/>
        <c:crossBetween val="between"/>
      </c:valAx>
      <c:serAx>
        <c:axId val="244617216"/>
        <c:scaling>
          <c:orientation val="minMax"/>
        </c:scaling>
        <c:delete val="1"/>
        <c:axPos val="b"/>
        <c:majorTickMark val="out"/>
        <c:minorTickMark val="none"/>
        <c:tickLblPos val="nextTo"/>
        <c:crossAx val="24464524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52.545533663928509</c:v>
                </c:pt>
                <c:pt idx="2">
                  <c:v>0</c:v>
                </c:pt>
                <c:pt idx="3">
                  <c:v>16.626752063035966</c:v>
                </c:pt>
                <c:pt idx="4">
                  <c:v>8.6543779331445698</c:v>
                </c:pt>
                <c:pt idx="5">
                  <c:v>0</c:v>
                </c:pt>
                <c:pt idx="6">
                  <c:v>0</c:v>
                </c:pt>
                <c:pt idx="7">
                  <c:v>292.42605909317729</c:v>
                </c:pt>
                <c:pt idx="8">
                  <c:v>170.15080022394656</c:v>
                </c:pt>
                <c:pt idx="9">
                  <c:v>306.78686618298292</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151.6332401290536</c:v>
                </c:pt>
                <c:pt idx="8">
                  <c:v>112.18435572326185</c:v>
                </c:pt>
                <c:pt idx="9">
                  <c:v>139.24817201137543</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3.2121600592136383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36352"/>
        <c:axId val="244442240"/>
        <c:axId val="244619904"/>
      </c:bar3DChart>
      <c:catAx>
        <c:axId val="244436352"/>
        <c:scaling>
          <c:orientation val="minMax"/>
        </c:scaling>
        <c:delete val="0"/>
        <c:axPos val="b"/>
        <c:majorTickMark val="out"/>
        <c:minorTickMark val="none"/>
        <c:tickLblPos val="nextTo"/>
        <c:crossAx val="244442240"/>
        <c:crosses val="autoZero"/>
        <c:auto val="1"/>
        <c:lblAlgn val="ctr"/>
        <c:lblOffset val="100"/>
        <c:noMultiLvlLbl val="0"/>
      </c:catAx>
      <c:valAx>
        <c:axId val="244442240"/>
        <c:scaling>
          <c:orientation val="minMax"/>
        </c:scaling>
        <c:delete val="0"/>
        <c:axPos val="l"/>
        <c:majorGridlines/>
        <c:numFmt formatCode="#,##0" sourceLinked="1"/>
        <c:majorTickMark val="out"/>
        <c:minorTickMark val="none"/>
        <c:tickLblPos val="nextTo"/>
        <c:crossAx val="244436352"/>
        <c:crosses val="autoZero"/>
        <c:crossBetween val="between"/>
      </c:valAx>
      <c:serAx>
        <c:axId val="244619904"/>
        <c:scaling>
          <c:orientation val="minMax"/>
        </c:scaling>
        <c:delete val="1"/>
        <c:axPos val="b"/>
        <c:majorTickMark val="out"/>
        <c:minorTickMark val="none"/>
        <c:tickLblPos val="nextTo"/>
        <c:crossAx val="24444224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52.545533663928509</c:v>
                </c:pt>
                <c:pt idx="2">
                  <c:v>0</c:v>
                </c:pt>
                <c:pt idx="3">
                  <c:v>16.626752063035966</c:v>
                </c:pt>
                <c:pt idx="4">
                  <c:v>8.6543779331445698</c:v>
                </c:pt>
                <c:pt idx="5">
                  <c:v>0</c:v>
                </c:pt>
                <c:pt idx="6">
                  <c:v>0</c:v>
                </c:pt>
                <c:pt idx="7">
                  <c:v>292.42605909317729</c:v>
                </c:pt>
                <c:pt idx="8">
                  <c:v>170.15080022394656</c:v>
                </c:pt>
                <c:pt idx="9">
                  <c:v>306.78686618298292</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151.6332401290536</c:v>
                </c:pt>
                <c:pt idx="8">
                  <c:v>112.18435572326185</c:v>
                </c:pt>
                <c:pt idx="9">
                  <c:v>139.24817201137543</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3.2121600592136383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535175.73232052743</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6360.8935427172728</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5653.9231843250054</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21465.969863660757</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4003.4691360100323</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3952.3943036400001</c:v>
                </c:pt>
                <c:pt idx="1">
                  <c:v>113932.8</c:v>
                </c:pt>
                <c:pt idx="2">
                  <c:v>116249.30903439999</c:v>
                </c:pt>
                <c:pt idx="3">
                  <c:v>38427.874051039995</c:v>
                </c:pt>
                <c:pt idx="4" formatCode="_(&quot;$&quot;* #,##0_);_(&quot;$&quot;* \(#,##0\);_(&quot;$&quot;* &quot;-&quot;_);_(@_)">
                  <c:v>0</c:v>
                </c:pt>
                <c:pt idx="5" formatCode="_(&quot;$&quot;* #,##0_);_(&quot;$&quot;* \(#,##0\);_(&quot;$&quot;* &quot;-&quot;_);_(@_)">
                  <c:v>277248.79127020005</c:v>
                </c:pt>
                <c:pt idx="6">
                  <c:v>1767.5874047999998</c:v>
                </c:pt>
                <c:pt idx="7">
                  <c:v>202309.06560960002</c:v>
                </c:pt>
                <c:pt idx="8" formatCode="_(&quot;$&quot;* #,##0_);_(&quot;$&quot;* \(#,##0\);_(&quot;$&quot;* &quot;-&quot;_);_(@_)">
                  <c:v>166558.11105623998</c:v>
                </c:pt>
                <c:pt idx="9" formatCode="_(&quot;$&quot;* #,##0_);_(&quot;$&quot;* \(#,##0\);_(&quot;$&quot;* &quot;-&quot;_);_(@_)">
                  <c:v>613965.42639120005</c:v>
                </c:pt>
                <c:pt idx="10" formatCode="_(&quot;$&quot;* #,##0_);_(&quot;$&quot;* \(#,##0\);_(&quot;$&quot;* &quot;-&quot;_);_(@_)">
                  <c:v>1515258.5725779601</c:v>
                </c:pt>
                <c:pt idx="11" formatCode="_(&quot;$&quot;* #,##0_);_(&quot;$&quot;* \(#,##0\);_(&quot;$&quot;* &quot;-&quot;_);_(@_)">
                  <c:v>0</c:v>
                </c:pt>
                <c:pt idx="12" formatCode="_(&quot;$&quot;* #,##0_);_(&quot;$&quot;* \(#,##0\);_(&quot;$&quot;* &quot;-&quot;_);_(@_)">
                  <c:v>672245.62405679992</c:v>
                </c:pt>
                <c:pt idx="13" formatCode="_(&quot;$&quot;* #,##0_);_(&quot;$&quot;* \(#,##0\);_(&quot;$&quot;* &quot;-&quot;_);_(@_)">
                  <c:v>205735.08198548001</c:v>
                </c:pt>
              </c:numCache>
            </c:numRef>
          </c:val>
        </c:ser>
        <c:dLbls>
          <c:showLegendKey val="0"/>
          <c:showVal val="0"/>
          <c:showCatName val="0"/>
          <c:showSerName val="0"/>
          <c:showPercent val="0"/>
          <c:showBubbleSize val="0"/>
        </c:dLbls>
        <c:gapWidth val="150"/>
        <c:axId val="252556032"/>
        <c:axId val="252557568"/>
      </c:barChart>
      <c:catAx>
        <c:axId val="252556032"/>
        <c:scaling>
          <c:orientation val="minMax"/>
        </c:scaling>
        <c:delete val="0"/>
        <c:axPos val="b"/>
        <c:numFmt formatCode="#,##0.00" sourceLinked="0"/>
        <c:majorTickMark val="out"/>
        <c:minorTickMark val="none"/>
        <c:tickLblPos val="nextTo"/>
        <c:crossAx val="252557568"/>
        <c:crosses val="autoZero"/>
        <c:auto val="1"/>
        <c:lblAlgn val="ctr"/>
        <c:lblOffset val="100"/>
        <c:noMultiLvlLbl val="0"/>
      </c:catAx>
      <c:valAx>
        <c:axId val="25255756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255603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4970.8307767999995</c:v>
                </c:pt>
                <c:pt idx="1">
                  <c:v>10214.5164542</c:v>
                </c:pt>
                <c:pt idx="2">
                  <c:v>4576.6242872000003</c:v>
                </c:pt>
                <c:pt idx="3">
                  <c:v>0</c:v>
                </c:pt>
                <c:pt idx="4">
                  <c:v>0</c:v>
                </c:pt>
                <c:pt idx="5">
                  <c:v>3952.3943036400001</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8837.9370239999989</c:v>
                </c:pt>
                <c:pt idx="1">
                  <c:v>0</c:v>
                </c:pt>
                <c:pt idx="2">
                  <c:v>0</c:v>
                </c:pt>
                <c:pt idx="3">
                  <c:v>0</c:v>
                </c:pt>
                <c:pt idx="4">
                  <c:v>0</c:v>
                </c:pt>
                <c:pt idx="5">
                  <c:v>1767.5874047999998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241033.06178400002</c:v>
                </c:pt>
                <c:pt idx="1">
                  <c:v>205855.93048800001</c:v>
                </c:pt>
                <c:pt idx="2">
                  <c:v>201164.60896800002</c:v>
                </c:pt>
                <c:pt idx="3">
                  <c:v>183331.35451200002</c:v>
                </c:pt>
                <c:pt idx="4">
                  <c:v>180160.37229600002</c:v>
                </c:pt>
                <c:pt idx="5">
                  <c:v>202309.06560960002</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189888</c:v>
                </c:pt>
                <c:pt idx="1">
                  <c:v>189888</c:v>
                </c:pt>
                <c:pt idx="2">
                  <c:v>189888</c:v>
                </c:pt>
                <c:pt idx="3">
                  <c:v>0</c:v>
                </c:pt>
                <c:pt idx="4">
                  <c:v>0</c:v>
                </c:pt>
                <c:pt idx="5">
                  <c:v>113932.8</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186662.63247720001</c:v>
                </c:pt>
                <c:pt idx="2">
                  <c:v>738599.91949539992</c:v>
                </c:pt>
                <c:pt idx="3">
                  <c:v>1010527.3516208001</c:v>
                </c:pt>
                <c:pt idx="4">
                  <c:v>1134037.2283626003</c:v>
                </c:pt>
                <c:pt idx="5">
                  <c:v>613965.42639120005</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34911.188999999998</c:v>
                </c:pt>
                <c:pt idx="1">
                  <c:v>0</c:v>
                </c:pt>
                <c:pt idx="2">
                  <c:v>23640.8500064</c:v>
                </c:pt>
                <c:pt idx="3">
                  <c:v>111626.62814880001</c:v>
                </c:pt>
                <c:pt idx="4">
                  <c:v>21960.703099999995</c:v>
                </c:pt>
                <c:pt idx="5">
                  <c:v>38427.874051039995</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263114.68954400002</c:v>
                </c:pt>
                <c:pt idx="1">
                  <c:v>104483.7960548</c:v>
                </c:pt>
                <c:pt idx="2">
                  <c:v>80134.352738799993</c:v>
                </c:pt>
                <c:pt idx="3">
                  <c:v>61891.302237999997</c:v>
                </c:pt>
                <c:pt idx="4">
                  <c:v>71622.404596399996</c:v>
                </c:pt>
                <c:pt idx="5">
                  <c:v>116249.30903439999</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1102964.2960087999</c:v>
                </c:pt>
                <c:pt idx="1">
                  <c:v>648115.88311159995</c:v>
                </c:pt>
                <c:pt idx="2">
                  <c:v>597442.15325799992</c:v>
                </c:pt>
                <c:pt idx="3">
                  <c:v>609290.74655240006</c:v>
                </c:pt>
                <c:pt idx="4">
                  <c:v>403415.04135319998</c:v>
                </c:pt>
                <c:pt idx="5">
                  <c:v>672245.62405679992</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364619.31117499992</c:v>
                </c:pt>
                <c:pt idx="2">
                  <c:v>356060.65500800003</c:v>
                </c:pt>
                <c:pt idx="3">
                  <c:v>325148.46965300001</c:v>
                </c:pt>
                <c:pt idx="4">
                  <c:v>340415.52051500004</c:v>
                </c:pt>
                <c:pt idx="5">
                  <c:v>277248.79127020005</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685304.07917160005</c:v>
                </c:pt>
                <c:pt idx="1">
                  <c:v>0</c:v>
                </c:pt>
                <c:pt idx="2">
                  <c:v>0</c:v>
                </c:pt>
                <c:pt idx="3">
                  <c:v>48121.465273399997</c:v>
                </c:pt>
                <c:pt idx="4">
                  <c:v>99365.010836199988</c:v>
                </c:pt>
                <c:pt idx="5">
                  <c:v>166558.11105623998</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8133.0285119999999</c:v>
                </c:pt>
                <c:pt idx="1">
                  <c:v>268429.99634499993</c:v>
                </c:pt>
                <c:pt idx="2">
                  <c:v>262129.17800319998</c:v>
                </c:pt>
                <c:pt idx="3">
                  <c:v>239371.8594862</c:v>
                </c:pt>
                <c:pt idx="4">
                  <c:v>250611.34758100001</c:v>
                </c:pt>
                <c:pt idx="5">
                  <c:v>205735.08198548001</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1388493.5269001999</c:v>
                </c:pt>
                <c:pt idx="1">
                  <c:v>1949380.5797942001</c:v>
                </c:pt>
                <c:pt idx="2">
                  <c:v>1474014.1906518</c:v>
                </c:pt>
                <c:pt idx="3">
                  <c:v>1338341.5409630002</c:v>
                </c:pt>
                <c:pt idx="4">
                  <c:v>1426063.0245806002</c:v>
                </c:pt>
                <c:pt idx="5">
                  <c:v>1515258.5725779601</c:v>
                </c:pt>
              </c:numCache>
            </c:numRef>
          </c:val>
        </c:ser>
        <c:dLbls>
          <c:showLegendKey val="0"/>
          <c:showVal val="0"/>
          <c:showCatName val="0"/>
          <c:showSerName val="0"/>
          <c:showPercent val="0"/>
          <c:showBubbleSize val="0"/>
        </c:dLbls>
        <c:gapWidth val="150"/>
        <c:shape val="cylinder"/>
        <c:axId val="252595200"/>
        <c:axId val="252605184"/>
        <c:axId val="252601216"/>
      </c:bar3DChart>
      <c:catAx>
        <c:axId val="2525952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5184"/>
        <c:crosses val="autoZero"/>
        <c:auto val="1"/>
        <c:lblAlgn val="ctr"/>
        <c:lblOffset val="100"/>
        <c:noMultiLvlLbl val="0"/>
      </c:catAx>
      <c:valAx>
        <c:axId val="252605184"/>
        <c:scaling>
          <c:orientation val="minMax"/>
        </c:scaling>
        <c:delete val="0"/>
        <c:axPos val="l"/>
        <c:majorGridlines/>
        <c:numFmt formatCode="#,##0\ &quot;$&quot;" sourceLinked="1"/>
        <c:majorTickMark val="none"/>
        <c:minorTickMark val="none"/>
        <c:tickLblPos val="nextTo"/>
        <c:crossAx val="252595200"/>
        <c:crosses val="autoZero"/>
        <c:crossBetween val="between"/>
      </c:valAx>
      <c:serAx>
        <c:axId val="252601216"/>
        <c:scaling>
          <c:orientation val="minMax"/>
        </c:scaling>
        <c:delete val="1"/>
        <c:axPos val="b"/>
        <c:majorTickMark val="out"/>
        <c:minorTickMark val="none"/>
        <c:tickLblPos val="nextTo"/>
        <c:crossAx val="2526051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PC_4862_10_07_2014.rsps</v>
      </c>
    </row>
    <row r="5" spans="1:1" x14ac:dyDescent="0.25">
      <c r="A5" s="25" t="s">
        <v>1522</v>
      </c>
    </row>
    <row r="6" spans="1:1" x14ac:dyDescent="0.25">
      <c r="A6" s="26" t="str">
        <f>TitreInstructions</f>
        <v>Instructions pour la création du cahier de diffusion de l'UA U11262_4FF</v>
      </c>
    </row>
    <row r="8" spans="1:1" x14ac:dyDescent="0.25">
      <c r="A8" s="25" t="s">
        <v>1459</v>
      </c>
    </row>
    <row r="9" spans="1:1" x14ac:dyDescent="0.25">
      <c r="A9" s="26" t="str">
        <f>TitreAnnexe1</f>
        <v>Annexe 1 :  Taux d'exécution des traitements sylvicoles pour les fins du calcul de possibilité 2013-2018 de l'UA U11262_4FF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PC_4862_10_07_2014.rsps des volumes récoltés (m3 brut / ha) par grands types de forêt et par période.</v>
      </c>
    </row>
    <row r="15" spans="1:1" x14ac:dyDescent="0.25">
      <c r="A15" s="26" t="str">
        <f>TitreAnnexe7</f>
        <v>Annexe 7 : Extraction du fichier PC_4862_10_07_2014.rsps des volumes récoltés (m3 brut / ha) par types de forêt et par période.</v>
      </c>
    </row>
    <row r="16" spans="1:1" x14ac:dyDescent="0.25">
      <c r="A16" s="26" t="str">
        <f>TitreAnnexe8</f>
        <v>Annexe 8 : Extraction du fichier PC_4862_10_07_2014.rsps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U11262_4FF</v>
      </c>
    </row>
    <row r="24" spans="1:1" x14ac:dyDescent="0.25">
      <c r="A24" s="77" t="str">
        <f>TitreMatrice2</f>
        <v>Matrice 2 : Répartition par produit en volume (m3 net/an) de l'UA U11262_4FF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U11262_4FF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U11262_4FF</v>
      </c>
    </row>
    <row r="31" spans="1:1" x14ac:dyDescent="0.25">
      <c r="A31" s="26" t="str">
        <f>TitreGraphique2</f>
        <v>Graphique 2 : Pourcentage (%) de répartition des produits des possibilités forestières de l'UA  U11262_4FF</v>
      </c>
    </row>
    <row r="32" spans="1:1" x14ac:dyDescent="0.25">
      <c r="A32" s="26" t="str">
        <f>TitreGraphique3</f>
        <v>Graphique 3 : Pourcentage (%) d'utilisation des possibilités forestières calculées de l'UA U11262_4FF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U11262_4FF  **</v>
      </c>
    </row>
    <row r="36" spans="1:1" x14ac:dyDescent="0.25">
      <c r="A36" s="26" t="str">
        <f>TitreTableau3</f>
        <v>Tableau 3 : Ventilation des possibilités forestières par essence en fonction des composantes territoriales de l'UA U11262_4FF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U11262_4FF</v>
      </c>
    </row>
    <row r="40" spans="1:1" x14ac:dyDescent="0.25">
      <c r="A40" s="26" t="str">
        <f>TitreGraphique5</f>
        <v>Graphique 5 : Ventilation des possibilités forestières par composantes territoriales de l'UA U11262_4FF</v>
      </c>
    </row>
    <row r="42" spans="1:1" x14ac:dyDescent="0.25">
      <c r="A42" s="25" t="s">
        <v>1412</v>
      </c>
    </row>
    <row r="43" spans="1:1" x14ac:dyDescent="0.25">
      <c r="A43" s="26" t="str">
        <f>TitreTableau4</f>
        <v>Tableau 4 : Ventilation de la superficie des traitements sylvicoles en fonction des grands types de forêt de l'UA U11262_4FF</v>
      </c>
    </row>
    <row r="44" spans="1:1" x14ac:dyDescent="0.25">
      <c r="A44" s="26" t="str">
        <f>TitreTableau5</f>
        <v>Tableau 5 : Ventilation de la superficie des traitements sylvicoles par entités territoriales de l'UA U11262_4FF</v>
      </c>
    </row>
    <row r="45" spans="1:1" x14ac:dyDescent="0.25">
      <c r="A45" s="26" t="str">
        <f>TitreTableau6</f>
        <v>Tableau 6 : Ventilation des volumes récoltés en fonction des traitements sylvicoles de l'UA U11262_4FF</v>
      </c>
    </row>
    <row r="46" spans="1:1" x14ac:dyDescent="0.25">
      <c r="A46" s="26" t="str">
        <f>TitreTableau7</f>
        <v>Tableau 7 : Ventilation du budget sylvicole annuel en fonction des traitements sylvicoles de l'UA U11262_4FF</v>
      </c>
    </row>
    <row r="47" spans="1:1" x14ac:dyDescent="0.25">
      <c r="A47" s="26" t="str">
        <f>TitreTableau8</f>
        <v>Tableau 8 : Caractéristiques dendrométriques des volumes récoltés par rapport aux grands types de forêt de l'UA U11262_4FF</v>
      </c>
    </row>
    <row r="48" spans="1:1" x14ac:dyDescent="0.25">
      <c r="A48" s="26"/>
    </row>
    <row r="49" spans="1:1" x14ac:dyDescent="0.25">
      <c r="A49" s="25" t="s">
        <v>1413</v>
      </c>
    </row>
    <row r="50" spans="1:1" x14ac:dyDescent="0.25">
      <c r="A50" s="26" t="str">
        <f>TitreGraphique6</f>
        <v>Graphique 6 : Ventilation des superficies récoltées par grands types de forêt de l'UA U11262_4FF - Moyenne 2013-2038</v>
      </c>
    </row>
    <row r="51" spans="1:1" x14ac:dyDescent="0.25">
      <c r="A51" s="26" t="str">
        <f>TitreGraphique7</f>
        <v>Graphique 7 : Ventilation des superficies régénérées artificiellement par grands types de forêt de l'UA U11262_4FF - Moyenne 2013-2038</v>
      </c>
    </row>
    <row r="52" spans="1:1" x14ac:dyDescent="0.25">
      <c r="A52" s="26" t="str">
        <f>TitreGraphique8</f>
        <v>Graphique 8 : Ventilation des superficies éduquées par grands types de forêt de l'UA U11262_4FF - Moyenne 2013-2038</v>
      </c>
    </row>
    <row r="53" spans="1:1" x14ac:dyDescent="0.25">
      <c r="A53" s="26" t="str">
        <f>TitreGraphique9</f>
        <v>Graphique 9 : Ventilation des superficies scarifiées par grands types de forêt de l'UA U11262_4FF - Moyenne 2013-2038</v>
      </c>
    </row>
    <row r="54" spans="1:1" x14ac:dyDescent="0.25">
      <c r="A54" s="26" t="str">
        <f>TitreGraphique10</f>
        <v>Graphique 10 : Volume annuel récolté en fonction des traitements sylvicoles  de l'UA U11262_4FF  Période: Moyenne 2013-2038</v>
      </c>
    </row>
    <row r="55" spans="1:1" x14ac:dyDescent="0.25">
      <c r="A55" s="26" t="str">
        <f>TitreGraphique11</f>
        <v>Graphique 11 : Budget sylvicole annuel de l'UA U11262_4FF pour la période : Moyenne 2013-2038</v>
      </c>
    </row>
    <row r="56" spans="1:1" x14ac:dyDescent="0.25">
      <c r="A56" s="26" t="str">
        <f>TitreGraphique12</f>
        <v>Graphique 12 : Budget sylvicole annuel ventilé par période de l'UA U11262_4FF</v>
      </c>
    </row>
    <row r="58" spans="1:1" x14ac:dyDescent="0.25">
      <c r="A58" s="25" t="s">
        <v>1505</v>
      </c>
    </row>
    <row r="59" spans="1:1" x14ac:dyDescent="0.25">
      <c r="A59" s="26" t="str">
        <f>TitreTableau9</f>
        <v>Tableau 9 : Validation de la conformité des résultats avec le cahier de détermination de l'UA U11262_4FF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U11262_4FF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M28" sqref="M28"/>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c r="E12" s="407">
        <v>39.788230616302201</v>
      </c>
      <c r="F12" s="407">
        <v>9.3330417495029803</v>
      </c>
      <c r="G12" s="407">
        <v>3.33200795228628</v>
      </c>
      <c r="H12" s="407">
        <v>1.08151093439364</v>
      </c>
      <c r="I12" s="407"/>
      <c r="J12" s="407">
        <v>0.53280318091451295</v>
      </c>
      <c r="K12" s="407">
        <v>54.067594433399599</v>
      </c>
      <c r="L12" s="413"/>
      <c r="N12" s="102"/>
    </row>
    <row r="13" spans="1:14" x14ac:dyDescent="0.25">
      <c r="A13" s="412" t="s">
        <v>46</v>
      </c>
      <c r="B13" s="407">
        <v>142.96654680218001</v>
      </c>
      <c r="C13" s="407"/>
      <c r="D13" s="407">
        <v>2405.2666999857502</v>
      </c>
      <c r="E13" s="407">
        <v>5385.91622176073</v>
      </c>
      <c r="F13" s="407">
        <v>1861.09678891882</v>
      </c>
      <c r="G13" s="407">
        <v>271.01258126036299</v>
      </c>
      <c r="H13" s="407">
        <v>507.08713059575598</v>
      </c>
      <c r="I13" s="407">
        <v>415.66144086374601</v>
      </c>
      <c r="J13" s="407">
        <v>110.992589812661</v>
      </c>
      <c r="K13" s="407">
        <v>11100</v>
      </c>
      <c r="L13" s="413"/>
    </row>
    <row r="14" spans="1:14" x14ac:dyDescent="0.25">
      <c r="A14" s="412" t="s">
        <v>47</v>
      </c>
      <c r="B14" s="407">
        <v>185.25595897375501</v>
      </c>
      <c r="C14" s="407"/>
      <c r="D14" s="407">
        <v>9339.7571313323606</v>
      </c>
      <c r="E14" s="407">
        <v>60117.143285631399</v>
      </c>
      <c r="F14" s="407">
        <v>5374.0714787665602</v>
      </c>
      <c r="G14" s="407">
        <v>3324.7042045609401</v>
      </c>
      <c r="H14" s="407">
        <v>2204.51526886493</v>
      </c>
      <c r="I14" s="407">
        <v>1525.5636696014999</v>
      </c>
      <c r="J14" s="407">
        <v>828.98900226853095</v>
      </c>
      <c r="K14" s="407">
        <v>82900</v>
      </c>
      <c r="L14" s="413"/>
    </row>
    <row r="15" spans="1:14" x14ac:dyDescent="0.25">
      <c r="A15" s="412" t="s">
        <v>48</v>
      </c>
      <c r="B15" s="407"/>
      <c r="C15" s="407"/>
      <c r="D15" s="407">
        <v>61334.615892924798</v>
      </c>
      <c r="E15" s="407">
        <v>14740.392963836801</v>
      </c>
      <c r="F15" s="407"/>
      <c r="G15" s="407">
        <v>1230.2969088017301</v>
      </c>
      <c r="H15" s="407">
        <v>2502.1337132318699</v>
      </c>
      <c r="I15" s="407"/>
      <c r="J15" s="407">
        <v>806.12797455282703</v>
      </c>
      <c r="K15" s="407">
        <v>80613.567453348005</v>
      </c>
      <c r="L15" s="413"/>
    </row>
    <row r="16" spans="1:14" x14ac:dyDescent="0.25">
      <c r="A16" s="412" t="s">
        <v>49</v>
      </c>
      <c r="B16" s="407"/>
      <c r="C16" s="407"/>
      <c r="D16" s="407">
        <v>52702.597581413102</v>
      </c>
      <c r="E16" s="407">
        <v>29584.6556666943</v>
      </c>
      <c r="F16" s="407"/>
      <c r="G16" s="407">
        <v>2875.45277524428</v>
      </c>
      <c r="H16" s="407">
        <v>1512.8861987783901</v>
      </c>
      <c r="I16" s="407"/>
      <c r="J16" s="407">
        <v>875.49780025678206</v>
      </c>
      <c r="K16" s="407">
        <v>87551.090022386794</v>
      </c>
      <c r="L16" s="413"/>
    </row>
    <row r="17" spans="1:12" x14ac:dyDescent="0.25">
      <c r="A17" s="412" t="s">
        <v>50</v>
      </c>
      <c r="B17" s="407"/>
      <c r="C17" s="407"/>
      <c r="D17" s="407">
        <v>4815.2879012866697</v>
      </c>
      <c r="E17" s="407">
        <v>2019.5249258167701</v>
      </c>
      <c r="F17" s="407"/>
      <c r="G17" s="407">
        <v>170.99957035283799</v>
      </c>
      <c r="H17" s="407">
        <v>197.40950399622099</v>
      </c>
      <c r="I17" s="407"/>
      <c r="J17" s="407">
        <v>72.759817186388901</v>
      </c>
      <c r="K17" s="407">
        <v>7275.98171863889</v>
      </c>
      <c r="L17" s="413"/>
    </row>
    <row r="18" spans="1:12" x14ac:dyDescent="0.25">
      <c r="A18" s="412" t="s">
        <v>51</v>
      </c>
      <c r="B18" s="407"/>
      <c r="C18" s="407"/>
      <c r="D18" s="407">
        <v>381.07552310438098</v>
      </c>
      <c r="E18" s="407">
        <v>10019.6889160461</v>
      </c>
      <c r="F18" s="407">
        <v>2439.6854857266599</v>
      </c>
      <c r="G18" s="407">
        <v>582.74074596879404</v>
      </c>
      <c r="H18" s="407">
        <v>327.85984031804901</v>
      </c>
      <c r="I18" s="407">
        <v>108.712895410062</v>
      </c>
      <c r="J18" s="407">
        <v>140.01388370559599</v>
      </c>
      <c r="K18" s="407">
        <v>13999.777290279701</v>
      </c>
      <c r="L18" s="413"/>
    </row>
    <row r="19" spans="1:12" x14ac:dyDescent="0.25">
      <c r="A19" s="412" t="s">
        <v>52</v>
      </c>
      <c r="B19" s="407"/>
      <c r="C19" s="407"/>
      <c r="D19" s="407">
        <v>1633.2851689925401</v>
      </c>
      <c r="E19" s="407">
        <v>3262.2921693386702</v>
      </c>
      <c r="F19" s="407">
        <v>1148.34530158386</v>
      </c>
      <c r="G19" s="407">
        <v>110.233915301661</v>
      </c>
      <c r="H19" s="407">
        <v>276.37531832939197</v>
      </c>
      <c r="I19" s="407">
        <v>202.68590726535501</v>
      </c>
      <c r="J19" s="407">
        <v>67.004928908852904</v>
      </c>
      <c r="K19" s="407">
        <v>6700.2227097203304</v>
      </c>
      <c r="L19" s="413"/>
    </row>
    <row r="20" spans="1:12" x14ac:dyDescent="0.25">
      <c r="A20" s="412" t="s">
        <v>53</v>
      </c>
      <c r="B20" s="407"/>
      <c r="C20" s="407"/>
      <c r="D20" s="407">
        <v>4.1033797216699801</v>
      </c>
      <c r="E20" s="407">
        <v>28.676660039761401</v>
      </c>
      <c r="F20" s="407">
        <v>7.6891451292246504</v>
      </c>
      <c r="G20" s="407">
        <v>0.66003976143141196</v>
      </c>
      <c r="H20" s="407">
        <v>2.79920477137177</v>
      </c>
      <c r="I20" s="407">
        <v>1.5427435387674</v>
      </c>
      <c r="J20" s="407">
        <v>0.46123260437375702</v>
      </c>
      <c r="K20" s="407">
        <v>45.932405566600401</v>
      </c>
      <c r="L20" s="413"/>
    </row>
    <row r="21" spans="1:12" x14ac:dyDescent="0.25">
      <c r="A21" s="412" t="s">
        <v>54</v>
      </c>
      <c r="B21" s="407"/>
      <c r="C21" s="407"/>
      <c r="D21" s="407">
        <v>265.28933344388503</v>
      </c>
      <c r="E21" s="407">
        <v>20.8599475880714</v>
      </c>
      <c r="F21" s="407"/>
      <c r="G21" s="407">
        <v>5.8699852512933299</v>
      </c>
      <c r="H21" s="407">
        <v>10.5999733669011</v>
      </c>
      <c r="I21" s="407"/>
      <c r="J21" s="407">
        <v>3.0599923115770999</v>
      </c>
      <c r="K21" s="407">
        <v>305.67923196172802</v>
      </c>
      <c r="L21" s="413"/>
    </row>
    <row r="22" spans="1:12" x14ac:dyDescent="0.25">
      <c r="A22" s="412" t="s">
        <v>55</v>
      </c>
      <c r="B22" s="407">
        <v>3172.1076748107398</v>
      </c>
      <c r="C22" s="407"/>
      <c r="D22" s="407">
        <v>25134.133439110301</v>
      </c>
      <c r="E22" s="407">
        <v>53505.564347835098</v>
      </c>
      <c r="F22" s="407">
        <v>2102.7176366476101</v>
      </c>
      <c r="G22" s="407">
        <v>394.47482926586201</v>
      </c>
      <c r="H22" s="407">
        <v>5483.9898762002504</v>
      </c>
      <c r="I22" s="407"/>
      <c r="J22" s="407">
        <v>907.01219613004798</v>
      </c>
      <c r="K22" s="407">
        <v>90700</v>
      </c>
      <c r="L22" s="413"/>
    </row>
    <row r="23" spans="1:12" x14ac:dyDescent="0.25">
      <c r="A23" s="412" t="s">
        <v>57</v>
      </c>
      <c r="B23" s="407"/>
      <c r="C23" s="407">
        <v>0</v>
      </c>
      <c r="D23" s="407">
        <v>514.90870625953096</v>
      </c>
      <c r="E23" s="407">
        <v>39.619900452511402</v>
      </c>
      <c r="F23" s="407"/>
      <c r="G23" s="407">
        <v>0.15999959799096</v>
      </c>
      <c r="H23" s="407">
        <v>63.739839849648497</v>
      </c>
      <c r="I23" s="407"/>
      <c r="J23" s="407">
        <v>6.2499842965218599</v>
      </c>
      <c r="K23" s="407">
        <v>624.67843045620396</v>
      </c>
      <c r="L23" s="413"/>
    </row>
    <row r="24" spans="1:12" x14ac:dyDescent="0.25">
      <c r="A24" s="412" t="s">
        <v>59</v>
      </c>
      <c r="B24" s="407"/>
      <c r="C24" s="407"/>
      <c r="D24" s="407">
        <v>107834.499059047</v>
      </c>
      <c r="E24" s="407">
        <v>54400.513315293101</v>
      </c>
      <c r="F24" s="407"/>
      <c r="G24" s="407">
        <v>5247.3868156110102</v>
      </c>
      <c r="H24" s="407">
        <v>12528.298521863</v>
      </c>
      <c r="I24" s="407"/>
      <c r="J24" s="407">
        <v>1818.3054313933901</v>
      </c>
      <c r="K24" s="407">
        <v>181829.00314320801</v>
      </c>
      <c r="L24" s="413"/>
    </row>
    <row r="25" spans="1:12" x14ac:dyDescent="0.25">
      <c r="A25" s="412" t="s">
        <v>60</v>
      </c>
      <c r="B25" s="407"/>
      <c r="C25" s="407"/>
      <c r="D25" s="407">
        <v>6430.1764754979804</v>
      </c>
      <c r="E25" s="407">
        <v>1071.6174319905799</v>
      </c>
      <c r="F25" s="407"/>
      <c r="G25" s="407">
        <v>74.678082514905896</v>
      </c>
      <c r="H25" s="407">
        <v>640.54678493795097</v>
      </c>
      <c r="I25" s="407"/>
      <c r="J25" s="407">
        <v>82.981225058577195</v>
      </c>
      <c r="K25" s="407">
        <v>8300</v>
      </c>
      <c r="L25" s="413"/>
    </row>
    <row r="26" spans="1:12" x14ac:dyDescent="0.25">
      <c r="A26" s="412" t="s">
        <v>23</v>
      </c>
      <c r="B26" s="407">
        <v>3500.3301805866699</v>
      </c>
      <c r="C26" s="407">
        <v>0</v>
      </c>
      <c r="D26" s="407">
        <v>272794.99629212002</v>
      </c>
      <c r="E26" s="407">
        <v>234236.25398293999</v>
      </c>
      <c r="F26" s="407">
        <v>12942.9388785222</v>
      </c>
      <c r="G26" s="407">
        <v>14292.0024614454</v>
      </c>
      <c r="H26" s="407">
        <v>26259.3226860381</v>
      </c>
      <c r="I26" s="407">
        <v>2254.1666566794302</v>
      </c>
      <c r="J26" s="407">
        <v>5719.9888616670396</v>
      </c>
      <c r="K26" s="407">
        <v>572000</v>
      </c>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F21" sqref="F21:F46"/>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358200</v>
      </c>
      <c r="C11" s="396">
        <v>8300</v>
      </c>
      <c r="D11" s="396">
        <v>0</v>
      </c>
      <c r="E11" s="396">
        <v>0</v>
      </c>
      <c r="F11" s="396">
        <v>90700</v>
      </c>
      <c r="G11" s="396">
        <v>82900</v>
      </c>
      <c r="H11" s="396">
        <v>11100</v>
      </c>
      <c r="I11" s="396">
        <v>20700</v>
      </c>
      <c r="J11" s="396">
        <v>100</v>
      </c>
      <c r="K11" s="397">
        <v>572000</v>
      </c>
    </row>
    <row r="12" spans="1:11" ht="15.75" thickTop="1" x14ac:dyDescent="0.25"/>
    <row r="13" spans="1:11" ht="15.75" thickBot="1" x14ac:dyDescent="0.3"/>
    <row r="14" spans="1:11" ht="16.5" thickTop="1" thickBot="1" x14ac:dyDescent="0.3">
      <c r="A14" s="508" t="s">
        <v>1480</v>
      </c>
      <c r="B14" s="509"/>
      <c r="C14" s="509"/>
      <c r="D14" s="509"/>
      <c r="E14" s="509"/>
      <c r="F14" s="509"/>
      <c r="G14" s="398">
        <v>9.76630624346006E-3</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3130</v>
      </c>
    </row>
    <row r="22" spans="1:6" x14ac:dyDescent="0.25">
      <c r="A22" s="502" t="s">
        <v>1174</v>
      </c>
      <c r="B22" s="502"/>
      <c r="C22" s="502"/>
      <c r="D22" s="502"/>
      <c r="E22" s="503"/>
      <c r="F22" s="400">
        <v>40</v>
      </c>
    </row>
    <row r="23" spans="1:6" x14ac:dyDescent="0.25">
      <c r="A23" s="506" t="s">
        <v>1175</v>
      </c>
      <c r="B23" s="506"/>
      <c r="C23" s="506"/>
      <c r="D23" s="506"/>
      <c r="E23" s="507"/>
      <c r="F23" s="401">
        <v>3170</v>
      </c>
    </row>
    <row r="24" spans="1:6" x14ac:dyDescent="0.25">
      <c r="A24" s="502" t="s">
        <v>1168</v>
      </c>
      <c r="B24" s="502"/>
      <c r="C24" s="502"/>
      <c r="D24" s="502"/>
      <c r="E24" s="503"/>
      <c r="F24" s="400">
        <v>120</v>
      </c>
    </row>
    <row r="25" spans="1:6" x14ac:dyDescent="0.25">
      <c r="A25" s="502" t="s">
        <v>1171</v>
      </c>
      <c r="B25" s="502"/>
      <c r="C25" s="502"/>
      <c r="D25" s="502"/>
      <c r="E25" s="503"/>
      <c r="F25" s="400">
        <v>340</v>
      </c>
    </row>
    <row r="26" spans="1:6" x14ac:dyDescent="0.25">
      <c r="A26" s="502" t="s">
        <v>1176</v>
      </c>
      <c r="B26" s="502"/>
      <c r="C26" s="502"/>
      <c r="D26" s="502"/>
      <c r="E26" s="503"/>
      <c r="F26" s="400">
        <v>60</v>
      </c>
    </row>
    <row r="27" spans="1:6" x14ac:dyDescent="0.25">
      <c r="A27" s="506" t="s">
        <v>1177</v>
      </c>
      <c r="B27" s="506"/>
      <c r="C27" s="506"/>
      <c r="D27" s="506"/>
      <c r="E27" s="507"/>
      <c r="F27" s="401">
        <v>520</v>
      </c>
    </row>
    <row r="28" spans="1:6" x14ac:dyDescent="0.25">
      <c r="A28" s="502" t="s">
        <v>1178</v>
      </c>
      <c r="B28" s="502"/>
      <c r="C28" s="502"/>
      <c r="D28" s="502"/>
      <c r="E28" s="503"/>
      <c r="F28" s="400">
        <v>380</v>
      </c>
    </row>
    <row r="29" spans="1:6" x14ac:dyDescent="0.25">
      <c r="A29" s="502" t="s">
        <v>1179</v>
      </c>
      <c r="B29" s="502"/>
      <c r="C29" s="502"/>
      <c r="D29" s="502"/>
      <c r="E29" s="503"/>
      <c r="F29" s="400">
        <v>130</v>
      </c>
    </row>
    <row r="30" spans="1:6" x14ac:dyDescent="0.25">
      <c r="A30" s="506" t="s">
        <v>1180</v>
      </c>
      <c r="B30" s="506"/>
      <c r="C30" s="506"/>
      <c r="D30" s="506"/>
      <c r="E30" s="507"/>
      <c r="F30" s="401">
        <v>3690</v>
      </c>
    </row>
    <row r="31" spans="1:6" x14ac:dyDescent="0.25">
      <c r="A31" s="502" t="s">
        <v>1181</v>
      </c>
      <c r="B31" s="502"/>
      <c r="C31" s="502"/>
      <c r="D31" s="502"/>
      <c r="E31" s="503"/>
      <c r="F31" s="402">
        <v>0.85907859078590798</v>
      </c>
    </row>
    <row r="32" spans="1:6" x14ac:dyDescent="0.25">
      <c r="A32" s="502" t="s">
        <v>1182</v>
      </c>
      <c r="B32" s="502"/>
      <c r="C32" s="502"/>
      <c r="D32" s="502"/>
      <c r="E32" s="503"/>
      <c r="F32" s="402">
        <v>0.14092140921409199</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400</v>
      </c>
    </row>
    <row r="36" spans="1:6" x14ac:dyDescent="0.25">
      <c r="A36" s="502" t="s">
        <v>1186</v>
      </c>
      <c r="B36" s="502"/>
      <c r="C36" s="502"/>
      <c r="D36" s="502"/>
      <c r="E36" s="503"/>
      <c r="F36" s="405">
        <v>0</v>
      </c>
    </row>
    <row r="37" spans="1:6" x14ac:dyDescent="0.25">
      <c r="A37" s="502" t="s">
        <v>1169</v>
      </c>
      <c r="B37" s="502"/>
      <c r="C37" s="502"/>
      <c r="D37" s="502"/>
      <c r="E37" s="503"/>
      <c r="F37" s="405">
        <v>850</v>
      </c>
    </row>
    <row r="38" spans="1:6" x14ac:dyDescent="0.25">
      <c r="A38" s="502" t="s">
        <v>1187</v>
      </c>
      <c r="B38" s="502"/>
      <c r="C38" s="502"/>
      <c r="D38" s="502"/>
      <c r="E38" s="503"/>
      <c r="F38" s="402">
        <v>0.12821267297041999</v>
      </c>
    </row>
    <row r="39" spans="1:6" x14ac:dyDescent="0.25">
      <c r="A39" s="506" t="s">
        <v>1188</v>
      </c>
      <c r="B39" s="506"/>
      <c r="C39" s="506"/>
      <c r="D39" s="506"/>
      <c r="E39" s="507"/>
      <c r="F39" s="401">
        <v>1250</v>
      </c>
    </row>
    <row r="40" spans="1:6" x14ac:dyDescent="0.25">
      <c r="A40" s="502" t="s">
        <v>1189</v>
      </c>
      <c r="B40" s="502"/>
      <c r="C40" s="502"/>
      <c r="D40" s="502"/>
      <c r="E40" s="503"/>
      <c r="F40" s="405">
        <v>150</v>
      </c>
    </row>
    <row r="41" spans="1:6" x14ac:dyDescent="0.25">
      <c r="A41" s="502" t="s">
        <v>1170</v>
      </c>
      <c r="B41" s="502"/>
      <c r="C41" s="502"/>
      <c r="D41" s="502"/>
      <c r="E41" s="503"/>
      <c r="F41" s="405">
        <v>500</v>
      </c>
    </row>
    <row r="42" spans="1:6" x14ac:dyDescent="0.25">
      <c r="A42" s="502" t="s">
        <v>1190</v>
      </c>
      <c r="B42" s="502"/>
      <c r="C42" s="502"/>
      <c r="D42" s="502"/>
      <c r="E42" s="503"/>
      <c r="F42" s="405">
        <v>1270</v>
      </c>
    </row>
    <row r="43" spans="1:6" x14ac:dyDescent="0.25">
      <c r="A43" s="506" t="s">
        <v>1191</v>
      </c>
      <c r="B43" s="506"/>
      <c r="C43" s="506"/>
      <c r="D43" s="506"/>
      <c r="E43" s="507"/>
      <c r="F43" s="401">
        <v>1920</v>
      </c>
    </row>
    <row r="44" spans="1:6" x14ac:dyDescent="0.25">
      <c r="A44" s="502" t="s">
        <v>1192</v>
      </c>
      <c r="B44" s="502"/>
      <c r="C44" s="502"/>
      <c r="D44" s="502"/>
      <c r="E44" s="503"/>
      <c r="F44" s="405">
        <v>980</v>
      </c>
    </row>
    <row r="45" spans="1:6" x14ac:dyDescent="0.25">
      <c r="A45" s="502" t="s">
        <v>1193</v>
      </c>
      <c r="B45" s="502"/>
      <c r="C45" s="502"/>
      <c r="D45" s="502"/>
      <c r="E45" s="503"/>
      <c r="F45" s="405">
        <v>410</v>
      </c>
    </row>
    <row r="46" spans="1:6" ht="15.75" thickBot="1" x14ac:dyDescent="0.3">
      <c r="A46" s="506" t="s">
        <v>1194</v>
      </c>
      <c r="B46" s="506"/>
      <c r="C46" s="506"/>
      <c r="D46" s="506"/>
      <c r="E46" s="507"/>
      <c r="F46" s="406">
        <v>1390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U11262_4FF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680.53</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460.17</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1389.11</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1389.11</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1194.4100000000001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1194.4100000000001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1194.4100000000001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1194.4100000000001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145.33000000000001</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745.88</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557.79</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199.39</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1111.6600000000001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1111.6600000000001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973.19</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1288.71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928.82</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776.03</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87.36</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550.28</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687.85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829.96</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238.8</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477.6</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506.39</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1393.54</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684.14</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340.51</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PC_4862_10_07_2014.rsps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2229.54723226429</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7800.1570464877368</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10026.776464747596</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4281.2172171200882</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1269.8071596024477</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5121.5010240444317</v>
      </c>
      <c r="K6" s="436">
        <f t="shared" ref="K6:K69" si="0">SUM(E6:I6)/5</f>
        <v>5121.5010240444317</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6685.3581022036042</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7045.7841112355818</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8738.1591305498914</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4241.325477746248</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1118.8529265641725</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5565.8959496599</v>
      </c>
      <c r="K7" s="436">
        <f t="shared" si="0"/>
        <v>5565.8959496599</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8914.9051241189482</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14845.941876711702</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18764.936533910757</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8522.5426320681654</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2388.6600823145386</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10687.397249824822</v>
      </c>
      <c r="K10" s="436">
        <f t="shared" si="0"/>
        <v>10687.397249824822</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7.9705647543319005</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77.935759616885633</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100.33026796235795</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38.135016210781842</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10.507877143467185</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46.975897137564907</v>
      </c>
      <c r="K13" s="436">
        <f t="shared" si="0"/>
        <v>46.975897137564907</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8922.8757191598015</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14923.877932468584</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18865.267183107673</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8560.6777931842353</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2399.1678066681106</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10734.373286917682</v>
      </c>
      <c r="K14" s="436">
        <f t="shared" si="0"/>
        <v>10734.373286917682</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17800.609634877008</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33658.78837030947</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43237.274650410742</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18857.482155588539</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4352.699059615863</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23581.370774160325</v>
      </c>
      <c r="K15" s="436">
        <f t="shared" si="0"/>
        <v>23581.370774160321</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7804.7518062455547</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9882.8106314598099</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12561.58141433827</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5751.4139384819036</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1263.8118316196471</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7452.8739244290364</v>
      </c>
      <c r="K16" s="436">
        <f t="shared" si="0"/>
        <v>7452.8739244290382</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1267.0988396179168</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8382.7131591450052</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11310.726109121537</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5424.9495759395195</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1382.3946637420675</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5553.5764695132093</v>
      </c>
      <c r="K17" s="436">
        <f t="shared" si="0"/>
        <v>5553.5764695132093</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26872.460733298125</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51924.311464414655</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67109.58125804743</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30033.845280030644</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6998.9057481902519</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36587.82089679622</v>
      </c>
      <c r="K18" s="436">
        <f t="shared" si="0"/>
        <v>36587.820896796227</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910.57697071564507</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3958.1852485927739</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5665.5779948711406</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3299.5050255095462</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649.26679428815874</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2896.6224067954527</v>
      </c>
      <c r="K19" s="436">
        <f t="shared" si="0"/>
        <v>2896.6224067954527</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557.13075697895488</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543.00593836373969</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1205.1841720082284</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1403.1659098849318</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88.913036795277065</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759.47996280622635</v>
      </c>
      <c r="K20" s="436">
        <f t="shared" si="0"/>
        <v>759.47996280622635</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1467.7076698729602</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4501.191420739734</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6870.7624642346218</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4702.6709767713064</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738.17986721800185</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3656.1024797673249</v>
      </c>
      <c r="K21" s="436">
        <f t="shared" si="0"/>
        <v>3656.1024797673249</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37263.042443625513</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71349.380124675721</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92845.609849474407</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43297.194432364347</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10136.253329515688</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50978.29603593114</v>
      </c>
      <c r="K22" s="436">
        <f t="shared" si="0"/>
        <v>50978.29603593114</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6008.2825646685396</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3961.4438353890864</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3904.4269387373961</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8395.4839513095412</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1702.9354034515927</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4794.5145387112316</v>
      </c>
      <c r="K23" s="436">
        <f t="shared" si="0"/>
        <v>4794.5145387112307</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7823.8216006120656</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5086.2536749026704</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5080.7513526641769</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8872.0151423949319</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1918.1405398682277</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5756.1964620884146</v>
      </c>
      <c r="K24" s="436">
        <f t="shared" si="0"/>
        <v>5756.1964620884155</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13832.103768214109</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9047.6980116318355</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8985.1778561714</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17267.499358492427</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3621.0757822378628</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10550.710955349527</v>
      </c>
      <c r="K27" s="436">
        <f t="shared" si="0"/>
        <v>10550.710955349528</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37.600201041099432</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26.957859310137643</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24.426356176029618</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46.903721600003806</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9.9432483387203021</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29.166277293198156</v>
      </c>
      <c r="K28" s="436">
        <f t="shared" si="0"/>
        <v>29.166277293198164</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56.400302962365821</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40.436789969464975</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36.639535173997061</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376.9526461853772</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47.868990100100191</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111.65965287826107</v>
      </c>
      <c r="K30" s="436">
        <f t="shared" si="0"/>
        <v>111.65965287826104</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13926.104269416141</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9115.0926589029259</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9046.2437457015239</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17691.355905529297</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3678.8880119004143</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10691.536918290061</v>
      </c>
      <c r="K31" s="436">
        <f t="shared" si="0"/>
        <v>10691.536918290061</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10206.116019566161</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7357.1390865179692</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6606.1358618788481</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12234.568282451779</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2681.5525709742096</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7817.1023642777927</v>
      </c>
      <c r="K32" s="436">
        <f t="shared" si="0"/>
        <v>7817.1023642777927</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4844.0522341789465</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3490.0328797559728</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3134.8277620457293</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5487.6873979569982</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1226.2361351117117</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3636.567281809871</v>
      </c>
      <c r="K33" s="436">
        <f t="shared" si="0"/>
        <v>3636.567281809871</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428.36705564146797</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231.83460708519246</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278.90220703137095</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1347.6055501662333</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193.28035424434475</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495.99795483372191</v>
      </c>
      <c r="K34" s="436">
        <f t="shared" si="0"/>
        <v>495.99795483372191</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15478.535198969688</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11079.00641027022</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10019.865800302368</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19069.860847153966</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4101.0690816559463</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11949.667467670439</v>
      </c>
      <c r="K35" s="436">
        <f t="shared" si="0"/>
        <v>11949.667467670439</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56.400302962365821</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27.294459352325816</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39.383815075688744</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1323.7051260918088</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148.72856114378033</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319.10245292519392</v>
      </c>
      <c r="K36" s="436">
        <f t="shared" si="0"/>
        <v>319.10245292519392</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18.800100520549716</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13.478929655068821</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12.213178088014809</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258.37688266601265</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29.936863689497653</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66.561190923828718</v>
      </c>
      <c r="K37" s="436">
        <f t="shared" si="0"/>
        <v>66.561190923828732</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75.200402082198863</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40.773389961495837</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51.596992253750898</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1582.0820086381809</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178.66542688093506</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385.66364396331227</v>
      </c>
      <c r="K38" s="436">
        <f t="shared" si="0"/>
        <v>385.66364396331232</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29479.840156214213</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20234.871861075906</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19117.706682177166</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38343.298206884952</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7958.6226074598671</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23026.867902762424</v>
      </c>
      <c r="K39" s="436">
        <f t="shared" si="0"/>
        <v>23026.867902762424</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22386.205470959398</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17025.865803136199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29516.193607665926</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11625.849626555235</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14915.197072072715</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19093.862316077895</v>
      </c>
      <c r="K40" s="436">
        <f t="shared" si="0"/>
        <v>19093.862316077892</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43883.742845977424</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45671.82393328943</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94183.86882827364</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24663.138720652383</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49835.9854719258</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51647.711960023735</v>
      </c>
      <c r="K41" s="436">
        <f t="shared" si="0"/>
        <v>51647.711960023735</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460.59503492151242</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455.04439169985642</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820.00008039951354</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1055.8548070336401</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11.620000179409981</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560.62286284678646</v>
      </c>
      <c r="K42" s="436">
        <f t="shared" si="0"/>
        <v>560.62286284678646</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265.86678263974215</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211.80717900808614</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450.38369082457166</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463.01971341456311</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33.18401368119126</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284.85227591363088</v>
      </c>
      <c r="K43" s="436">
        <f t="shared" si="0"/>
        <v>284.85227591363088</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66996.40942288845</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63364.542421694845</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124970.44842544149</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37807.862517916845</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64795.986502755761</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71587.049858139479</v>
      </c>
      <c r="K44" s="436">
        <f t="shared" si="0"/>
        <v>71587.049858139479</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521.03714018833966</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744.68174333778211</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518.90293466870401</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1066.3567264692183</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1285.7781980463717</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827.3513485420832</v>
      </c>
      <c r="K45" s="436">
        <f t="shared" si="0"/>
        <v>827.3513485420832</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1182.224640735358</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1070.6182937176304</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819.75852470440316</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506.68877406265403</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400.19770165131183</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795.89758697427146</v>
      </c>
      <c r="K47" s="436">
        <f t="shared" si="0"/>
        <v>795.89758697427146</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68699.671869438811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65179.840210230868</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126309.10751297465</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39380.907835474856</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66481.964255814644</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73210.298336786756</v>
      </c>
      <c r="K48" s="436">
        <f t="shared" si="0"/>
        <v>73210.298336786771</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2258.8361059800218</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2088.4773045634229</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3733.8572682021722</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1029.3295592858331</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1704.2468301695335</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2162.9494136401968</v>
      </c>
      <c r="K49" s="436">
        <f t="shared" si="0"/>
        <v>2162.9494136401968</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2674.96138440609</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2461.140316635715</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5282.9050928763099</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2358.8395331100264</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2006.0493652974139</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2956.7791384651109</v>
      </c>
      <c r="K50" s="436">
        <f t="shared" si="0"/>
        <v>2956.7791384651114</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133.61817779746625</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187.67670827966759</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149.17644105376485</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155.20121246435795</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663.11490845939829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257.75748961093097</v>
      </c>
      <c r="K51" s="436">
        <f t="shared" si="0"/>
        <v>257.75748961093097</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5067.415715799898</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4737.2942353093595</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9165.9385454311432</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3543.3703921615147</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4373.4111157297993</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5377.4860008863425</v>
      </c>
      <c r="K52" s="436">
        <f t="shared" si="0"/>
        <v>5377.4860008863434</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9.9831602109107358</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18.558540348307496</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61.744322271752978</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55.234081302490232</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29.104020826692285</v>
      </c>
      <c r="K53" s="436">
        <f t="shared" si="0"/>
        <v>29.104020826692288</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9.9831602109107358</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18.558540348307496</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61.744322271752978</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55.234081302490232</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29.104020826692285</v>
      </c>
      <c r="K55" s="436">
        <f t="shared" si="0"/>
        <v>29.104020826692288</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73777.071936557972</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69935.69635542715</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135536.7949716454</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42979.511862320986</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70855.375356287652</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78616.890096447823</v>
      </c>
      <c r="K56" s="436">
        <f t="shared" si="0"/>
        <v>78616.890096447823</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2787.2201041495987</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1196.6565464294713</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796.77533011581397</v>
      </c>
      <c r="K57" s="436">
        <f t="shared" si="0"/>
        <v>796.77533011581397</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783.96057066854792</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1773.4623013998225</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511.48457441367407</v>
      </c>
      <c r="K58" s="436">
        <f t="shared" si="0"/>
        <v>511.48457441367407</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3571.1808245766188</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2970.1188478292943</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1308.2599344811827</v>
      </c>
      <c r="K61" s="436">
        <f t="shared" si="0"/>
        <v>1308.2599344811827</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398.05250658856045</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79.610501317712092</v>
      </c>
      <c r="K64" s="436">
        <f t="shared" si="0"/>
        <v>79.610501317712092</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3969.233140673166</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2970.1188478292943</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1387.870397700492</v>
      </c>
      <c r="K65" s="436">
        <f t="shared" si="0"/>
        <v>1387.870397700492</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639.39822107727809</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2040.3425785384079</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535.94815992313727</v>
      </c>
      <c r="K66" s="436">
        <f t="shared" si="0"/>
        <v>535.94815992313727</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104.93289954279405</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20.986579908558809</v>
      </c>
      <c r="K67" s="436">
        <f t="shared" si="0"/>
        <v>20.986579908558809</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1278.7964421545562</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6878.6232021333999</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1631.4839288575913</v>
      </c>
      <c r="K68" s="436">
        <f t="shared" si="0"/>
        <v>1631.4839288575913</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2023.1272882121368</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8918.9654522629917</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2188.4185480950259</v>
      </c>
      <c r="K69" s="436">
        <f t="shared" si="0"/>
        <v>2188.4185480950259</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983.49280986888277</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3082.0363039497943</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813.10582276373532</v>
      </c>
      <c r="K70" s="436">
        <f t="shared" ref="K70:K133" si="2">SUM(E70:I70)/5</f>
        <v>813.10582276373543</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523.06645232692654</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680.11417916243568</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240.63612629787249</v>
      </c>
      <c r="K71" s="436">
        <f t="shared" si="2"/>
        <v>240.63612629787244</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1507.1451841391006</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3762.1506062655344</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1053.859158080927</v>
      </c>
      <c r="K72" s="436">
        <f t="shared" si="2"/>
        <v>1053.859158080927</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7499.506750388724</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15651.235234766642</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4630.1483970310737</v>
      </c>
      <c r="K73" s="436">
        <f t="shared" si="2"/>
        <v>4630.1483970310728</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921.613481477351</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1139.117468248741</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425.13443206987552</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673.16506776760957</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96.810007922649405</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651.1680914972452</v>
      </c>
      <c r="K74" s="436">
        <f t="shared" si="2"/>
        <v>651.16809149724531</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492.50196473984158</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810.89713085459709</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308.60081822506061</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256.74896611368132</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83.902000967741017</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390.5301761801843</v>
      </c>
      <c r="K75" s="436">
        <f t="shared" si="2"/>
        <v>390.53017618018436</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1414.1154374770103</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1950.0146911666477</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733.73525866342811</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929.91403388129061</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180.71201273727419</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1041.6982867851302</v>
      </c>
      <c r="K78" s="436">
        <f t="shared" si="2"/>
        <v>1041.6982867851302</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166.53128124588841</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33.306256249177679</v>
      </c>
      <c r="K81" s="436">
        <f t="shared" si="2"/>
        <v>33.306256249177679</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1414.1154374770103</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1950.0146911666477</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733.73525866342811</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1096.4453824159716</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180.71201273727419</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1075.0045564920665</v>
      </c>
      <c r="K82" s="436">
        <f t="shared" si="2"/>
        <v>1075.0045564920665</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581.16940340360247</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646.78700818917957</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327.21498845831917</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621.94586690799201</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351.74292697143539</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505.77203878610572</v>
      </c>
      <c r="K83" s="436">
        <f t="shared" si="2"/>
        <v>505.77203878610572</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57.474383049903167</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11.494876609980633</v>
      </c>
      <c r="K84" s="436">
        <f t="shared" si="2"/>
        <v>11.494876609980633</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940.10314103022392</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1496.2983451236637</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756.60607675298388</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357.65849663997358</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329.15402539825448</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775.96401698901991</v>
      </c>
      <c r="K85" s="436">
        <f t="shared" si="2"/>
        <v>775.96401698901991</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1521.2724990007816</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2143.0854453761531</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1083.8210406992257</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1037.0787295984387</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680.89695236968987</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1293.2309334088579</v>
      </c>
      <c r="K86" s="436">
        <f t="shared" si="2"/>
        <v>1293.2309334088577</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2489.3622865761781</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4730.2334781328727</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2145.4621981397154</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954.23163380353037</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232.34402516937263</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2110.326724364334</v>
      </c>
      <c r="K87" s="436">
        <f t="shared" si="2"/>
        <v>2110.326724364334</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4146.6948796028355</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7597.3338835414306</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3445.7401580302458</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3600.2385158070247</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545.36292742919909</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3867.0740728821465</v>
      </c>
      <c r="K88" s="436">
        <f t="shared" si="2"/>
        <v>3867.0740728821474</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6636.057117202191</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12327.567361674297</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5591.2022939692133</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4844.9135374993675</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777.70707569885269</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6035.4894772087846</v>
      </c>
      <c r="K89" s="436">
        <f t="shared" si="2"/>
        <v>6035.4894772087846</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9571.4452132055339</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16420.66823472358</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7408.7587882416901</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6978.4381497931881</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1639.3161023559574</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8403.7252976639902</v>
      </c>
      <c r="K90" s="436">
        <f t="shared" si="2"/>
        <v>8403.7252976639902</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6887.622331073605</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187.48144759044561</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243.4982130825525</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623.18172962255289</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1588.3567442738311</v>
      </c>
      <c r="K91" s="436">
        <f t="shared" si="2"/>
        <v>1588.3567442738313</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1302.6165196118559</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43.142255797924079</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370.39165958569959</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821.46683462093335</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507.5234539232826</v>
      </c>
      <c r="K92" s="436">
        <f t="shared" si="2"/>
        <v>507.52345392328255</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8190.2390406687246</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230.623707446125</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613.88985631487208</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1444.6484967079864</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2095.8802202275419</v>
      </c>
      <c r="K95" s="436">
        <f t="shared" si="2"/>
        <v>2095.8802202275415</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453.97077843184587</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14.790030695436485</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126.89343832645712</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283.2644164161149</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175.78373277397088</v>
      </c>
      <c r="K98" s="436">
        <f t="shared" si="2"/>
        <v>175.78373277397085</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8644.2098106221765</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245.41373685177427</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740.78331917139917</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1727.9129131241018</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2271.6639559538899</v>
      </c>
      <c r="K99" s="436">
        <f t="shared" si="2"/>
        <v>2271.6639559538908</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148.53590527206001</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12.98815075085453</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517.86241687618997</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1182.6289925656797</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372.40309309295685</v>
      </c>
      <c r="K100" s="436">
        <f t="shared" si="2"/>
        <v>372.40309309295685</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134.10219988324539</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12.440845230323813</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486.99642616510499</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1104.7312510370484</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347.65414446314452</v>
      </c>
      <c r="K102" s="436">
        <f t="shared" si="2"/>
        <v>347.65414446314452</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282.6379833774273</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25.42899490222937</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1004.8588103345352</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2287.3601085317287</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720.0571794291842</v>
      </c>
      <c r="K103" s="436">
        <f t="shared" si="2"/>
        <v>720.05717942918409</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4474.1243952961204</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140.68315633719459</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1985.710858929679</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4333.9456251949578</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2186.8928071515902</v>
      </c>
      <c r="K104" s="436">
        <f t="shared" si="2"/>
        <v>2186.8928071515902</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1183.05997121268</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38.442160180969246</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565.87613659553097</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1232.2001843959006</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603.91569047701614</v>
      </c>
      <c r="K105" s="436">
        <f t="shared" si="2"/>
        <v>603.91569047701614</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5813.4537148819054</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182.43977390346512</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2572.1642572524138</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5608.6352289254783</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2835.3385949926528</v>
      </c>
      <c r="K106" s="436">
        <f t="shared" si="2"/>
        <v>2835.3385949926524</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14740.301360667869</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453.2824818754255</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4317.806452171867</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9623.9081155103122</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5827.0596820450946</v>
      </c>
      <c r="K107" s="436">
        <f t="shared" si="2"/>
        <v>5827.0596820450946</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2110.6039323019286</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590.08798782299459</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31.680000408440826</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16.334999921321867</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549.74138409093723</v>
      </c>
      <c r="K108" s="436">
        <f t="shared" si="2"/>
        <v>549.74138409093712</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4315.0636352456895</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1204.8626968085623</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64.373759863154874</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33.192719341621398</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1123.4985622518057</v>
      </c>
      <c r="K109" s="436">
        <f t="shared" si="2"/>
        <v>1123.4985622518057</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6425.6675495524805</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1794.9506324582658</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96.05376510558014</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49.527721755466445</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1673.2399337743586</v>
      </c>
      <c r="K112" s="436">
        <f t="shared" si="2"/>
        <v>1673.2399337743586</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262.13951284227653</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69.991309117943729</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3.8016000490128996</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1.960199990558624</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67.578524399958354</v>
      </c>
      <c r="K115" s="436">
        <f t="shared" si="2"/>
        <v>67.578524399958354</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6687.8069389300745</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1864.9419452655197</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99.855365154593045</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51.487921746025073</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1740.8184342192424</v>
      </c>
      <c r="K116" s="436">
        <f t="shared" si="2"/>
        <v>1740.8184342192428</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9449.747849539257</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2803.6385386951797</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105.68448329615237</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54.493560734539017</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2482.7128864530255</v>
      </c>
      <c r="K117" s="436">
        <f t="shared" si="2"/>
        <v>2482.7128864530259</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19411.894842372822</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5764.93718653219</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216.69120279373527</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111.73139946184156</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5101.0509262321184</v>
      </c>
      <c r="K118" s="436">
        <f t="shared" si="2"/>
        <v>5101.0509262321175</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155.35452197914248</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30.995024817794736</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4.0550401127052309</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2.0908800210857388</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38.499093386145631</v>
      </c>
      <c r="K119" s="436">
        <f t="shared" si="2"/>
        <v>38.499093386145638</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29016.998798354667</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8599.5709834001937</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326.43073194294936</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168.31584317733763</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7622.2632713750299</v>
      </c>
      <c r="K120" s="436">
        <f t="shared" si="2"/>
        <v>7622.2632713750309</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35704.803545908158</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10464.512669101914</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426.2860777616047</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219.80375495326993</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9363.081209544991</v>
      </c>
      <c r="K124" s="436">
        <f t="shared" si="2"/>
        <v>9363.0812095449892</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7861.6582923881115</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12142.479596770045</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19247.203232210624</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17756.299996954258</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21773.322001691718</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15756.192624002952</v>
      </c>
      <c r="K125" s="436">
        <f t="shared" si="2"/>
        <v>15756.192624002952</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18152.753664638898</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28384.903354320191</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29598.026273614862</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29750.451280568941</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25071.965609418279</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26191.620036512231</v>
      </c>
      <c r="K126" s="436">
        <f t="shared" si="2"/>
        <v>26191.620036512235</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19.863966834241428</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15.485047927215453</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32.666001456213216</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13.603003243534019</v>
      </c>
      <c r="K128" s="436">
        <f t="shared" si="2"/>
        <v>13.603003243534019</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26014.411173813729</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40527.382794667385</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48865.093883900881</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47522.237885219423</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46877.953087313908</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41961.415764983059</v>
      </c>
      <c r="K129" s="436">
        <f t="shared" si="2"/>
        <v>41961.415764983067</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59.59190198270511</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46.455144935372303</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97.99800680244644</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40.809010744104775</v>
      </c>
      <c r="K130" s="436">
        <f t="shared" si="2"/>
        <v>40.809010744104775</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873.93975658876514</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1381.0346221289226</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3967.1399237687874</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3394.195215961453</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4842.0106317580312</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2891.6640300411918</v>
      </c>
      <c r="K132" s="436">
        <f t="shared" si="2"/>
        <v>2891.6640300411918</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26888.350972733169</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41908.417213101166</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52891.825302729165</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50962.886401326679</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51817.962585488654</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44893.888495075764</v>
      </c>
      <c r="K133" s="436">
        <f t="shared" si="2"/>
        <v>44893.888495075764</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7084.5308107742867</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11910.491464667059</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14679.360919531257</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14707.628756373135</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15823.89469027313</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12841.181328323772</v>
      </c>
      <c r="K134" s="436">
        <f t="shared" ref="K134:K197" si="4">SUM(E134:I134)/5</f>
        <v>12841.181328323772</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34136.33068337349</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57426.719092686209</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61003.969988681652</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63277.85945026511</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59244.808936758025</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55017.937630352892</v>
      </c>
      <c r="K135" s="436">
        <f t="shared" si="4"/>
        <v>55017.937630352899</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424.80441593724544</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601.68110122589246</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3800.322532681645</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3027.4205855041596</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4781.2969978744968</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2527.1051266446875</v>
      </c>
      <c r="K136" s="436">
        <f t="shared" si="4"/>
        <v>2527.105126644688</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41645.666815937366</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69938.89246191179</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79483.655484273346</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81012.910719392647</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79850.002293923753</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70386.225555087774</v>
      </c>
      <c r="K137" s="436">
        <f t="shared" si="4"/>
        <v>70386.225555087774</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1807.6210307553381</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1385.7077498713791</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2414.1510979192049</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1121.4959757091844</v>
      </c>
      <c r="K138" s="436">
        <f t="shared" si="4"/>
        <v>1121.4959757091844</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1728.1650509398285</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1328.5768769850852</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2332.5222361558035</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1077.8528328161435</v>
      </c>
      <c r="K139" s="436">
        <f t="shared" si="4"/>
        <v>1077.8528328161433</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3575.5139768841473</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2745.2546927140202</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4790.3836596497113</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2222.2304658495755</v>
      </c>
      <c r="K140" s="436">
        <f t="shared" si="4"/>
        <v>2222.2304658495755</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68534.018407438023</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111847.31169365463</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135950.99426795734</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134721.0541445298</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136458.34528242302</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117502.34475920055</v>
      </c>
      <c r="K141" s="436">
        <f t="shared" si="4"/>
        <v>117502.34475920055</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26696.360453259946</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11414.179603744986</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2150.5758032900076</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44992.173892824962</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106405.64686214385</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38331.787323052748</v>
      </c>
      <c r="K193" s="436">
        <f t="shared" si="4"/>
        <v>38331.787323052748</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58864.370753403389</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25200.554499651895</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5025.5185463779908</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33931.796586327589</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67012.948389622718</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38007.037755076715</v>
      </c>
      <c r="K194" s="436">
        <f t="shared" si="4"/>
        <v>38007.037755076715</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85560.730453078664</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36614.734795843186</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7176.0946784045955</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78923.969686621247</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173418.59556544255</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76338.82503587805</v>
      </c>
      <c r="K197" s="436">
        <f t="shared" si="4"/>
        <v>76338.82503587805</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42.044741286923639</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2.9338613881095066</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8.9957205350066296</v>
      </c>
      <c r="K198" s="436">
        <f t="shared" ref="K198:K243" si="6">SUM(E198:I198)/5</f>
        <v>8.9957205350066296</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681.57454930211009</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339.91237422184565</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215.09582336472712</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589.75462338864281</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1368.5818782960935</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638.98384971468386</v>
      </c>
      <c r="K200" s="436">
        <f t="shared" si="6"/>
        <v>638.98384971468386</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86284.349206878876</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36954.645306860715</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7391.1897509713817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79516.658840787248</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174787.1802304709</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76986.804667193821</v>
      </c>
      <c r="K201" s="436">
        <f t="shared" si="6"/>
        <v>76986.804667193821</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20988.376018852578</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8457.1243406251779</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1065.9283493812623</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21505.455165817883</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48856.895708080687</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20174.755916551519</v>
      </c>
      <c r="K202" s="436">
        <f t="shared" si="6"/>
        <v>20174.755916551519</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25989.184394256223</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9176.1115559875816</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1516.0060701374832</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10327.600715221273</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19266.719840715778</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13255.124515263669</v>
      </c>
      <c r="K203" s="436">
        <f t="shared" si="6"/>
        <v>13255.124515263666</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890.63077088930402</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439.59055619863756</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143.07142821564668</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1701.4033563718317</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3992.5443864151312</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1433.4480996181103</v>
      </c>
      <c r="K204" s="436">
        <f t="shared" si="6"/>
        <v>1433.4480996181103</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47868.19194735249</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18072.826963155705</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2725.0059828381945</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33534.459102199842</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72116.158250929977</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34863.328449295237</v>
      </c>
      <c r="K205" s="436">
        <f t="shared" si="6"/>
        <v>34863.328449295237</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468.02781144406907</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245.35048451487046</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38.044886383355163</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728.24324676062417</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1691.3789431070959</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634.20907444200293</v>
      </c>
      <c r="K206" s="436">
        <f t="shared" si="6"/>
        <v>634.20907444200293</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20.026852382002822</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5.1983483038529243</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2.744280089043976</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5.5938961549799444</v>
      </c>
      <c r="K207" s="436">
        <f t="shared" si="6"/>
        <v>5.5938961549799444</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488.05466830242221</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250.54883088218776</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40.789167085793522</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728.24324676062417</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1691.3789431070959</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639.80297122762477</v>
      </c>
      <c r="K208" s="436">
        <f t="shared" si="6"/>
        <v>639.80297122762477</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134640.59660888303</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55278.022623057805</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10156.985150219012</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113779.36084732154</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248594.71824193845</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112489.93669428397</v>
      </c>
      <c r="K209" s="436">
        <f t="shared" si="6"/>
        <v>112489.93669428397</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95070.247908036108</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127617.21728066968</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99335.933918033639</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112267.09316854547</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43566.587364479361</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95571.415927952839</v>
      </c>
      <c r="K210" s="436">
        <f t="shared" si="6"/>
        <v>95571.415927952854</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42716.968100399987</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62677.557020243199</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50118.393208051617</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55301.171655026184</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19888.08861942264</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46140.435720628724</v>
      </c>
      <c r="K211" s="436">
        <f t="shared" si="6"/>
        <v>46140.435720628724</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39.738722124037146</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95.052951551802209</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120.31397861475784</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74.536707165662776</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65.928471891251988</v>
      </c>
      <c r="K212" s="436">
        <f t="shared" si="6"/>
        <v>65.928471891251988</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137826.95430426215</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190389.82922314049</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149454.32881712785</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167688.57815297303</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63529.213504813684</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141777.78080046346</v>
      </c>
      <c r="K214" s="436">
        <f t="shared" si="6"/>
        <v>141777.78080046346</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19.944601059232355</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77.510157198994321</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80.20931708448532</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49.691136876349141</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45.471042443812223</v>
      </c>
      <c r="K215" s="436">
        <f t="shared" si="6"/>
        <v>45.47104244381223</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3182.5343936306303</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3678.6776644786237</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3483.0355222250278</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2801.5027133069225</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845.71019430302476</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2798.292097588846</v>
      </c>
      <c r="K217" s="436">
        <f t="shared" si="6"/>
        <v>2798.292097588846</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141029.43480656753</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194146.01860716307</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152937.36227378712</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170570.28922372122</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64424.613219260311</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144621.54362609988</v>
      </c>
      <c r="K218" s="436">
        <f t="shared" si="6"/>
        <v>144621.54362609988</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13866.93316857329</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16250.356997989924</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13397.807557197753</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13691.980159701377</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6117.7583498823096</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12664.967246668934</v>
      </c>
      <c r="K219" s="436">
        <f t="shared" si="6"/>
        <v>12664.967246668932</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2662.3603855334245</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4742.1785098546416</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3580.9348969285361</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4413.8604202085362</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2178.9575900441114</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3515.6583605138503</v>
      </c>
      <c r="K220" s="436">
        <f t="shared" si="6"/>
        <v>3515.6583605138503</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1549.4658311318715</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719.02900877035722</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1281.5314072618924</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857.7773008582169</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408.20328827492131</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963.20136725945179</v>
      </c>
      <c r="K221" s="436">
        <f t="shared" si="6"/>
        <v>963.2013672594519</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18078.759469547058</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21711.564335422074</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18260.273689203368</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18963.617645694081</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8704.9189586748344</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17143.826819708287</v>
      </c>
      <c r="K222" s="436">
        <f t="shared" si="6"/>
        <v>17143.826819708283</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1533.1393534233614</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791.81434648345726</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1503.2210849651456</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718.55747359240979</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412.17067478598238</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991.78058665007143</v>
      </c>
      <c r="K223" s="436">
        <f t="shared" si="6"/>
        <v>991.78058665007143</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265.73382619927742</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29.545655487917895</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82.730171732010405</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10.879237466784115</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0.72863995880901855</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77.923506168959776</v>
      </c>
      <c r="K224" s="436">
        <f t="shared" si="6"/>
        <v>77.923506168959776</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1798.8731931342809</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821.35999981214627</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1585.9512649660358</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729.43670546390626</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412.89931462205351</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1069.7040955996845</v>
      </c>
      <c r="K225" s="436">
        <f t="shared" si="6"/>
        <v>1069.7040955996845</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160907.06775361983</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216678.94386128554</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172783.58676739727</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190263.33956450588</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73542.429977990876</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162835.0735849599</v>
      </c>
      <c r="K226" s="436">
        <f t="shared" si="6"/>
        <v>162835.0735849599</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199.87148532718749</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402.11382827225742</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120.39706271988898</v>
      </c>
      <c r="K227" s="436">
        <f t="shared" si="6"/>
        <v>120.39706271988898</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332.51502983524017</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299.43674387474948</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126.39035474199792</v>
      </c>
      <c r="K228" s="436">
        <f t="shared" si="6"/>
        <v>126.39035474199792</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-2.6146845833485184</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39.849556837907969</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7.44697445091189</v>
      </c>
      <c r="K230" s="436">
        <f t="shared" si="6"/>
        <v>7.44697445091189</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529.77190736382761</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741.40015492700138</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254.23441245816585</v>
      </c>
      <c r="K231" s="436">
        <f t="shared" si="6"/>
        <v>254.23441245816579</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1524.0786540595998</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1735.7559224947574</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651.9669153108714</v>
      </c>
      <c r="K234" s="436">
        <f t="shared" si="6"/>
        <v>651.9669153108714</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2053.8503993962408</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2477.1556923815147</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906.20121835555108</v>
      </c>
      <c r="K235" s="436">
        <f t="shared" si="6"/>
        <v>906.20121835555108</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142.00034181946984</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-6.5507452200032761</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27.089919319893319</v>
      </c>
      <c r="K236" s="436">
        <f t="shared" si="6"/>
        <v>27.089919319893312</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164.23854249348329</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32.847708498696662</v>
      </c>
      <c r="K237" s="436">
        <f t="shared" si="6"/>
        <v>32.847708498696662</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38.69958329751902</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7.7399166595038036</v>
      </c>
      <c r="K238" s="436">
        <f t="shared" si="6"/>
        <v>7.7399166595038036</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344.93847350466547</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-6.5507452200032761</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67.677545656932438</v>
      </c>
      <c r="K239" s="436">
        <f t="shared" si="6"/>
        <v>67.677545656932438</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77.000286178969489</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15.400057235793899</v>
      </c>
      <c r="K240" s="436">
        <f t="shared" si="6"/>
        <v>15.400057235793899</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84.036494773308178</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16.807298954661636</v>
      </c>
      <c r="K241" s="436">
        <f t="shared" si="6"/>
        <v>16.807298954661636</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163.52479020211348</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32.704958040422696</v>
      </c>
      <c r="K242" s="436">
        <f t="shared" si="6"/>
        <v>32.704958040422696</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2562.3138471939624</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2470.6051066764649</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1006.5837907740855</v>
      </c>
      <c r="K243" s="436">
        <f t="shared" si="6"/>
        <v>1006.5837907740854</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PC_4862_10_07_2014.rsps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2138.4042256127432</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7800.1570464877368</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9988.9597243072076</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4214.5449196591107</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1269.8071596024477</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5082.3746151338491</v>
      </c>
      <c r="N24" s="437">
        <f t="shared" ref="N24:N40" si="6">AVERAGE(H24:L24)</f>
        <v>5082.3746151338491</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6631.8442411734604</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7045.7841112355818</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8683.8344709740995</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4122.372816216066</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1118.8529265641725</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5520.5377132326757</v>
      </c>
      <c r="N25" s="437">
        <f t="shared" si="6"/>
        <v>5520.5377132326767</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8770.248256923298</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14845.941876711702</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18672.795141530944</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8336.9176718228282</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2388.6600823145386</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10602.912605860662</v>
      </c>
      <c r="N28" s="437">
        <f t="shared" si="6"/>
        <v>10602.912605860662</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7.9705647543319005</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77.935759616885633</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100.33026796235795</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38.135016210781842</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10.507877143467185</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46.975897137564907</v>
      </c>
      <c r="N31" s="437">
        <f t="shared" si="6"/>
        <v>46.975897137564907</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8778.2188519641495</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14923.877932468584</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18773.12579072786</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8375.0528329388981</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2399.1678066681106</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10649.88864295352</v>
      </c>
      <c r="N32" s="437">
        <f t="shared" si="6"/>
        <v>10649.88864295352</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16926.408754269523</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33658.78837030947</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42438.593145976964</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17145.08455526875</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4352.699059615863</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22904.314777088111</v>
      </c>
      <c r="N33" s="437">
        <f t="shared" si="6"/>
        <v>22904.314777088111</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7504.7228841703982</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9882.8106314598099</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12290.180441186651</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5170.5705381717125</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1263.8118316196471</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7222.4192653216451</v>
      </c>
      <c r="N34" s="437">
        <f t="shared" si="6"/>
        <v>7222.4192653216451</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753.21834285789078</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8382.7131591450052</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10842.598969902163</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4421.7224571429633</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1382.3946637420675</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5156.529518558018</v>
      </c>
      <c r="N35" s="437">
        <f t="shared" si="6"/>
        <v>5156.529518558018</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25184.350375880524</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51924.311464414655</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65571.37160552897</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26737.377348537986</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6998.9057481902519</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35283.263308510475</v>
      </c>
      <c r="N36" s="437">
        <f t="shared" si="6"/>
        <v>35283.263308510483</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354.69011107982925</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3958.1852485927739</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5119.8926952377533</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2078.2677134619289</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649.26679428815874</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2432.0605125320885</v>
      </c>
      <c r="N37" s="437">
        <f t="shared" si="6"/>
        <v>2432.060512532089</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47.823389713698084</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543.00593836373969</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702.5890533797035</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279.07073564314373</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88.913036795277065</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332.28043077911241</v>
      </c>
      <c r="N38" s="437">
        <f t="shared" si="6"/>
        <v>332.28043077911241</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402.5135292984877</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4501.191420739734</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5822.4820459727089</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2357.3384904819004</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738.17986721800185</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2764.3410707421667</v>
      </c>
      <c r="N39" s="437">
        <f t="shared" si="6"/>
        <v>2764.3410707421667</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34365.081522524881</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71349.380124675721</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90166.978498623474</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37469.76888646993</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10136.253329515688</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48697.492472361941</v>
      </c>
      <c r="N40" s="437">
        <f t="shared" si="6"/>
        <v>48697.492472361933</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91.143006651546528</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37.81674044038796</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66.672297460977092</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39.126408910582313</v>
      </c>
      <c r="N42" s="437">
        <f t="shared" ref="N42:N58" si="10">AVERAGE(H42:L42)</f>
        <v>39.12640891058232</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53.513861030144383</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54.324659575793248</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118.9526615301825</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45.358236427224014</v>
      </c>
      <c r="N43" s="437">
        <f t="shared" si="10"/>
        <v>45.358236427224028</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144.65686719565079</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92.141392379814121</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185.62496024533849</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84.484643964160682</v>
      </c>
      <c r="N46" s="437">
        <f t="shared" si="10"/>
        <v>84.484643964160682</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144.65686719565079</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92.141392379814121</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185.62496024533849</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84.484643964160682</v>
      </c>
      <c r="N50" s="437">
        <f t="shared" si="10"/>
        <v>84.484643964160682</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874.20088060748662</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798.68150443378499</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1712.3976003197895</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677.05599707221222</v>
      </c>
      <c r="N51" s="437">
        <f t="shared" si="10"/>
        <v>677.05599707221222</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300.02892207515833</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271.40097315161938</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580.8434003101911</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230.45465910739375</v>
      </c>
      <c r="N52" s="437">
        <f t="shared" si="10"/>
        <v>230.45465910739375</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513.88049676002606</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468.12713921937484</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1003.2271187965562</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397.04695095519139</v>
      </c>
      <c r="N53" s="437">
        <f t="shared" si="10"/>
        <v>397.04695095519139</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1688.1103574176025</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1538.2096525184611</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3296.4679314926534</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1304.5575882857433</v>
      </c>
      <c r="N54" s="437">
        <f t="shared" si="10"/>
        <v>1304.5575882857433</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555.88685963581577</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545.68529963338801</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1221.2373120476177</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464.56189426336425</v>
      </c>
      <c r="N55" s="437">
        <f t="shared" si="10"/>
        <v>464.56189426336431</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509.30736726525686</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502.59511862852503</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1124.0951742417878</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427.19953202711395</v>
      </c>
      <c r="N56" s="437">
        <f t="shared" si="10"/>
        <v>427.19953202711395</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1065.1941405744726</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1048.2804182619129</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2345.332486289406</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891.76140902515817</v>
      </c>
      <c r="N57" s="437">
        <f t="shared" si="10"/>
        <v>891.7614090251584</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2897.9609211006327</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2678.6313508509288</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5827.4255458944162</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2280.8035635691958</v>
      </c>
      <c r="N58" s="437">
        <f t="shared" si="10"/>
        <v>2280.8035635691958</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6008.2825646685396</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3961.4438353890864</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3904.4269387373961</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8395.4839513095412</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1702.9354034515927</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4794.5145387112316</v>
      </c>
      <c r="N60" s="437">
        <f t="shared" ref="N60:N76" si="14">AVERAGE(H60:L60)</f>
        <v>4794.5145387112307</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7823.8216006120656</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5086.2536749026704</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5080.7513526641769</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8872.0151423949319</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1918.1405398682277</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5756.1964620884146</v>
      </c>
      <c r="N61" s="437">
        <f t="shared" si="14"/>
        <v>5756.1964620884155</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13832.103768214109</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9047.6980116318355</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8985.1778561714</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17267.499358492427</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3621.0757822378628</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10550.710955349527</v>
      </c>
      <c r="N64" s="437">
        <f t="shared" si="14"/>
        <v>10550.710955349528</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37.600201041099432</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26.957859310137643</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24.426356176029618</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46.903721600003806</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9.9432483387203021</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29.166277293198156</v>
      </c>
      <c r="N65" s="437">
        <f t="shared" si="14"/>
        <v>29.166277293198164</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56.400302962365821</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40.436789969464975</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36.639535173997061</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376.9526461853772</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47.868990100100191</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111.65965287826107</v>
      </c>
      <c r="N67" s="437">
        <f t="shared" si="14"/>
        <v>111.65965287826104</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13926.104269416141</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9115.0926589029259</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9046.2437457015239</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17691.355905529297</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3678.8880119004143</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10691.536918290061</v>
      </c>
      <c r="N68" s="437">
        <f t="shared" si="14"/>
        <v>10691.536918290061</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10206.116019566161</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7357.1390865179692</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6606.1358618788481</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12234.568282451779</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2681.5525709742096</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7817.1023642777927</v>
      </c>
      <c r="N69" s="437">
        <f t="shared" si="14"/>
        <v>7817.1023642777927</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4844.0522341789465</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3490.0328797559728</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3134.8277620457293</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5487.6873979569982</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1226.2361351117117</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3636.567281809871</v>
      </c>
      <c r="N70" s="437">
        <f t="shared" si="14"/>
        <v>3636.567281809871</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428.36705564146797</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231.83460708519246</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278.90220703137095</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1347.6055501662333</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193.28035424434475</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495.99795483372191</v>
      </c>
      <c r="N71" s="437">
        <f t="shared" si="14"/>
        <v>495.99795483372191</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15478.535198969688</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11079.00641027022</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10019.865800302368</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19069.860847153966</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4101.0690816559463</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11949.667467670439</v>
      </c>
      <c r="N72" s="437">
        <f t="shared" si="14"/>
        <v>11949.667467670439</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56.400302962365821</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27.294459352325816</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39.383815075688744</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1323.7051260918088</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148.72856114378033</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319.10245292519392</v>
      </c>
      <c r="N73" s="437">
        <f t="shared" si="14"/>
        <v>319.10245292519392</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18.800100520549716</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13.478929655068821</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12.213178088014809</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258.37688266601265</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29.936863689497653</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66.561190923828718</v>
      </c>
      <c r="N74" s="437">
        <f t="shared" si="14"/>
        <v>66.561190923828732</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75.200402082198863</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40.773389961495837</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51.596992253750898</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1582.0820086381809</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178.66542688093506</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385.66364396331227</v>
      </c>
      <c r="N75" s="437">
        <f t="shared" si="14"/>
        <v>385.66364396331232</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29479.840156214213</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20234.871861075906</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19117.706682177166</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38343.298206884952</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7958.6226074598671</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23026.867902762424</v>
      </c>
      <c r="N76" s="437">
        <f t="shared" si="14"/>
        <v>23026.867902762424</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9216.2604960662284</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7883.73163940637</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18019.948538871991</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8628.3251204671724</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1208.7245744619063</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8991.3980738547325</v>
      </c>
      <c r="N96" s="437">
        <f t="shared" ref="N96:N112" si="22">AVERAGE(H96:L96)</f>
        <v>8991.3980738547325</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16213.224991049836</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22527.094665944889</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68290.516241929348</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14753.289530546224</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4791.1966100673581</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25315.064407907528</v>
      </c>
      <c r="N97" s="437">
        <f t="shared" si="22"/>
        <v>25315.064407907532</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344.56798332822325</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386.90398534095277</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1055.8548070336401</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357.46535514056319</v>
      </c>
      <c r="N98" s="437">
        <f t="shared" si="22"/>
        <v>357.46535514056325</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147.67201520907875</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165.81601881825935</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454.82975528417103</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153.66355786230184</v>
      </c>
      <c r="N99" s="437">
        <f t="shared" si="22"/>
        <v>153.66355786230184</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25921.725763456408</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30963.547069599568</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86310.46761384717</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24892.298988683113</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5999.9213646719927</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34817.592160051645</v>
      </c>
      <c r="N100" s="437">
        <f t="shared" si="22"/>
        <v>34817.592160051652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251.10959951675537</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328.78203294030425</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141.69823885616736</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779.70819617689153</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10.128048017607323</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302.28522310154517</v>
      </c>
      <c r="N101" s="437">
        <f t="shared" si="22"/>
        <v>302.28522310154517</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574.2162736988696</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340.71197659793648</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414.53264311999749</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424.78919397913205</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8.7612866477859992</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352.60227480874426</v>
      </c>
      <c r="N103" s="437">
        <f t="shared" si="22"/>
        <v>352.60227480874431</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26747.051896492118</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31633.039381585026</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86866.695693354719</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26096.796195865278</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6018.8117470410125</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35472.478982867637</v>
      </c>
      <c r="N104" s="437">
        <f t="shared" si="22"/>
        <v>35472.478982867629</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1513.9141146902141</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919.39094860894022</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2646.0875747796422</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660.78144890998431</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110.16443723035714</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1170.0677048438276</v>
      </c>
      <c r="N105" s="437">
        <f t="shared" si="22"/>
        <v>1170.0677048438276</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1903.6271058572452</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1664.2709234188928</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4523.0700051715903</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1949.3416326924166</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211.56755452182588</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2050.3754443323942</v>
      </c>
      <c r="N106" s="437">
        <f t="shared" si="22"/>
        <v>2050.3754443323942</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16.40800019574165</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19.293220432262725</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48.731762261055721</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16.886596577812021</v>
      </c>
      <c r="N107" s="437">
        <f t="shared" si="22"/>
        <v>16.886596577812021</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3433.9492411771294</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2602.9549845110132</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7169.1574047200411</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2658.8549116383724</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321.73201101141206</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3237.3297106115933</v>
      </c>
      <c r="N108" s="437">
        <f t="shared" si="22"/>
        <v>3237.3297106115938</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9.9831602109107358</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18.558540348307496</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61.744322271752978</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55.234081302490232</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29.104020826692285</v>
      </c>
      <c r="N109" s="437">
        <f t="shared" si="22"/>
        <v>29.104020826692288</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9.9831602109107358</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18.558540348307496</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61.744322271752978</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55.234081302490232</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29.104020826692285</v>
      </c>
      <c r="N111" s="437">
        <f t="shared" si="22"/>
        <v>29.104020826692288</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30190.98495758736</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34254.555621218547</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94097.60204318125</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28810.884507871688</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6340.5425177747829</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38738.91392952673</v>
      </c>
      <c r="N112" s="437">
        <f t="shared" si="22"/>
        <v>38738.91392952673</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3478.6463151220114</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695.72926302440226</v>
      </c>
      <c r="N132" s="437">
        <f t="shared" ref="N132:N148" si="30">AVERAGE(H132:L132)</f>
        <v>695.72926302440226</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2723.182301712036</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544.63646034240719</v>
      </c>
      <c r="N133" s="437">
        <f t="shared" si="30"/>
        <v>544.63646034240719</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6201.8272764319727</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1240.3654552863945</v>
      </c>
      <c r="N136" s="437">
        <f t="shared" si="30"/>
        <v>1240.3654552863945</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6201.8272764319727</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1240.3654552863945</v>
      </c>
      <c r="N140" s="437">
        <f t="shared" si="30"/>
        <v>1240.3654552863945</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17.568911792426796</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3.5137823584853591</v>
      </c>
      <c r="N141" s="437">
        <f t="shared" si="30"/>
        <v>3.5137823584853591</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17.568917028372404</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3.5137834056744808</v>
      </c>
      <c r="N142" s="437">
        <f t="shared" si="30"/>
        <v>3.5137834056744808</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35.137844528636016</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7.0275689057272031</v>
      </c>
      <c r="N144" s="437">
        <f t="shared" si="30"/>
        <v>7.0275689057272031</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6236.9659168243406</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1247.393183364868</v>
      </c>
      <c r="N148" s="437">
        <f t="shared" si="30"/>
        <v>1247.393183364868</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9691.298659771157</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9142.1341637298319</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11496.245068793938</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2997.5245060880616</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13706.472497610806</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9406.7349791987599</v>
      </c>
      <c r="N150" s="437">
        <f t="shared" ref="N150:N166" si="34">AVERAGE(H150:L150)</f>
        <v>9406.7349791987581</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24947.335553215533</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23144.72926734453</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25893.35258634427</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9909.849190106157</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45044.78886185844</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25788.011091773784</v>
      </c>
      <c r="N151" s="437">
        <f t="shared" si="34"/>
        <v>25788.011091773784</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116.0270515932892</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68.140406358903675</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820.00008039951354</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11.620000179409981</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203.15750770622327</v>
      </c>
      <c r="N152" s="437">
        <f t="shared" si="34"/>
        <v>203.15750770622327</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118.19476743066339</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45.9911601898268</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450.38369082457166</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8.1899581303920748</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33.18401368119126</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131.18871805132906</v>
      </c>
      <c r="N153" s="437">
        <f t="shared" si="34"/>
        <v>131.18871805132903</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34872.856383000042</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32400.995352095266</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38659.980811594323</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12915.563529233728</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58796.065138083766</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35529.092242801431</v>
      </c>
      <c r="N154" s="437">
        <f t="shared" si="34"/>
        <v>35529.092242801424</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269.92754067158438</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415.8997103974778</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377.20469581253644</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286.64853029232683</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1275.6501500287643</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525.06612544053792</v>
      </c>
      <c r="N155" s="437">
        <f t="shared" si="34"/>
        <v>525.06612544053792</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608.00836703648838</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729.90631711969388</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405.22588158440561</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81.899580083521954</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391.43641500352584</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443.29531216552704</v>
      </c>
      <c r="N157" s="437">
        <f t="shared" si="34"/>
        <v>443.29531216552715</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35750.792696514749</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33546.800828645857</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39442.411819619912</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13284.111639609579</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60463.15250877363</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36497.453898632746</v>
      </c>
      <c r="N158" s="437">
        <f t="shared" si="34"/>
        <v>36497.453898632739</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727.35307949737933</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1169.0863559544828</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1087.7696934225303</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368.54811037584875</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1594.0823929391768</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989.36792643788363</v>
      </c>
      <c r="N159" s="437">
        <f t="shared" si="34"/>
        <v>989.36792643788363</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753.76536152047368</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796.86939321682144</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759.8350877047194</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409.49790041760969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1794.481810775588</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902.88991072704243</v>
      </c>
      <c r="N160" s="437">
        <f t="shared" si="34"/>
        <v>902.88991072704243</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117.21017760172461</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168.38348784740487</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149.17644105376485</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106.46945020330222</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663.11490845939829</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240.87089303311896</v>
      </c>
      <c r="N161" s="437">
        <f t="shared" si="34"/>
        <v>240.87089303311896</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1598.3286300941365</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2134.3392507983467</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1996.7811407111033</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884.51548052314195</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4051.679104718387</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2133.128721369023</v>
      </c>
      <c r="N162" s="437">
        <f t="shared" si="34"/>
        <v>2133.128721369023</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37349.121062146281</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35681.140734208595</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41439.192928464174</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14168.627354449292</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64514.832838512863</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38630.58298355624</v>
      </c>
      <c r="N166" s="437">
        <f t="shared" si="34"/>
        <v>38630.58298355624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1196.6565464294713</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239.33130928589426</v>
      </c>
      <c r="N330" s="437">
        <f t="shared" ref="N330:N346" si="74">AVERAGE(H330:L330)</f>
        <v>239.33130928589426</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1773.4623013998225</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354.69246027996451</v>
      </c>
      <c r="N331" s="437">
        <f t="shared" si="74"/>
        <v>354.69246027996451</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2970.1188478292943</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594.02376956585886</v>
      </c>
      <c r="N334" s="437">
        <f t="shared" si="74"/>
        <v>594.02376956585886</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2970.1188478292943</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594.02376956585886</v>
      </c>
      <c r="N338" s="437">
        <f t="shared" si="74"/>
        <v>594.02376956585886</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2040.3425785384079</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408.06851570768157</v>
      </c>
      <c r="N339" s="437">
        <f t="shared" si="74"/>
        <v>408.06851570768157</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6878.6232021333999</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1375.72464042668</v>
      </c>
      <c r="N341" s="437">
        <f t="shared" si="74"/>
        <v>1375.72464042668</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8918.9654522629917</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1783.7930904525983</v>
      </c>
      <c r="N342" s="437">
        <f t="shared" si="74"/>
        <v>1783.7930904525983</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3082.0363039497943</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616.40726078995885</v>
      </c>
      <c r="N343" s="437">
        <f t="shared" si="74"/>
        <v>616.40726078995885</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680.11417916243568</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136.02283583248715</v>
      </c>
      <c r="N344" s="437">
        <f t="shared" si="74"/>
        <v>136.02283583248715</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3762.1506062655344</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752.4301212531069</v>
      </c>
      <c r="N345" s="437">
        <f t="shared" si="74"/>
        <v>752.4301212531069</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15651.235234766642</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3130.2470469533282</v>
      </c>
      <c r="N346" s="437">
        <f t="shared" si="74"/>
        <v>3130.2470469533282</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2787.2201041495987</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557.44402082991974</v>
      </c>
      <c r="N384" s="437">
        <f t="shared" ref="N384:N400" si="86">AVERAGE(H384:L384)</f>
        <v>557.44402082991974</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783.96057066854792</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156.79211413370959</v>
      </c>
      <c r="N385" s="437">
        <f t="shared" si="86"/>
        <v>156.79211413370959</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3571.1808245766188</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714.2361649153238</v>
      </c>
      <c r="N388" s="437">
        <f t="shared" si="86"/>
        <v>714.2361649153238</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398.05250658856045</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79.610501317712092</v>
      </c>
      <c r="N391" s="437">
        <f t="shared" si="86"/>
        <v>79.610501317712092</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3969.233140673166</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793.84662813463319</v>
      </c>
      <c r="N392" s="437">
        <f t="shared" si="86"/>
        <v>793.84662813463319</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639.39822107727809</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127.87964421545561</v>
      </c>
      <c r="N393" s="437">
        <f t="shared" si="86"/>
        <v>127.87964421545561</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104.93289954279405</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20.986579908558809</v>
      </c>
      <c r="N394" s="437">
        <f t="shared" si="86"/>
        <v>20.986579908558809</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1278.7964421545562</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255.75928843091123</v>
      </c>
      <c r="N395" s="437">
        <f t="shared" si="86"/>
        <v>255.75928843091123</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2023.1272882121368</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404.62545764242736</v>
      </c>
      <c r="N396" s="437">
        <f t="shared" si="86"/>
        <v>404.62545764242736</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983.49280986888277</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196.69856197377655</v>
      </c>
      <c r="N397" s="437">
        <f t="shared" si="86"/>
        <v>196.69856197377655</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523.06645232692654</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104.6132904653853</v>
      </c>
      <c r="N398" s="437">
        <f t="shared" si="86"/>
        <v>104.6132904653853</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1507.1451841391006</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301.42903682782014</v>
      </c>
      <c r="N399" s="437">
        <f t="shared" si="86"/>
        <v>301.42903682782014</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7499.506750388724</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1499.9013500777448</v>
      </c>
      <c r="N400" s="437">
        <f t="shared" si="86"/>
        <v>1499.9013500777448</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96.810007922649405</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19.362001584529882</v>
      </c>
      <c r="N474" s="437">
        <f t="shared" ref="N474:N490" si="106">AVERAGE(H474:L474)</f>
        <v>19.362001584529882</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83.902000967741017</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16.780400193548203</v>
      </c>
      <c r="N475" s="437">
        <f t="shared" si="106"/>
        <v>16.780400193548203</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180.71201273727419</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36.142402547454836</v>
      </c>
      <c r="N478" s="437">
        <f t="shared" si="106"/>
        <v>36.142402547454836</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180.71201273727419</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36.142402547454836</v>
      </c>
      <c r="N482" s="437">
        <f t="shared" si="106"/>
        <v>36.142402547454836</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351.74292697143539</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70.348585394287085</v>
      </c>
      <c r="N483" s="437">
        <f t="shared" si="106"/>
        <v>70.348585394287085</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329.15402539825448</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65.830805079650901</v>
      </c>
      <c r="N485" s="437">
        <f t="shared" si="106"/>
        <v>65.830805079650901</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680.89695236968987</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136.17939047393799</v>
      </c>
      <c r="N486" s="437">
        <f t="shared" si="106"/>
        <v>136.17939047393799</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232.34402516937263</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46.468805033874524</v>
      </c>
      <c r="N487" s="437">
        <f t="shared" si="106"/>
        <v>46.468805033874524</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545.36292742919909</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109.07258548583982</v>
      </c>
      <c r="N488" s="437">
        <f t="shared" si="106"/>
        <v>109.07258548583982</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777.70707569885269</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155.54141513977055</v>
      </c>
      <c r="N489" s="437">
        <f t="shared" si="106"/>
        <v>155.54141513977055</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1639.3161023559574</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327.86322047119148</v>
      </c>
      <c r="N490" s="437">
        <f t="shared" si="106"/>
        <v>327.86322047119148</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620.1142155927987</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1139.117468248741</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425.13443206987552</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436.87322318228308</v>
      </c>
      <c r="N492" s="437">
        <f t="shared" ref="N492:N508" si="110">AVERAGE(H492:L492)</f>
        <v>436.87322318228308</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460.38784234082107</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810.89713085459709</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308.60081822506061</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315.97715828409571</v>
      </c>
      <c r="N493" s="437">
        <f t="shared" si="110"/>
        <v>315.97715828409571</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1080.5020579336199</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1950.0146911666477</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733.73525866342811</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752.85040155273919</v>
      </c>
      <c r="N496" s="437">
        <f t="shared" si="110"/>
        <v>752.85040155273907</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1080.5020579336199</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1950.0146911666477</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733.73525866342811</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752.85040155273919</v>
      </c>
      <c r="N500" s="437">
        <f t="shared" si="110"/>
        <v>752.85040155273907</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291.26576317821866</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646.78700818917957</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327.21498845831917</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253.05355196514347</v>
      </c>
      <c r="N501" s="437">
        <f t="shared" si="110"/>
        <v>253.05355196514347</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667.09256593773864</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1496.2983451236637</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756.60607675298388</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583.99939756287722</v>
      </c>
      <c r="N503" s="437">
        <f t="shared" si="110"/>
        <v>583.99939756287722</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958.3583291159573</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2143.0854453761531</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1083.8210406992257</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837.05296303826731</v>
      </c>
      <c r="N504" s="437">
        <f t="shared" si="110"/>
        <v>837.05296303826731</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2283.1477550808095</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4730.2334781328727</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2145.4621981397154</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1831.7686862706796</v>
      </c>
      <c r="N505" s="437">
        <f t="shared" si="110"/>
        <v>1831.7686862706796</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3664.3113269053188</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7597.3338835414306</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3445.7401580302458</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2941.4770736953988</v>
      </c>
      <c r="N506" s="437">
        <f t="shared" si="110"/>
        <v>2941.4770736953992</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5947.4590819861278</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12327.567361674297</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5591.2022939692133</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4773.2457475259271</v>
      </c>
      <c r="N507" s="437">
        <f t="shared" si="110"/>
        <v>4773.245747525928</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7986.3195586397997</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16420.66823472358</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7408.7587882416901</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6363.1493163210143</v>
      </c>
      <c r="N508" s="437">
        <f t="shared" si="110"/>
        <v>6363.1493163210134</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301.49926588455224</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60.299853176910446</v>
      </c>
      <c r="N528" s="437">
        <f t="shared" ref="N528:N544" si="118">AVERAGE(H528:L528)</f>
        <v>60.299853176910446</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32.114122399020545</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6.4228244798041088</v>
      </c>
      <c r="N529" s="437">
        <f t="shared" si="118"/>
        <v>6.4228244798041088</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333.61337954339058</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66.722675908678113</v>
      </c>
      <c r="N532" s="437">
        <f t="shared" si="118"/>
        <v>66.722675908678113</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333.61337954339058</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66.722675908678113</v>
      </c>
      <c r="N536" s="437">
        <f t="shared" si="118"/>
        <v>66.722675908678113</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289.90364022538387</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57.980728045076773</v>
      </c>
      <c r="N537" s="437">
        <f t="shared" si="118"/>
        <v>57.980728045076773</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273.01057509248523</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54.602115018497045</v>
      </c>
      <c r="N539" s="437">
        <f t="shared" si="118"/>
        <v>54.602115018497045</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562.91416988482445</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112.58283397696489</v>
      </c>
      <c r="N540" s="437">
        <f t="shared" si="118"/>
        <v>112.58283397696489</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206.21453149536833</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41.242906299073667</v>
      </c>
      <c r="N541" s="437">
        <f t="shared" si="118"/>
        <v>41.242906299073667</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482.38355269751617</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96.47671053950323</v>
      </c>
      <c r="N542" s="437">
        <f t="shared" si="118"/>
        <v>96.47671053950323</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688.5980352160625</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137.71960704321251</v>
      </c>
      <c r="N543" s="437">
        <f t="shared" si="118"/>
        <v>137.71960704321251</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1585.1256545657329</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317.0251309131466</v>
      </c>
      <c r="N544" s="437">
        <f t="shared" si="118"/>
        <v>317.0251309131466</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673.16506776760957</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134.63301355352192</v>
      </c>
      <c r="N546" s="437">
        <f t="shared" ref="N546:N562" si="122">AVERAGE(H546:L546)</f>
        <v>134.63301355352192</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256.74896611368132</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51.349793222736267</v>
      </c>
      <c r="N547" s="437">
        <f t="shared" si="122"/>
        <v>51.349793222736267</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929.91403388129061</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185.98280677625812</v>
      </c>
      <c r="N550" s="437">
        <f t="shared" si="122"/>
        <v>185.98280677625812</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166.53128124588841</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33.306256249177679</v>
      </c>
      <c r="N553" s="437">
        <f t="shared" si="122"/>
        <v>33.306256249177679</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1096.4453824159716</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219.28907648319432</v>
      </c>
      <c r="N554" s="437">
        <f t="shared" si="122"/>
        <v>219.28907648319432</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621.94586690799201</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124.3891733815984</v>
      </c>
      <c r="N555" s="437">
        <f t="shared" si="122"/>
        <v>124.3891733815984</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57.474383049903167</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11.494876609980633</v>
      </c>
      <c r="N556" s="437">
        <f t="shared" si="122"/>
        <v>11.494876609980633</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357.65849663997358</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71.531699327994716</v>
      </c>
      <c r="N557" s="437">
        <f t="shared" si="122"/>
        <v>71.531699327994716</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1037.0787295984387</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207.41574591968774</v>
      </c>
      <c r="N558" s="437">
        <f t="shared" si="122"/>
        <v>207.41574591968774</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954.23163380353037</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190.84632676070606</v>
      </c>
      <c r="N559" s="437">
        <f t="shared" si="122"/>
        <v>190.84632676070606</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3600.2385158070247</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720.04770316140491</v>
      </c>
      <c r="N560" s="437">
        <f t="shared" si="122"/>
        <v>720.04770316140491</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4844.9135374993675</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968.98270749987353</v>
      </c>
      <c r="N561" s="437">
        <f t="shared" si="122"/>
        <v>968.98270749987353</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6978.4381497931881</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1395.6876299586377</v>
      </c>
      <c r="N562" s="437">
        <f t="shared" si="122"/>
        <v>1395.6876299586377</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6887.622331073605</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187.48144759044561</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243.4982130825525</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623.18172962255289</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1588.3567442738311</v>
      </c>
      <c r="N600" s="437">
        <f t="shared" ref="N600:N616" si="134">AVERAGE(H600:L600)</f>
        <v>1588.3567442738313</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1302.6165196118559</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43.142255797924079</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370.39165958569959</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821.46683462093335</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507.5234539232826</v>
      </c>
      <c r="N601" s="437">
        <f t="shared" si="134"/>
        <v>507.52345392328255</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8190.2390406687246</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230.623707446125</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613.88985631487208</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1444.6484967079864</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2095.8802202275419</v>
      </c>
      <c r="N604" s="437">
        <f t="shared" si="134"/>
        <v>2095.8802202275415</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453.97077843184587</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14.790030695436485</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126.89343832645712</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283.2644164161149</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175.78373277397088</v>
      </c>
      <c r="N607" s="437">
        <f t="shared" si="134"/>
        <v>175.78373277397085</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8644.2098106221765</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245.41373685177427</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740.78331917139917</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1727.9129131241018</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2271.6639559538899</v>
      </c>
      <c r="N608" s="437">
        <f t="shared" si="134"/>
        <v>2271.6639559538908</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148.53590527206001</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12.98815075085453</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517.86241687618997</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1182.6289925656797</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372.40309309295685</v>
      </c>
      <c r="N609" s="437">
        <f t="shared" si="134"/>
        <v>372.40309309295685</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134.10219988324539</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12.440845230323813</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486.99642616510499</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1104.7312510370484</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347.65414446314452</v>
      </c>
      <c r="N611" s="437">
        <f t="shared" si="134"/>
        <v>347.65414446314452</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282.6379833774273</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25.42899490222937</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1004.8588103345352</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2287.3601085317287</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720.0571794291842</v>
      </c>
      <c r="N612" s="437">
        <f t="shared" si="134"/>
        <v>720.05717942918409</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4474.1243952961204</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140.68315633719459</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1985.710858929679</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4333.9456251949578</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2186.8928071515902</v>
      </c>
      <c r="N613" s="437">
        <f t="shared" si="134"/>
        <v>2186.8928071515902</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1183.05997121268</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38.442160180969246</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565.87613659553097</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1232.2001843959006</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603.91569047701614</v>
      </c>
      <c r="N614" s="437">
        <f t="shared" si="134"/>
        <v>603.91569047701614</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5813.4537148819054</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182.43977390346512</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2572.1642572524138</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5608.6352289254783</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2835.3385949926528</v>
      </c>
      <c r="N615" s="437">
        <f t="shared" si="134"/>
        <v>2835.3385949926524</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14740.301360667869</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453.2824818754255</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4317.806452171867</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9623.9081155103122</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5827.0596820450946</v>
      </c>
      <c r="N616" s="437">
        <f t="shared" si="134"/>
        <v>5827.0596820450946</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2110.6039323019286</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590.08798782299459</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31.680000408440826</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16.334999921321867</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549.74138409093723</v>
      </c>
      <c r="N672" s="437">
        <f t="shared" ref="N672:N688" si="150">AVERAGE(H672:L672)</f>
        <v>549.74138409093712</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4315.0636352456895</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1204.8626968085623</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64.373759863154874</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33.192719341621398</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1123.4985622518057</v>
      </c>
      <c r="N673" s="437">
        <f t="shared" si="150"/>
        <v>1123.4985622518057</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6425.6675495524805</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1794.9506324582658</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96.05376510558014</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49.527721755466445</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1673.2399337743586</v>
      </c>
      <c r="N676" s="437">
        <f t="shared" si="150"/>
        <v>1673.2399337743586</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262.13951284227653</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69.991309117943729</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3.8016000490128996</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1.960199990558624</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67.578524399958354</v>
      </c>
      <c r="N679" s="437">
        <f t="shared" si="150"/>
        <v>67.578524399958354</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6687.8069389300745</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1864.9419452655197</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99.855365154593045</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51.487921746025073</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1740.8184342192424</v>
      </c>
      <c r="N680" s="437">
        <f t="shared" si="150"/>
        <v>1740.8184342192428</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9449.747849539257</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2803.6385386951797</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105.68448329615237</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54.493560734539017</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2482.7128864530255</v>
      </c>
      <c r="N681" s="437">
        <f t="shared" si="150"/>
        <v>2482.7128864530259</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19411.894842372822</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5764.93718653219</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216.69120279373527</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111.73139946184156</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5101.0509262321184</v>
      </c>
      <c r="N682" s="437">
        <f t="shared" si="150"/>
        <v>5101.0509262321175</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155.35452197914248</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30.995024817794736</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4.0550401127052309</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2.0908800210857388</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38.499093386145631</v>
      </c>
      <c r="N683" s="437">
        <f t="shared" si="150"/>
        <v>38.499093386145638</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29016.998798354667</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8599.5709834001937</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326.43073194294936</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168.31584317733763</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7622.2632713750299</v>
      </c>
      <c r="N684" s="437">
        <f t="shared" si="150"/>
        <v>7622.2632713750309</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35704.803545908158</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10464.512669101914</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426.2860777616047</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219.80375495326993</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9363.081209544991</v>
      </c>
      <c r="N688" s="437">
        <f t="shared" si="150"/>
        <v>9363.0812095449892</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7861.6582923881115</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12142.479596770045</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19247.203232210624</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17756.299996954258</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21773.322001691718</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15756.192624002952</v>
      </c>
      <c r="N708" s="437">
        <f t="shared" ref="N708:N724" si="158">AVERAGE(H708:L708)</f>
        <v>15756.192624002952</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18152.753664638898</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28384.903354320191</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29598.026273614862</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29750.451280568941</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25071.965609418279</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26191.620036512231</v>
      </c>
      <c r="N709" s="437">
        <f t="shared" si="158"/>
        <v>26191.620036512235</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19.863966834241428</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15.485047927215453</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32.666001456213216</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13.603003243534019</v>
      </c>
      <c r="N711" s="437">
        <f t="shared" si="158"/>
        <v>13.603003243534019</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26014.411173813729</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40527.382794667385</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48865.093883900881</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47522.237885219423</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46877.953087313908</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41961.415764983059</v>
      </c>
      <c r="N712" s="437">
        <f t="shared" si="158"/>
        <v>41961.415764983067</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59.59190198270511</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46.455144935372303</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97.99800680244644</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40.809010744104775</v>
      </c>
      <c r="N713" s="437">
        <f t="shared" si="158"/>
        <v>40.809010744104775</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873.93975658876514</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1381.0346221289226</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3967.1399237687874</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3394.195215961453</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4842.0106317580312</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2891.6640300411918</v>
      </c>
      <c r="N715" s="437">
        <f t="shared" si="158"/>
        <v>2891.6640300411918</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26888.350972733169</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41908.417213101166</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52891.825302729165</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50962.886401326679</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51817.962585488654</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44893.888495075764</v>
      </c>
      <c r="N716" s="437">
        <f t="shared" si="158"/>
        <v>44893.888495075764</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7084.5308107742867</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11910.491464667059</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14679.360919531257</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14707.628756373135</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15823.89469027313</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12841.181328323772</v>
      </c>
      <c r="N717" s="437">
        <f t="shared" si="158"/>
        <v>12841.181328323772</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34136.33068337349</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57426.719092686209</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61003.969988681652</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63277.85945026511</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59244.808936758025</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55017.937630352892</v>
      </c>
      <c r="N718" s="437">
        <f t="shared" si="158"/>
        <v>55017.937630352899</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424.80441593724544</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601.68110122589246</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3800.322532681645</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3027.4205855041596</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4781.2969978744968</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2527.1051266446875</v>
      </c>
      <c r="N719" s="437">
        <f t="shared" si="158"/>
        <v>2527.105126644688</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41645.666815937366</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69938.89246191179</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79483.655484273346</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81012.910719392647</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79850.002293923753</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70386.225555087774</v>
      </c>
      <c r="N720" s="437">
        <f t="shared" si="158"/>
        <v>70386.225555087774</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1807.6210307553381</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1385.7077498713791</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2414.1510979192049</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1121.4959757091844</v>
      </c>
      <c r="N721" s="437">
        <f t="shared" si="158"/>
        <v>1121.4959757091844</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1728.1650509398285</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1328.5768769850852</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2332.5222361558035</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1077.8528328161435</v>
      </c>
      <c r="N722" s="437">
        <f t="shared" si="158"/>
        <v>1077.8528328161433</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3575.5139768841473</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2745.2546927140202</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4790.3836596497113</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2222.2304658495755</v>
      </c>
      <c r="N723" s="437">
        <f t="shared" si="158"/>
        <v>2222.2304658495755</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68534.018407438023</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111847.31169365463</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135950.99426795734</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134721.0541445298</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136458.34528242302</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117502.34475920055</v>
      </c>
      <c r="N724" s="437">
        <f t="shared" si="158"/>
        <v>117502.34475920055</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15763.762407899747</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9362.4311828803657</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320.92039156661878</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3528.9937934705158</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1114.4706903145347</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6018.1156932263566</v>
      </c>
      <c r="N888" s="437">
        <f t="shared" ref="N888:N904" si="198">AVERAGE(H888:L888)</f>
        <v>6018.1156932263566</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36237.745056152766</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20812.86488597788</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1089.6949929026568</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7409.9042543108662</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2306.4227943498031</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13571.326396738794</v>
      </c>
      <c r="N889" s="437">
        <f t="shared" si="198"/>
        <v>13571.326396738794</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52001.507678409485</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30175.296692307613</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1410.6153549744172</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10938.898047781382</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3420.8934846643374</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19589.442251627446</v>
      </c>
      <c r="N892" s="437">
        <f t="shared" si="198"/>
        <v>19589.442251627446</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166.6240516321183</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109.31287075617195</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13.721400240755083</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30.81672158982666</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9.4386604101303231</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65.982740925800471</v>
      </c>
      <c r="N895" s="437">
        <f t="shared" si="198"/>
        <v>65.982740925800456</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52168.130713005048</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30284.608288892661</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1424.3367552151724</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10969.715081630555</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3430.3322407144237</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19655.42461589157</v>
      </c>
      <c r="N896" s="437">
        <f t="shared" si="198"/>
        <v>19655.424615891574</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15414.978974000091</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7659.1081290805068</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500.90435852590383</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2455.7306324646138</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741.22290098551071</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5354.3889990113257</v>
      </c>
      <c r="N897" s="437">
        <f t="shared" si="198"/>
        <v>5354.3889990113248</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14727.781893368137</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7534.3260841380052</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497.63538216778727</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2404.0367905810917</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722.81087069177124</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5177.3182041893579</v>
      </c>
      <c r="N898" s="437">
        <f t="shared" si="198"/>
        <v>5177.3182041893588</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425.4895760284611</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335.93020349288406</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12.349259889535899</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153.4183216561845</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52.555141470497553</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195.94850050751265</v>
      </c>
      <c r="N899" s="437">
        <f t="shared" si="198"/>
        <v>195.94850050751262</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30568.250845560651</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15529.364551099648</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1010.8889909931497</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5013.1857486672679</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1516.5888811887223</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10727.655803501888</v>
      </c>
      <c r="N900" s="437">
        <f t="shared" si="198"/>
        <v>10727.655803501888</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342.71954890841619</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229.14817467902509</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17.837819658694258</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102.05712124565305</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34.143120764475171</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145.18115705125277</v>
      </c>
      <c r="N901" s="437">
        <f t="shared" si="198"/>
        <v>145.18115705125277</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20.026852382002822</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5.1983483038529243</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2.744280089043976</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5.5938961549799444</v>
      </c>
      <c r="N902" s="437">
        <f t="shared" si="198"/>
        <v>5.5938961549799444</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362.74640576676933</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234.34652104634239</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20.582100361132625</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102.05712124565305</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34.143120764475171</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150.77505383687452</v>
      </c>
      <c r="N903" s="437">
        <f t="shared" si="198"/>
        <v>150.77505383687452</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83099.129063845205</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46048.320548004536</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2455.8078251186485</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16084.957557111111</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4981.0643879090258</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30533.855876397702</v>
      </c>
      <c r="N904" s="437">
        <f t="shared" si="198"/>
        <v>30533.855876397702</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3199.5730784068955</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1150.7160505258737</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1042.4581252858075</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663.34996832581714</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1034.0963963150245</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1418.0387237718837</v>
      </c>
      <c r="N924" s="437">
        <f t="shared" ref="N924:N940" si="206">AVERAGE(H924:L924)</f>
        <v>1418.0387237718837</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18031.219781337761</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3837.5894311414922</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3404.9715164559029</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2578.5343710085476</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3282.6097716868726</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6226.9849743261157</v>
      </c>
      <c r="N925" s="437">
        <f t="shared" si="206"/>
        <v>6226.9849743261148</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21230.792418254103</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4988.3055378995823</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4447.4299576758012</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3241.8845287405506</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4316.706460488329</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7645.0237806116738</v>
      </c>
      <c r="N928" s="437">
        <f t="shared" si="206"/>
        <v>7645.0237806116729</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42.044741286923639</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2.9338613881095066</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8.9957205350066296</v>
      </c>
      <c r="N929" s="437">
        <f t="shared" si="206"/>
        <v>8.9957205350066296</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431.52121575600557</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219.97453977329118</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191.36442705068197</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107.14114432326214</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184.82929377171664</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226.9661241349915</v>
      </c>
      <c r="N931" s="437">
        <f t="shared" si="206"/>
        <v>226.9661241349915</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21704.358657102399</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5208.2794761062669</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4638.7936439005325</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3351.9593650861084</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4501.5355437063736</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7880.9853371803347</v>
      </c>
      <c r="N932" s="437">
        <f t="shared" si="206"/>
        <v>7880.9853371803356</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2050.2326511167048</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397.94735316801393</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235.52413043061716</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186.35911296399345</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172.04008338486773</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608.42066621283936</v>
      </c>
      <c r="N933" s="437">
        <f t="shared" si="206"/>
        <v>608.42066621283948</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9944.6054492791336</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1492.5335304232331</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894.64059523781566</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872.75935842449621</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651.89397245277883</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2771.286581163492</v>
      </c>
      <c r="N934" s="437">
        <f t="shared" si="206"/>
        <v>2771.2865811634915</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163.16148459038021</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65.204255638218271</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84.11222555467063</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58.293412792730408</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93.204380570549603</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92.795151829309816</v>
      </c>
      <c r="N935" s="437">
        <f t="shared" si="206"/>
        <v>92.795151829309845</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12157.999961891806</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1955.6855158507635</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1214.2770980756861</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1117.4117130041152</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917.13819761359196</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3472.502497287192</v>
      </c>
      <c r="N936" s="437">
        <f t="shared" si="206"/>
        <v>3472.5024972871929</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33862.358388718989</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7163.9653560710722</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5853.0710332674507</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4469.3714154895779</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5418.6740109924558</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11353.488040907909</v>
      </c>
      <c r="N940" s="437">
        <f t="shared" si="206"/>
        <v>11353.488040907909</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7733.0249669533023</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901.03237033874609</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787.19728643758185</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40799.830131028626</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104257.07977551433</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30895.632906054518</v>
      </c>
      <c r="N996" s="437">
        <f t="shared" ref="N996:N1012" si="222">AVERAGE(H996:L996)</f>
        <v>30895.632906054518</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4595.405915912861</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550.10018253252008</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530.85203701943169</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23943.357961008187</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61423.915823586052</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18208.72638401181</v>
      </c>
      <c r="N997" s="437">
        <f t="shared" si="222"/>
        <v>18208.72638401181</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12328.430356415043</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1451.1325656360066</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1318.049365754377</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64743.187110099323</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165680.9956202899</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49104.359003638929</v>
      </c>
      <c r="N1000" s="437">
        <f t="shared" si="222"/>
        <v>49104.359003638929</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83.42928191398623</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10.624963692382556</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10.009996073290109</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451.79675747555393</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1174.3139241142467</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346.03498465389191</v>
      </c>
      <c r="N1003" s="437">
        <f t="shared" si="222"/>
        <v>346.03498465389191</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12411.859836771408</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1461.7575418617794</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1328.0593518556777</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65194.98439407059</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166855.31244605005</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49450.394714121903</v>
      </c>
      <c r="N1004" s="437">
        <f t="shared" si="222"/>
        <v>49450.394714121903</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3523.1643937357912</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400.06885837665703</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329.49986042474114</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18863.36542038928</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47943.632723710311</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14211.946251327356</v>
      </c>
      <c r="N1005" s="437">
        <f t="shared" si="222"/>
        <v>14211.946251327356</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1316.7970516089488</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149.2519414263449</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123.73009273188033</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7050.8045662156856</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17892.01499757123</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5306.5197299108177</v>
      </c>
      <c r="N1006" s="437">
        <f t="shared" si="222"/>
        <v>5306.5197299108177</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301.97971027046299</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38.456097067535055</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46.609942771440153</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1489.6916219229165</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3846.7848643740826</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1144.7044472812875</v>
      </c>
      <c r="N1007" s="437">
        <f t="shared" si="222"/>
        <v>1144.7044472812875</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5141.9411399000328</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587.77689620529429</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499.83989376935841</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27403.861640528463</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69682.431172127632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20663.170148506157</v>
      </c>
      <c r="N1008" s="437">
        <f t="shared" si="222"/>
        <v>20663.170148506157</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125.30826253565283</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16.202309835845401</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20.207066724660905</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626.18612551497097</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1657.2358223426206</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489.02791739075019</v>
      </c>
      <c r="N1009" s="437">
        <f t="shared" si="222"/>
        <v>489.02791739075019</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125.30826253565283</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16.202309835845401</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20.207066724660905</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626.18612551497097</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1657.2358223426206</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489.02791739075019</v>
      </c>
      <c r="N1011" s="437">
        <f t="shared" si="222"/>
        <v>489.02791739075019</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17679.109156318893</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2065.7367189821862</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1848.106291832913</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93225.031874720851</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238194.97984303703</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70602.592776978359</v>
      </c>
      <c r="N1012" s="437">
        <f t="shared" si="222"/>
        <v>70602.592776978374</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62431.23355160436</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76022.376825690182</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40778.938684731707</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90609.252001336907</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43321.398891678255</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62632.639991008284</v>
      </c>
      <c r="N1050" s="437">
        <f t="shared" ref="N1050:N1066" si="234">AVERAGE(H1050:L1050)</f>
        <v>62632.639991008284</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22523.246913839605</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31878.880860976256</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12732.052955240393</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39185.035696965315</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19556.381672337051</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25175.119619871723</v>
      </c>
      <c r="N1051" s="437">
        <f t="shared" si="234"/>
        <v>25175.119619871726</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39.738722124037146</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95.052951551802209</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120.31397861475784</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74.536707165662776</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65.928471891251988</v>
      </c>
      <c r="N1052" s="437">
        <f t="shared" si="234"/>
        <v>65.928471891251988</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84994.218234894448</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107996.31143407922</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53510.991151256974</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129914.60201795129</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62952.318049904236</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87873.688177617238</v>
      </c>
      <c r="N1054" s="437">
        <f t="shared" si="234"/>
        <v>87873.688177617238</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19.944601059232355</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77.510157198994321</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80.20931708448532</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49.691136876349141</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45.471042443812223</v>
      </c>
      <c r="N1055" s="437">
        <f t="shared" si="234"/>
        <v>45.47104244381223</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2749.7132735944242</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1638.4312710368599</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2583.3846444428304</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1574.631563549226</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839.26955301197688</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1877.0860611270641</v>
      </c>
      <c r="N1057" s="437">
        <f t="shared" si="234"/>
        <v>1877.0860611270637</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87763.877542804068</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109712.25242127385</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56094.376005626007</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131569.44111917456</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63841.27720974062</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89796.244859723811</v>
      </c>
      <c r="N1058" s="437">
        <f t="shared" si="234"/>
        <v>89796.244859723811</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8274.5588852594028</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9820.0960522292735</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4690.969781110758</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10861.905629355902</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6066.9043668531394</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7942.8869429616952</v>
      </c>
      <c r="N1059" s="437">
        <f t="shared" si="234"/>
        <v>7942.8869429616943</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1826.8286564500679</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3146.4493347662633</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1192.0900096193982</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3683.2934423699603</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2152.4183241985047</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2400.2159534808388</v>
      </c>
      <c r="N1060" s="437">
        <f t="shared" si="234"/>
        <v>2400.2159534808388</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1332.7779524243811</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493.22716125232057</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648.52863840141561</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620.60722329369571</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393.26673670924436</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697.68154241621164</v>
      </c>
      <c r="N1061" s="437">
        <f t="shared" si="234"/>
        <v>697.68154241621153</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11434.165441269497</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13459.77238057151</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6531.5883259835546</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15165.806174162804</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8612.5891633529427</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11040.784297068061</v>
      </c>
      <c r="N1062" s="437">
        <f t="shared" si="234"/>
        <v>11040.784297068061</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1330.7501592999836</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614.05991829712138</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1135.6321379250426</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605.31212631070139</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410.17913454754915</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819.18669527607949</v>
      </c>
      <c r="N1063" s="437">
        <f t="shared" si="234"/>
        <v>819.18669527607949</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264.78144618370067</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4.6450800055646884</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77.427901973395066</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0.72863995880901855</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69.516613624293882</v>
      </c>
      <c r="N1064" s="437">
        <f t="shared" si="234"/>
        <v>69.516613624293896</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1595.5316191134914</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618.70499821771386</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1213.0600487568086</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605.31212631070139</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410.90777438362028</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888.70331335646711</v>
      </c>
      <c r="N1065" s="437">
        <f t="shared" si="234"/>
        <v>888.70331335646711</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100793.57443927537</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123790.73217745258</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63839.023814857806</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147340.55573716215</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72864.772515830889</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101725.73173691577</v>
      </c>
      <c r="N1066" s="437">
        <f t="shared" si="234"/>
        <v>101725.73173691575</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32639.014356431708</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51594.840454979472</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58556.995233301961</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21657.841167208575</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245.18847280110859</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32938.775936944563</v>
      </c>
      <c r="N1068" s="437">
        <f t="shared" ref="N1068:N1084" si="238">AVERAGE(H1068:L1068)</f>
        <v>32938.775936944563</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20193.721186560375</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30798.676159266928</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37386.340252811227</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16116.135958060855</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331.7069470855883</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20965.316100756994</v>
      </c>
      <c r="N1069" s="437">
        <f t="shared" si="238"/>
        <v>20965.316100756994</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52832.73606936766</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82393.517789061269</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95943.337665870858</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37773.976135021701</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576.89545490943397</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53904.09262284619</v>
      </c>
      <c r="N1072" s="437">
        <f t="shared" si="238"/>
        <v>53904.092622846176</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432.82112003620671</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2040.2463934417633</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899.65087778219663</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1226.871149757696</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6.4406412910479718</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921.20603646178211</v>
      </c>
      <c r="N1075" s="437">
        <f t="shared" si="238"/>
        <v>921.20603646178211</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53265.55726376349</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84433.766185889239</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96842.986268161127</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39000.848104546625</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583.33600951968276</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54825.298766376043</v>
      </c>
      <c r="N1076" s="437">
        <f t="shared" si="238"/>
        <v>54825.298766376029</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5592.3742833138922</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6430.260945760645</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8706.8377760869953</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2830.0745303454783</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50.853983029169541</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4722.0803037072365</v>
      </c>
      <c r="N1077" s="437">
        <f t="shared" si="238"/>
        <v>4722.0803037072365</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835.53172908335659</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1595.7291750883799</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2388.8448873091379</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730.56697783857555</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26.539265845607076</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1115.4424070330112</v>
      </c>
      <c r="N1078" s="437">
        <f t="shared" si="238"/>
        <v>1115.4424070330112</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216.68787870749074</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225.8018475180366</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633.00276886047664</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237.17007756452136</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14.936551565676927</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265.51982484324043</v>
      </c>
      <c r="N1079" s="437">
        <f t="shared" si="238"/>
        <v>265.51982484324043</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6644.5940282775537</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8251.791954850567</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11728.685363219814</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3797.8114715312745</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92.329795321891936</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6103.0425226402203</v>
      </c>
      <c r="N1080" s="437">
        <f t="shared" si="238"/>
        <v>6103.0425226402203</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202.38919412337762</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177.75442818633559</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367.58894704010305</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113.24534728170836</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1.9915402384331853</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172.59389137399154</v>
      </c>
      <c r="N1081" s="437">
        <f t="shared" si="238"/>
        <v>172.59389137399157</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0.95238001557677987</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24.900575482353208</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5.3022697586153393</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10.879237466784115</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8.4068925446658884</v>
      </c>
      <c r="N1082" s="437">
        <f t="shared" si="238"/>
        <v>8.4068925446658884</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203.34157402078972</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202.65500159443232</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372.89121620922731</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124.12457915320488</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1.9915402384331853</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181.00078224321746</v>
      </c>
      <c r="N1083" s="437">
        <f t="shared" si="238"/>
        <v>181.00078224321749</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60113.49331434445</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92888.211683832924</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108944.56295253945</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42922.783827343708</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677.65746215998252</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61109.341848044096</v>
      </c>
      <c r="N1084" s="437">
        <f t="shared" si="238"/>
        <v>61109.341848044096</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11.70405500072418</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402.11382827225742</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82.763576654596335</v>
      </c>
      <c r="N1140" s="437">
        <f t="shared" ref="N1140:N1156" si="254">AVERAGE(H1140:L1140)</f>
        <v>82.763576654596321</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19.509729131243951</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299.43674387474948</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63.789294601198684</v>
      </c>
      <c r="N1141" s="437">
        <f t="shared" si="254"/>
        <v>63.789294601198684</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0.80880309360289038</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39.849556837907969</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8.1316719863021731</v>
      </c>
      <c r="N1143" s="437">
        <f t="shared" si="254"/>
        <v>8.1316719863021714</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32.022589882902949</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741.40015492700138</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154.68454896198085</v>
      </c>
      <c r="N1144" s="437">
        <f t="shared" si="254"/>
        <v>154.68454896198085</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114.54205750484296</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1735.7559224947574</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370.05959599992008</v>
      </c>
      <c r="N1147" s="437">
        <f t="shared" si="254"/>
        <v>370.05959599992008</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146.56467517989472</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2477.1556923815147</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524.74407351228194</v>
      </c>
      <c r="N1148" s="437">
        <f t="shared" si="254"/>
        <v>524.74407351228183</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10.385151438136575</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-6.5507452200032761</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0.76688124362665966</v>
      </c>
      <c r="N1149" s="437">
        <f t="shared" si="254"/>
        <v>0.76688124362665966</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5.4145607812801462</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1.0829121562560293</v>
      </c>
      <c r="N1150" s="437">
        <f t="shared" si="254"/>
        <v>1.0829121562560293</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3.6386855982491282</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0.72773711964982568</v>
      </c>
      <c r="N1151" s="437">
        <f t="shared" si="254"/>
        <v>0.72773711964982568</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19.438399589220467</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-6.5507452200032761</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2.5775308738434384</v>
      </c>
      <c r="N1152" s="437">
        <f t="shared" si="254"/>
        <v>2.5775308738434384</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11.501204081837445</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2.3002408163674888</v>
      </c>
      <c r="N1153" s="437">
        <f t="shared" si="254"/>
        <v>2.3002408163674888</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0.34514392135866168</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6.9028784271732341E-2</v>
      </c>
      <c r="N1154" s="437">
        <f t="shared" si="254"/>
        <v>6.9028784271732341E-2</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11.846347764479122</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2.3692695528958243</v>
      </c>
      <c r="N1155" s="437">
        <f t="shared" si="254"/>
        <v>2.3692695528958243</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177.8494115021237</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2470.6051066764649</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529.69090363571763</v>
      </c>
      <c r="N1156" s="437">
        <f t="shared" si="254"/>
        <v>529.69090363571763</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188.16743032646329</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37.633486065292658</v>
      </c>
      <c r="N1194" s="437">
        <f t="shared" ref="N1194:N1210" si="266">AVERAGE(H1194:L1194)</f>
        <v>37.633486065292658</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313.00530070399617</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62.601060140799234</v>
      </c>
      <c r="N1195" s="437">
        <f t="shared" si="266"/>
        <v>62.601060140799234</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-3.4234876769514089</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-0.68469753539028178</v>
      </c>
      <c r="N1197" s="437">
        <f t="shared" si="266"/>
        <v>-0.68469753539028178</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497.74931748092467</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99.54986349618494</v>
      </c>
      <c r="N1198" s="437">
        <f t="shared" si="266"/>
        <v>99.54986349618494</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1409.5365965547567</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281.90731931095132</v>
      </c>
      <c r="N1201" s="437">
        <f t="shared" si="266"/>
        <v>281.90731931095132</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1907.2857242163459</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381.45714484326919</v>
      </c>
      <c r="N1202" s="437">
        <f t="shared" si="266"/>
        <v>381.45714484326919</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131.61519038133329</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26.323038076266659</v>
      </c>
      <c r="N1203" s="437">
        <f t="shared" si="266"/>
        <v>26.323038076266659</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158.82398171220314</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31.764796342440626</v>
      </c>
      <c r="N1204" s="437">
        <f t="shared" si="266"/>
        <v>31.764796342440626</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35.060897699269887</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7.0121795398539772</v>
      </c>
      <c r="N1205" s="437">
        <f t="shared" si="266"/>
        <v>7.0121795398539772</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325.500073915445</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65.100014783088994</v>
      </c>
      <c r="N1206" s="437">
        <f t="shared" si="266"/>
        <v>65.100014783088994</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65.499082097132032</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13.099816419426407</v>
      </c>
      <c r="N1207" s="437">
        <f t="shared" si="266"/>
        <v>13.099816419426407</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83.691350851949522</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16.738270170389903</v>
      </c>
      <c r="N1208" s="437">
        <f t="shared" si="266"/>
        <v>16.738270170389903</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151.67844243763437</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30.335688487526873</v>
      </c>
      <c r="N1209" s="437">
        <f t="shared" si="266"/>
        <v>30.335688487526873</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2384.4644356918388</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476.89288713836777</v>
      </c>
      <c r="N1210" s="437">
        <f t="shared" si="266"/>
        <v>476.89288713836777</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PC_4862_10_07_2014.rsps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301949.87140296615</v>
      </c>
      <c r="E7" s="389">
        <f>_xll.Woodstock.Analyst.Xcel.UDFs.GetIndicatorValueAverage("ONBTGSEPMRECREGAFIN_FCSEPM", "5 Famille de courbes=FCTYF_EPX;", _xll.Woodstock.Analyst.Xcel.UDFs.GetModelFilename(), _xll.Woodstock.Analyst.Xcel.UDFs.GetScenarioIndex(), "2", "6")</f>
        <v>2594514.7387905391</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693301.7329198342</v>
      </c>
      <c r="E8" s="389">
        <f>_xll.Woodstock.Analyst.Xcel.UDFs.GetIndicatorValueAverage("ONBTGSEPMRECREGAFIN_FCSEPM", "5 Famille de courbes=FCTYF_SAB;", _xll.Woodstock.Analyst.Xcel.UDFs.GetModelFilename(), _xll.Woodstock.Analyst.Xcel.UDFs.GetScenarioIndex(), "2", "6")</f>
        <v>4991384.0964954253</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265941.43022529775</v>
      </c>
      <c r="E10" s="389">
        <f>_xll.Woodstock.Analyst.Xcel.UDFs.GetIndicatorValue("ONBTGSEPMRECREGAFIN_FCSEPM", "5 Famille de courbes=FCTYF_EPX;", _xll.Woodstock.Analyst.Xcel.UDFs.GetModelFilename(), _xll.Woodstock.Analyst.Xcel.UDFs.GetScenarioIndex(), "2")</f>
        <v>2201872.9453029498</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689134.77152131055</v>
      </c>
      <c r="E11" s="389">
        <f>_xll.Woodstock.Analyst.Xcel.UDFs.GetIndicatorValue("ONBTGSEPMRECREGAFIN_FCSEPM", "5 Famille de courbes=FCTYF_SAB;", _xll.Woodstock.Analyst.Xcel.UDFs.GetModelFilename(), _xll.Woodstock.Analyst.Xcel.UDFs.GetScenarioIndex(), "2")</f>
        <v>4952264.5820577247</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236230.51509883185</v>
      </c>
      <c r="E13" s="389">
        <f>_xll.Woodstock.Analyst.Xcel.UDFs.GetIndicatorValue("ONBTGSEPMRECREGAFIN_FCSEPM", "5 Famille de courbes=FCTYF_EPX;", _xll.Woodstock.Analyst.Xcel.UDFs.GetModelFilename(), _xll.Woodstock.Analyst.Xcel.UDFs.GetScenarioIndex(), "3")</f>
        <v>1926361.135385196</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937049.13919075648</v>
      </c>
      <c r="E14" s="389">
        <f>_xll.Woodstock.Analyst.Xcel.UDFs.GetIndicatorValue("ONBTGSEPMRECREGAFIN_FCSEPM", "5 Famille de courbes=FCTYF_SAB;", _xll.Woodstock.Analyst.Xcel.UDFs.GetModelFilename(), _xll.Woodstock.Analyst.Xcel.UDFs.GetScenarioIndex(), "3")</f>
        <v>7235545.1205588775</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544830.5313146332</v>
      </c>
      <c r="E16" s="389">
        <f>_xll.Woodstock.Analyst.Xcel.UDFs.GetIndicatorValue("ONBTGSEPMRECREGAFIN_FCSEPM", "5 Famille de courbes=FCTYF_EPX;", _xll.Woodstock.Analyst.Xcel.UDFs.GetModelFilename(), _xll.Woodstock.Analyst.Xcel.UDFs.GetScenarioIndex(), "4")</f>
        <v>4924795.4192913882</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728106.37890111946</v>
      </c>
      <c r="E17" s="389">
        <f>_xll.Woodstock.Analyst.Xcel.UDFs.GetIndicatorValue("ONBTGSEPMRECREGAFIN_FCSEPM", "5 Famille de courbes=FCTYF_SAB;", _xll.Woodstock.Analyst.Xcel.UDFs.GetModelFilename(), _xll.Woodstock.Analyst.Xcel.UDFs.GetScenarioIndex(), "4")</f>
        <v>4537026.1316414569</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189039.31258958421</v>
      </c>
      <c r="E19" s="389">
        <f>_xll.Woodstock.Analyst.Xcel.UDFs.GetIndicatorValue("ONBTGSEPMRECREGAFIN_FCSEPM", "5 Famille de courbes=FCTYF_EPX;", _xll.Woodstock.Analyst.Xcel.UDFs.GetModelFilename(), _xll.Woodstock.Analyst.Xcel.UDFs.GetScenarioIndex(), "5")</f>
        <v>1808659.2489361579</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797456.78473646357</v>
      </c>
      <c r="E20" s="389">
        <f>_xll.Woodstock.Analyst.Xcel.UDFs.GetIndicatorValue("ONBTGSEPMRECREGAFIN_FCSEPM", "5 Famille de courbes=FCTYF_SAB;", _xll.Woodstock.Analyst.Xcel.UDFs.GetModelFilename(), _xll.Woodstock.Analyst.Xcel.UDFs.GetScenarioIndex(), "5")</f>
        <v>5822842.6230289638</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273707.56778648373</v>
      </c>
      <c r="E22" s="389">
        <f>_xll.Woodstock.Analyst.Xcel.UDFs.GetIndicatorValue("ONBTGSEPMRECREGAFIN_FCSEPM", "5 Famille de courbes=FCTYF_EPX;", _xll.Woodstock.Analyst.Xcel.UDFs.GetModelFilename(), _xll.Woodstock.Analyst.Xcel.UDFs.GetScenarioIndex(), "6")</f>
        <v>2110884.945037005</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314761.59024952125</v>
      </c>
      <c r="E23" s="389">
        <f>_xll.Woodstock.Analyst.Xcel.UDFs.GetIndicatorValue("ONBTGSEPMRECREGAFIN_FCSEPM", "5 Famille de courbes=FCTYF_SAB;", _xll.Woodstock.Analyst.Xcel.UDFs.GetModelFilename(), _xll.Woodstock.Analyst.Xcel.UDFs.GetScenarioIndex(), "6")</f>
        <v>2409242.0251901052</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E11" sqref="E11"/>
    </sheetView>
  </sheetViews>
  <sheetFormatPr baseColWidth="10" defaultRowHeight="15" x14ac:dyDescent="0.25"/>
  <cols>
    <col min="1" max="1" width="13.7109375" customWidth="1"/>
    <col min="2" max="12" width="12.7109375" style="4" customWidth="1"/>
    <col min="13" max="13" width="3.42578125" style="465" customWidth="1"/>
    <col min="14" max="14" width="4.42578125" style="4" customWidth="1"/>
    <col min="15" max="15" width="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U11262_4FF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U11262_4FF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0</v>
      </c>
      <c r="E7" s="345">
        <f t="shared" si="0"/>
        <v>39.788230616302201</v>
      </c>
      <c r="F7" s="345">
        <f t="shared" si="0"/>
        <v>9.3330417495029803</v>
      </c>
      <c r="G7" s="345">
        <f t="shared" si="0"/>
        <v>3.33200795228628</v>
      </c>
      <c r="H7" s="345">
        <f t="shared" si="0"/>
        <v>1.08151093439364</v>
      </c>
      <c r="I7" s="345">
        <f t="shared" si="0"/>
        <v>0</v>
      </c>
      <c r="J7" s="345">
        <f t="shared" si="0"/>
        <v>0.53280318091451295</v>
      </c>
      <c r="K7" s="345">
        <f t="shared" si="0"/>
        <v>0</v>
      </c>
      <c r="L7" s="345">
        <f t="shared" si="0"/>
        <v>54.067594433399599</v>
      </c>
      <c r="M7" s="471"/>
      <c r="N7" s="256"/>
      <c r="P7" s="9" t="str">
        <f>IF(A7&lt;&gt;"",A7," ")</f>
        <v>sAFD</v>
      </c>
      <c r="Q7" s="13">
        <f t="shared" ref="Q7:Q30" si="1">IF(ISERROR(B7/$L7),0,B7/$L7)</f>
        <v>0</v>
      </c>
      <c r="R7" s="13">
        <f t="shared" ref="R7:R30" si="2">IF(ISERROR(C7/$L7),0,C7/$L7)</f>
        <v>0</v>
      </c>
      <c r="S7" s="13">
        <f t="shared" ref="S7:S30" si="3">IF(ISERROR(D7/$L7),0,D7/$L7)</f>
        <v>0</v>
      </c>
      <c r="T7" s="13">
        <f t="shared" ref="T7:T30" si="4">IF(ISERROR(E7/$L7),0,E7/$L7)</f>
        <v>0.73589792616561289</v>
      </c>
      <c r="U7" s="13">
        <f t="shared" ref="U7:U30" si="5">IF(ISERROR(F7/$L7),0,F7/$L7)</f>
        <v>0.17261803206353873</v>
      </c>
      <c r="V7" s="13">
        <f t="shared" ref="V7:V30" si="6">IF(ISERROR(G7/$L7),0,G7/$L7)</f>
        <v>6.1626709810266175E-2</v>
      </c>
      <c r="W7" s="13">
        <f t="shared" ref="W7:W30" si="7">IF(ISERROR(H7/$L7),0,H7/$L7)</f>
        <v>2.0002941609060191E-2</v>
      </c>
      <c r="X7" s="13">
        <f t="shared" ref="X7:X30" si="8">IF(ISERROR(I7/$L7),0,I7/$L7)</f>
        <v>0</v>
      </c>
      <c r="Y7" s="13">
        <f t="shared" ref="Y7:Y30" si="9">IF(ISERROR(J7/$L7),0,J7/$L7)</f>
        <v>9.8543903515222846E-3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142.96654680218001</v>
      </c>
      <c r="C8" s="345">
        <f t="shared" ref="C8:L17" si="13">IF(ISERROR(HLOOKUP(C$6,IntrantRepartitionProduit,ROW($A8)-ROW($A$5),FALSE)),0,HLOOKUP(C$6,IntrantRepartitionProduit,ROW($A8)-ROW($A$5),FALSE))</f>
        <v>0</v>
      </c>
      <c r="D8" s="345">
        <f t="shared" si="13"/>
        <v>2405.2666999857502</v>
      </c>
      <c r="E8" s="345">
        <f t="shared" si="13"/>
        <v>5385.91622176073</v>
      </c>
      <c r="F8" s="345">
        <f t="shared" si="13"/>
        <v>1861.09678891882</v>
      </c>
      <c r="G8" s="345">
        <f t="shared" si="13"/>
        <v>271.01258126036299</v>
      </c>
      <c r="H8" s="345">
        <f t="shared" si="13"/>
        <v>507.08713059575598</v>
      </c>
      <c r="I8" s="345">
        <f t="shared" si="13"/>
        <v>415.66144086374601</v>
      </c>
      <c r="J8" s="345">
        <f t="shared" si="13"/>
        <v>110.992589812661</v>
      </c>
      <c r="K8" s="345">
        <f t="shared" si="13"/>
        <v>0</v>
      </c>
      <c r="L8" s="345">
        <f t="shared" si="13"/>
        <v>11100</v>
      </c>
      <c r="M8" s="471"/>
      <c r="N8" s="256"/>
      <c r="P8" s="9" t="str">
        <f t="shared" ref="P8:P30" si="14">IF(A8&lt;&gt;"",A8,"")</f>
        <v>sBOJ</v>
      </c>
      <c r="Q8" s="13">
        <f t="shared" si="1"/>
        <v>1.2879869081277478E-2</v>
      </c>
      <c r="R8" s="13">
        <f t="shared" si="2"/>
        <v>0</v>
      </c>
      <c r="S8" s="13">
        <f t="shared" si="3"/>
        <v>0.21669069369240992</v>
      </c>
      <c r="T8" s="13">
        <f t="shared" si="4"/>
        <v>0.4852176776361018</v>
      </c>
      <c r="U8" s="13">
        <f t="shared" si="5"/>
        <v>0.16766637738007387</v>
      </c>
      <c r="V8" s="13">
        <f t="shared" si="6"/>
        <v>2.4415547861293962E-2</v>
      </c>
      <c r="W8" s="13">
        <f t="shared" si="7"/>
        <v>4.5683525278896936E-2</v>
      </c>
      <c r="X8" s="13">
        <f t="shared" si="8"/>
        <v>3.7446976654391534E-2</v>
      </c>
      <c r="Y8" s="13">
        <f t="shared" si="9"/>
        <v>9.9993324155550449E-3</v>
      </c>
      <c r="Z8" s="13">
        <f t="shared" si="10"/>
        <v>0</v>
      </c>
      <c r="AA8" s="13">
        <f t="shared" si="11"/>
        <v>1</v>
      </c>
      <c r="AB8" s="79"/>
    </row>
    <row r="9" spans="1:28" x14ac:dyDescent="0.25">
      <c r="A9" s="369" t="str">
        <f>IF(ISBLANK(Intrants_RepProduits!A14),"sXXX",Intrants_RepProduits!A14)</f>
        <v>sBOP</v>
      </c>
      <c r="B9" s="345">
        <f t="shared" si="12"/>
        <v>185.25595897375501</v>
      </c>
      <c r="C9" s="345">
        <f t="shared" si="13"/>
        <v>0</v>
      </c>
      <c r="D9" s="345">
        <f t="shared" si="13"/>
        <v>9339.7571313323606</v>
      </c>
      <c r="E9" s="345">
        <f t="shared" si="13"/>
        <v>60117.143285631399</v>
      </c>
      <c r="F9" s="345">
        <f t="shared" si="13"/>
        <v>5374.0714787665602</v>
      </c>
      <c r="G9" s="345">
        <f t="shared" si="13"/>
        <v>3324.7042045609401</v>
      </c>
      <c r="H9" s="345">
        <f t="shared" si="13"/>
        <v>2204.51526886493</v>
      </c>
      <c r="I9" s="345">
        <f t="shared" si="13"/>
        <v>1525.5636696014999</v>
      </c>
      <c r="J9" s="345">
        <f t="shared" si="13"/>
        <v>828.98900226853095</v>
      </c>
      <c r="K9" s="345">
        <f t="shared" si="13"/>
        <v>0</v>
      </c>
      <c r="L9" s="345">
        <f t="shared" si="13"/>
        <v>82900</v>
      </c>
      <c r="M9" s="471"/>
      <c r="N9" s="256"/>
      <c r="P9" s="9" t="str">
        <f t="shared" si="14"/>
        <v>sBOP</v>
      </c>
      <c r="Q9" s="13">
        <f t="shared" si="1"/>
        <v>2.2346919055941496E-3</v>
      </c>
      <c r="R9" s="13">
        <f t="shared" si="2"/>
        <v>0</v>
      </c>
      <c r="S9" s="13">
        <f t="shared" si="3"/>
        <v>0.1126629328266871</v>
      </c>
      <c r="T9" s="13">
        <f t="shared" si="4"/>
        <v>0.72517663794489018</v>
      </c>
      <c r="U9" s="13">
        <f t="shared" si="5"/>
        <v>6.4825952699234746E-2</v>
      </c>
      <c r="V9" s="13">
        <f t="shared" si="6"/>
        <v>4.0104996436199518E-2</v>
      </c>
      <c r="W9" s="13">
        <f t="shared" si="7"/>
        <v>2.6592464039383958E-2</v>
      </c>
      <c r="X9" s="13">
        <f t="shared" si="8"/>
        <v>1.8402456810633291E-2</v>
      </c>
      <c r="Y9" s="13">
        <f t="shared" si="9"/>
        <v>9.9998673373767298E-3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61334.615892924798</v>
      </c>
      <c r="E10" s="345">
        <f t="shared" si="13"/>
        <v>14740.392963836801</v>
      </c>
      <c r="F10" s="345">
        <f t="shared" si="13"/>
        <v>0</v>
      </c>
      <c r="G10" s="345">
        <f t="shared" si="13"/>
        <v>1230.2969088017301</v>
      </c>
      <c r="H10" s="345">
        <f t="shared" si="13"/>
        <v>2502.1337132318699</v>
      </c>
      <c r="I10" s="345">
        <f t="shared" si="13"/>
        <v>0</v>
      </c>
      <c r="J10" s="345">
        <f t="shared" si="13"/>
        <v>806.12797455282703</v>
      </c>
      <c r="K10" s="345">
        <f t="shared" si="13"/>
        <v>0</v>
      </c>
      <c r="L10" s="345">
        <f t="shared" si="13"/>
        <v>80613.567453348005</v>
      </c>
      <c r="M10" s="471"/>
      <c r="N10" s="256"/>
      <c r="P10" s="9" t="str">
        <f t="shared" si="14"/>
        <v>sEPB</v>
      </c>
      <c r="Q10" s="13">
        <f t="shared" si="1"/>
        <v>0</v>
      </c>
      <c r="R10" s="13">
        <f t="shared" si="2"/>
        <v>0</v>
      </c>
      <c r="S10" s="13">
        <f t="shared" si="3"/>
        <v>0.76084730933685374</v>
      </c>
      <c r="T10" s="13">
        <f t="shared" si="4"/>
        <v>0.18285250770432948</v>
      </c>
      <c r="U10" s="13">
        <f t="shared" si="5"/>
        <v>0</v>
      </c>
      <c r="V10" s="13">
        <f t="shared" si="6"/>
        <v>1.5261660631924235E-2</v>
      </c>
      <c r="W10" s="13">
        <f t="shared" si="7"/>
        <v>3.1038617844073E-2</v>
      </c>
      <c r="X10" s="13">
        <f t="shared" si="8"/>
        <v>0</v>
      </c>
      <c r="Y10" s="13">
        <f t="shared" si="9"/>
        <v>9.9999044828197499E-3</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52702.597581413102</v>
      </c>
      <c r="E11" s="345">
        <f t="shared" si="13"/>
        <v>29584.6556666943</v>
      </c>
      <c r="F11" s="345">
        <f t="shared" si="13"/>
        <v>0</v>
      </c>
      <c r="G11" s="345">
        <f t="shared" si="13"/>
        <v>2875.45277524428</v>
      </c>
      <c r="H11" s="345">
        <f t="shared" si="13"/>
        <v>1512.8861987783901</v>
      </c>
      <c r="I11" s="345">
        <f t="shared" si="13"/>
        <v>0</v>
      </c>
      <c r="J11" s="345">
        <f t="shared" si="13"/>
        <v>875.49780025678206</v>
      </c>
      <c r="K11" s="345">
        <f t="shared" si="13"/>
        <v>0</v>
      </c>
      <c r="L11" s="345">
        <f t="shared" si="13"/>
        <v>87551.090022386794</v>
      </c>
      <c r="M11" s="471"/>
      <c r="N11" s="256"/>
      <c r="P11" s="9" t="str">
        <f t="shared" si="14"/>
        <v>sEPN</v>
      </c>
      <c r="Q11" s="13">
        <f t="shared" si="1"/>
        <v>0</v>
      </c>
      <c r="R11" s="13">
        <f t="shared" si="2"/>
        <v>0</v>
      </c>
      <c r="S11" s="13">
        <f t="shared" si="3"/>
        <v>0.6019639226414778</v>
      </c>
      <c r="T11" s="13">
        <f t="shared" si="4"/>
        <v>0.33791304778877695</v>
      </c>
      <c r="U11" s="13">
        <f t="shared" si="5"/>
        <v>0</v>
      </c>
      <c r="V11" s="13">
        <f t="shared" si="6"/>
        <v>3.2843140782245282E-2</v>
      </c>
      <c r="W11" s="13">
        <f t="shared" si="7"/>
        <v>1.7280038414045393E-2</v>
      </c>
      <c r="X11" s="13">
        <f t="shared" si="8"/>
        <v>0</v>
      </c>
      <c r="Y11" s="13">
        <f t="shared" si="9"/>
        <v>9.9998503734552869E-3</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4815.2879012866697</v>
      </c>
      <c r="E12" s="345">
        <f t="shared" si="13"/>
        <v>2019.5249258167701</v>
      </c>
      <c r="F12" s="345">
        <f t="shared" si="13"/>
        <v>0</v>
      </c>
      <c r="G12" s="345">
        <f t="shared" si="13"/>
        <v>170.99957035283799</v>
      </c>
      <c r="H12" s="345">
        <f t="shared" si="13"/>
        <v>197.40950399622099</v>
      </c>
      <c r="I12" s="345">
        <f t="shared" si="13"/>
        <v>0</v>
      </c>
      <c r="J12" s="345">
        <f t="shared" si="13"/>
        <v>72.759817186388901</v>
      </c>
      <c r="K12" s="345">
        <f t="shared" si="13"/>
        <v>0</v>
      </c>
      <c r="L12" s="345">
        <f t="shared" si="13"/>
        <v>7275.98171863889</v>
      </c>
      <c r="M12" s="471"/>
      <c r="N12" s="256"/>
      <c r="P12" s="9" t="str">
        <f t="shared" si="14"/>
        <v>sEPR</v>
      </c>
      <c r="Q12" s="13">
        <f t="shared" si="1"/>
        <v>0</v>
      </c>
      <c r="R12" s="13">
        <f t="shared" si="2"/>
        <v>0</v>
      </c>
      <c r="S12" s="13">
        <f t="shared" si="3"/>
        <v>0.66180593732820159</v>
      </c>
      <c r="T12" s="13">
        <f t="shared" si="4"/>
        <v>0.27756047278724616</v>
      </c>
      <c r="U12" s="13">
        <f t="shared" si="5"/>
        <v>0</v>
      </c>
      <c r="V12" s="13">
        <f t="shared" si="6"/>
        <v>2.350192413413962E-2</v>
      </c>
      <c r="W12" s="13">
        <f t="shared" si="7"/>
        <v>2.7131665750412325E-2</v>
      </c>
      <c r="X12" s="13">
        <f t="shared" si="8"/>
        <v>0</v>
      </c>
      <c r="Y12" s="13">
        <f t="shared" si="9"/>
        <v>0.01</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381.07552310438098</v>
      </c>
      <c r="E13" s="345">
        <f t="shared" si="13"/>
        <v>10019.6889160461</v>
      </c>
      <c r="F13" s="345">
        <f t="shared" si="13"/>
        <v>2439.6854857266599</v>
      </c>
      <c r="G13" s="345">
        <f t="shared" si="13"/>
        <v>582.74074596879404</v>
      </c>
      <c r="H13" s="345">
        <f t="shared" si="13"/>
        <v>327.85984031804901</v>
      </c>
      <c r="I13" s="345">
        <f t="shared" si="13"/>
        <v>108.712895410062</v>
      </c>
      <c r="J13" s="345">
        <f t="shared" si="13"/>
        <v>140.01388370559599</v>
      </c>
      <c r="K13" s="345">
        <f t="shared" si="13"/>
        <v>0</v>
      </c>
      <c r="L13" s="345">
        <f t="shared" si="13"/>
        <v>13999.777290279701</v>
      </c>
      <c r="M13" s="471"/>
      <c r="N13" s="256"/>
      <c r="P13" s="9" t="str">
        <f t="shared" si="14"/>
        <v>sERO</v>
      </c>
      <c r="Q13" s="13">
        <f t="shared" si="1"/>
        <v>0</v>
      </c>
      <c r="R13" s="13">
        <f t="shared" si="2"/>
        <v>0</v>
      </c>
      <c r="S13" s="13">
        <f t="shared" si="3"/>
        <v>2.7220113234870433E-2</v>
      </c>
      <c r="T13" s="13">
        <f t="shared" si="4"/>
        <v>0.71570345072581631</v>
      </c>
      <c r="U13" s="13">
        <f t="shared" si="5"/>
        <v>0.17426602117596382</v>
      </c>
      <c r="V13" s="13">
        <f t="shared" si="6"/>
        <v>4.1625001161511445E-2</v>
      </c>
      <c r="W13" s="13">
        <f t="shared" si="7"/>
        <v>2.3418932567283626E-2</v>
      </c>
      <c r="X13" s="13">
        <f t="shared" si="8"/>
        <v>7.7653303446150778E-3</v>
      </c>
      <c r="Y13" s="13">
        <f t="shared" si="9"/>
        <v>1.0001150789935078E-2</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1633.2851689925401</v>
      </c>
      <c r="E14" s="345">
        <f t="shared" si="13"/>
        <v>3262.2921693386702</v>
      </c>
      <c r="F14" s="345">
        <f t="shared" si="13"/>
        <v>1148.34530158386</v>
      </c>
      <c r="G14" s="345">
        <f t="shared" si="13"/>
        <v>110.233915301661</v>
      </c>
      <c r="H14" s="345">
        <f t="shared" si="13"/>
        <v>276.37531832939197</v>
      </c>
      <c r="I14" s="345">
        <f t="shared" si="13"/>
        <v>202.68590726535501</v>
      </c>
      <c r="J14" s="345">
        <f t="shared" si="13"/>
        <v>67.004928908852904</v>
      </c>
      <c r="K14" s="345">
        <f t="shared" si="13"/>
        <v>0</v>
      </c>
      <c r="L14" s="345">
        <f t="shared" si="13"/>
        <v>6700.2227097203304</v>
      </c>
      <c r="M14" s="471"/>
      <c r="N14" s="256"/>
      <c r="P14" s="9" t="str">
        <f t="shared" si="14"/>
        <v>sERS</v>
      </c>
      <c r="Q14" s="13">
        <f t="shared" si="1"/>
        <v>0</v>
      </c>
      <c r="R14" s="13">
        <f t="shared" si="2"/>
        <v>0</v>
      </c>
      <c r="S14" s="13">
        <f t="shared" si="3"/>
        <v>0.24376580298190029</v>
      </c>
      <c r="T14" s="13">
        <f t="shared" si="4"/>
        <v>0.48689309455429125</v>
      </c>
      <c r="U14" s="13">
        <f t="shared" si="5"/>
        <v>0.17138912411342702</v>
      </c>
      <c r="V14" s="13">
        <f t="shared" si="6"/>
        <v>1.6452276301463748E-2</v>
      </c>
      <c r="W14" s="13">
        <f t="shared" si="7"/>
        <v>4.1248676395254924E-2</v>
      </c>
      <c r="X14" s="13">
        <f t="shared" si="8"/>
        <v>3.0250622411596702E-2</v>
      </c>
      <c r="Y14" s="13">
        <f t="shared" si="9"/>
        <v>1.0000403242066219E-2</v>
      </c>
      <c r="Z14" s="13">
        <f t="shared" si="10"/>
        <v>0</v>
      </c>
      <c r="AA14" s="13">
        <f t="shared" si="11"/>
        <v>1</v>
      </c>
      <c r="AB14" s="79"/>
    </row>
    <row r="15" spans="1:28" x14ac:dyDescent="0.25">
      <c r="A15" s="369" t="str">
        <f>IF(ISBLANK(Intrants_RepProduits!A20),"sXXX",Intrants_RepProduits!A20)</f>
        <v>sHEG</v>
      </c>
      <c r="B15" s="345">
        <f t="shared" si="12"/>
        <v>0</v>
      </c>
      <c r="C15" s="345">
        <f t="shared" si="13"/>
        <v>0</v>
      </c>
      <c r="D15" s="345">
        <f t="shared" si="13"/>
        <v>4.1033797216699801</v>
      </c>
      <c r="E15" s="345">
        <f t="shared" si="13"/>
        <v>28.676660039761401</v>
      </c>
      <c r="F15" s="345">
        <f t="shared" si="13"/>
        <v>7.6891451292246504</v>
      </c>
      <c r="G15" s="345">
        <f t="shared" si="13"/>
        <v>0.66003976143141196</v>
      </c>
      <c r="H15" s="345">
        <f t="shared" si="13"/>
        <v>2.79920477137177</v>
      </c>
      <c r="I15" s="345">
        <f t="shared" si="13"/>
        <v>1.5427435387674</v>
      </c>
      <c r="J15" s="345">
        <f t="shared" si="13"/>
        <v>0.46123260437375702</v>
      </c>
      <c r="K15" s="345">
        <f t="shared" si="13"/>
        <v>0</v>
      </c>
      <c r="L15" s="345">
        <f t="shared" si="13"/>
        <v>45.932405566600401</v>
      </c>
      <c r="M15" s="471"/>
      <c r="N15" s="256"/>
      <c r="P15" s="9" t="str">
        <f t="shared" si="14"/>
        <v>sHEG</v>
      </c>
      <c r="Q15" s="13">
        <f t="shared" si="1"/>
        <v>0</v>
      </c>
      <c r="R15" s="13">
        <f t="shared" si="2"/>
        <v>0</v>
      </c>
      <c r="S15" s="13">
        <f t="shared" si="3"/>
        <v>8.9335180055401656E-2</v>
      </c>
      <c r="T15" s="13">
        <f t="shared" si="4"/>
        <v>0.62432306094182755</v>
      </c>
      <c r="U15" s="13">
        <f t="shared" si="5"/>
        <v>0.16740131578947365</v>
      </c>
      <c r="V15" s="13">
        <f t="shared" si="6"/>
        <v>1.4369806094182834E-2</v>
      </c>
      <c r="W15" s="13">
        <f t="shared" si="7"/>
        <v>6.0941828254847653E-2</v>
      </c>
      <c r="X15" s="13">
        <f t="shared" si="8"/>
        <v>3.3587257617728628E-2</v>
      </c>
      <c r="Y15" s="13">
        <f t="shared" si="9"/>
        <v>1.0041551246537385E-2</v>
      </c>
      <c r="Z15" s="13">
        <f t="shared" si="10"/>
        <v>0</v>
      </c>
      <c r="AA15" s="13">
        <f t="shared" si="11"/>
        <v>1</v>
      </c>
      <c r="AB15" s="79"/>
    </row>
    <row r="16" spans="1:28" x14ac:dyDescent="0.25">
      <c r="A16" s="369" t="str">
        <f>IF(ISBLANK(Intrants_RepProduits!A21),"sXXX",Intrants_RepProduits!A21)</f>
        <v>sMEL</v>
      </c>
      <c r="B16" s="345">
        <f t="shared" si="12"/>
        <v>0</v>
      </c>
      <c r="C16" s="345">
        <f t="shared" si="13"/>
        <v>0</v>
      </c>
      <c r="D16" s="345">
        <f t="shared" si="13"/>
        <v>265.28933344388503</v>
      </c>
      <c r="E16" s="345">
        <f t="shared" si="13"/>
        <v>20.8599475880714</v>
      </c>
      <c r="F16" s="345">
        <f t="shared" si="13"/>
        <v>0</v>
      </c>
      <c r="G16" s="345">
        <f t="shared" si="13"/>
        <v>5.8699852512933299</v>
      </c>
      <c r="H16" s="345">
        <f t="shared" si="13"/>
        <v>10.5999733669011</v>
      </c>
      <c r="I16" s="345">
        <f t="shared" si="13"/>
        <v>0</v>
      </c>
      <c r="J16" s="345">
        <f t="shared" si="13"/>
        <v>3.0599923115770999</v>
      </c>
      <c r="K16" s="345">
        <f t="shared" si="13"/>
        <v>0</v>
      </c>
      <c r="L16" s="345">
        <f t="shared" si="13"/>
        <v>305.67923196172802</v>
      </c>
      <c r="M16" s="471"/>
      <c r="N16" s="256"/>
      <c r="P16" s="9" t="str">
        <f t="shared" si="14"/>
        <v>sMEL</v>
      </c>
      <c r="Q16" s="13">
        <f t="shared" si="1"/>
        <v>0</v>
      </c>
      <c r="R16" s="13">
        <f t="shared" si="2"/>
        <v>0</v>
      </c>
      <c r="S16" s="13">
        <f t="shared" si="3"/>
        <v>0.86786835906830617</v>
      </c>
      <c r="T16" s="13">
        <f t="shared" si="4"/>
        <v>6.8241298089505562E-2</v>
      </c>
      <c r="U16" s="13">
        <f t="shared" si="5"/>
        <v>0</v>
      </c>
      <c r="V16" s="13">
        <f t="shared" si="6"/>
        <v>1.9203088196807137E-2</v>
      </c>
      <c r="W16" s="13">
        <f t="shared" si="7"/>
        <v>3.4676786181627964E-2</v>
      </c>
      <c r="X16" s="13">
        <f t="shared" si="8"/>
        <v>0</v>
      </c>
      <c r="Y16" s="13">
        <f t="shared" si="9"/>
        <v>1.0010468463752946E-2</v>
      </c>
      <c r="Z16" s="13">
        <f t="shared" si="10"/>
        <v>0</v>
      </c>
      <c r="AA16" s="13">
        <f t="shared" si="11"/>
        <v>1</v>
      </c>
      <c r="AB16" s="79"/>
    </row>
    <row r="17" spans="1:28" x14ac:dyDescent="0.25">
      <c r="A17" s="369" t="str">
        <f>IF(ISBLANK(Intrants_RepProduits!A22),"sXXX",Intrants_RepProduits!A22)</f>
        <v>sPEU</v>
      </c>
      <c r="B17" s="345">
        <f t="shared" si="12"/>
        <v>3172.1076748107398</v>
      </c>
      <c r="C17" s="345">
        <f t="shared" si="13"/>
        <v>0</v>
      </c>
      <c r="D17" s="345">
        <f t="shared" si="13"/>
        <v>25134.133439110301</v>
      </c>
      <c r="E17" s="345">
        <f t="shared" si="13"/>
        <v>53505.564347835098</v>
      </c>
      <c r="F17" s="345">
        <f t="shared" si="13"/>
        <v>2102.7176366476101</v>
      </c>
      <c r="G17" s="345">
        <f t="shared" si="13"/>
        <v>394.47482926586201</v>
      </c>
      <c r="H17" s="345">
        <f t="shared" si="13"/>
        <v>5483.9898762002504</v>
      </c>
      <c r="I17" s="345">
        <f t="shared" si="13"/>
        <v>0</v>
      </c>
      <c r="J17" s="345">
        <f t="shared" si="13"/>
        <v>907.01219613004798</v>
      </c>
      <c r="K17" s="345">
        <f t="shared" si="13"/>
        <v>0</v>
      </c>
      <c r="L17" s="345">
        <f t="shared" si="13"/>
        <v>90700</v>
      </c>
      <c r="M17" s="471"/>
      <c r="N17" s="256"/>
      <c r="P17" s="9" t="str">
        <f t="shared" si="14"/>
        <v>sPEU</v>
      </c>
      <c r="Q17" s="13">
        <f t="shared" si="1"/>
        <v>3.497362375756053E-2</v>
      </c>
      <c r="R17" s="13">
        <f t="shared" si="2"/>
        <v>0</v>
      </c>
      <c r="S17" s="13">
        <f t="shared" si="3"/>
        <v>0.2771128273330794</v>
      </c>
      <c r="T17" s="13">
        <f t="shared" si="4"/>
        <v>0.58991801927050824</v>
      </c>
      <c r="U17" s="13">
        <f t="shared" si="5"/>
        <v>2.3183215398540354E-2</v>
      </c>
      <c r="V17" s="13">
        <f t="shared" si="6"/>
        <v>4.3492263425122602E-3</v>
      </c>
      <c r="W17" s="13">
        <f t="shared" si="7"/>
        <v>6.0462953431094271E-2</v>
      </c>
      <c r="X17" s="13">
        <f t="shared" si="8"/>
        <v>0</v>
      </c>
      <c r="Y17" s="13">
        <f t="shared" si="9"/>
        <v>1.0000134466703947E-2</v>
      </c>
      <c r="Z17" s="13">
        <f t="shared" si="10"/>
        <v>0</v>
      </c>
      <c r="AA17" s="13">
        <f t="shared" si="11"/>
        <v>1</v>
      </c>
      <c r="AB17" s="79"/>
    </row>
    <row r="18" spans="1:28" x14ac:dyDescent="0.25">
      <c r="A18" s="369" t="str">
        <f>IF(ISBLANK(Intrants_RepProduits!A23),"sXXX",Intrants_RepProduits!A23)</f>
        <v>sPIG</v>
      </c>
      <c r="B18" s="345">
        <f t="shared" si="12"/>
        <v>0</v>
      </c>
      <c r="C18" s="345">
        <f t="shared" ref="C18:L30" si="15">IF(ISERROR(HLOOKUP(C$6,IntrantRepartitionProduit,ROW($A18)-ROW($A$5),FALSE)),0,HLOOKUP(C$6,IntrantRepartitionProduit,ROW($A18)-ROW($A$5),FALSE))</f>
        <v>0</v>
      </c>
      <c r="D18" s="345">
        <f t="shared" si="15"/>
        <v>514.90870625953096</v>
      </c>
      <c r="E18" s="345">
        <f t="shared" si="15"/>
        <v>39.619900452511402</v>
      </c>
      <c r="F18" s="345">
        <f t="shared" si="15"/>
        <v>0</v>
      </c>
      <c r="G18" s="345">
        <f t="shared" si="15"/>
        <v>0.15999959799096</v>
      </c>
      <c r="H18" s="345">
        <f t="shared" si="15"/>
        <v>63.739839849648497</v>
      </c>
      <c r="I18" s="345">
        <f t="shared" si="15"/>
        <v>0</v>
      </c>
      <c r="J18" s="345">
        <f t="shared" si="15"/>
        <v>6.2499842965218599</v>
      </c>
      <c r="K18" s="345">
        <f t="shared" si="15"/>
        <v>0</v>
      </c>
      <c r="L18" s="345">
        <f t="shared" si="15"/>
        <v>624.67843045620396</v>
      </c>
      <c r="M18" s="471"/>
      <c r="N18" s="256"/>
      <c r="P18" s="9" t="str">
        <f t="shared" si="14"/>
        <v>sPIG</v>
      </c>
      <c r="Q18" s="13">
        <f t="shared" si="1"/>
        <v>0</v>
      </c>
      <c r="R18" s="13">
        <f t="shared" si="2"/>
        <v>0</v>
      </c>
      <c r="S18" s="13">
        <f t="shared" si="3"/>
        <v>0.82427803035153957</v>
      </c>
      <c r="T18" s="13">
        <f t="shared" si="4"/>
        <v>6.3424473330345191E-2</v>
      </c>
      <c r="U18" s="13">
        <f t="shared" si="5"/>
        <v>0</v>
      </c>
      <c r="V18" s="13">
        <f t="shared" si="6"/>
        <v>2.56131139143242E-4</v>
      </c>
      <c r="W18" s="13">
        <f t="shared" si="7"/>
        <v>0.10203624255618872</v>
      </c>
      <c r="X18" s="13">
        <f t="shared" si="8"/>
        <v>0</v>
      </c>
      <c r="Y18" s="13">
        <f t="shared" si="9"/>
        <v>1.0005122622782867E-2</v>
      </c>
      <c r="Z18" s="13">
        <f t="shared" si="10"/>
        <v>0</v>
      </c>
      <c r="AA18" s="13">
        <f t="shared" si="11"/>
        <v>1</v>
      </c>
      <c r="AB18" s="79"/>
    </row>
    <row r="19" spans="1:28" x14ac:dyDescent="0.25">
      <c r="A19" s="369" t="str">
        <f>IF(ISBLANK(Intrants_RepProduits!A24),"sXXX",Intrants_RepProduits!A24)</f>
        <v>sSAB</v>
      </c>
      <c r="B19" s="345">
        <f t="shared" si="12"/>
        <v>0</v>
      </c>
      <c r="C19" s="345">
        <f t="shared" si="15"/>
        <v>0</v>
      </c>
      <c r="D19" s="345">
        <f t="shared" si="15"/>
        <v>107834.499059047</v>
      </c>
      <c r="E19" s="345">
        <f t="shared" si="15"/>
        <v>54400.513315293101</v>
      </c>
      <c r="F19" s="345">
        <f t="shared" si="15"/>
        <v>0</v>
      </c>
      <c r="G19" s="345">
        <f t="shared" si="15"/>
        <v>5247.3868156110102</v>
      </c>
      <c r="H19" s="345">
        <f t="shared" si="15"/>
        <v>12528.298521863</v>
      </c>
      <c r="I19" s="345">
        <f t="shared" si="15"/>
        <v>0</v>
      </c>
      <c r="J19" s="345">
        <f t="shared" si="15"/>
        <v>1818.3054313933901</v>
      </c>
      <c r="K19" s="345">
        <f t="shared" si="15"/>
        <v>0</v>
      </c>
      <c r="L19" s="345">
        <f t="shared" si="15"/>
        <v>181829.00314320801</v>
      </c>
      <c r="M19" s="471"/>
      <c r="N19" s="256"/>
      <c r="P19" s="9" t="str">
        <f t="shared" si="14"/>
        <v>sSAB</v>
      </c>
      <c r="Q19" s="13">
        <f t="shared" si="1"/>
        <v>0</v>
      </c>
      <c r="R19" s="13">
        <f t="shared" si="2"/>
        <v>0</v>
      </c>
      <c r="S19" s="13">
        <f t="shared" si="3"/>
        <v>0.5930544478325982</v>
      </c>
      <c r="T19" s="13">
        <f t="shared" si="4"/>
        <v>0.29918501655342306</v>
      </c>
      <c r="U19" s="13">
        <f t="shared" si="5"/>
        <v>0</v>
      </c>
      <c r="V19" s="13">
        <f t="shared" si="6"/>
        <v>2.8858909881820025E-2</v>
      </c>
      <c r="W19" s="13">
        <f t="shared" si="7"/>
        <v>6.8901541037409461E-2</v>
      </c>
      <c r="X19" s="13">
        <f t="shared" si="8"/>
        <v>0</v>
      </c>
      <c r="Y19" s="13">
        <f t="shared" si="9"/>
        <v>1.0000084694746404E-2</v>
      </c>
      <c r="Z19" s="13">
        <f t="shared" si="10"/>
        <v>0</v>
      </c>
      <c r="AA19" s="13">
        <f t="shared" si="11"/>
        <v>1</v>
      </c>
      <c r="AB19" s="79"/>
    </row>
    <row r="20" spans="1:28" x14ac:dyDescent="0.25">
      <c r="A20" s="369" t="str">
        <f>IF(ISBLANK(Intrants_RepProduits!A25),"sXXX",Intrants_RepProduits!A25)</f>
        <v>sTHO</v>
      </c>
      <c r="B20" s="345">
        <f t="shared" si="12"/>
        <v>0</v>
      </c>
      <c r="C20" s="345">
        <f t="shared" si="15"/>
        <v>0</v>
      </c>
      <c r="D20" s="345">
        <f t="shared" si="15"/>
        <v>6430.1764754979804</v>
      </c>
      <c r="E20" s="345">
        <f t="shared" si="15"/>
        <v>1071.6174319905799</v>
      </c>
      <c r="F20" s="345">
        <f t="shared" si="15"/>
        <v>0</v>
      </c>
      <c r="G20" s="345">
        <f t="shared" si="15"/>
        <v>74.678082514905896</v>
      </c>
      <c r="H20" s="345">
        <f t="shared" si="15"/>
        <v>640.54678493795097</v>
      </c>
      <c r="I20" s="345">
        <f t="shared" si="15"/>
        <v>0</v>
      </c>
      <c r="J20" s="345">
        <f t="shared" si="15"/>
        <v>82.981225058577195</v>
      </c>
      <c r="K20" s="345">
        <f t="shared" si="15"/>
        <v>0</v>
      </c>
      <c r="L20" s="345">
        <f t="shared" si="15"/>
        <v>8300</v>
      </c>
      <c r="M20" s="471"/>
      <c r="N20" s="256"/>
      <c r="P20" s="9" t="str">
        <f t="shared" si="14"/>
        <v>sTHO</v>
      </c>
      <c r="Q20" s="13">
        <f t="shared" si="1"/>
        <v>0</v>
      </c>
      <c r="R20" s="13">
        <f t="shared" si="2"/>
        <v>0</v>
      </c>
      <c r="S20" s="13">
        <f t="shared" si="3"/>
        <v>0.77472005728891336</v>
      </c>
      <c r="T20" s="13">
        <f t="shared" si="4"/>
        <v>0.12911053397476865</v>
      </c>
      <c r="U20" s="13">
        <f t="shared" si="5"/>
        <v>0</v>
      </c>
      <c r="V20" s="13">
        <f t="shared" si="6"/>
        <v>8.9973593391452882E-3</v>
      </c>
      <c r="W20" s="13">
        <f t="shared" si="7"/>
        <v>7.7174311438307344E-2</v>
      </c>
      <c r="X20" s="13">
        <f t="shared" si="8"/>
        <v>0</v>
      </c>
      <c r="Y20" s="13">
        <f t="shared" si="9"/>
        <v>9.9977379588647216E-3</v>
      </c>
      <c r="Z20" s="13">
        <f t="shared" si="10"/>
        <v>0</v>
      </c>
      <c r="AA20" s="13">
        <f t="shared" si="11"/>
        <v>1</v>
      </c>
      <c r="AB20" s="79"/>
    </row>
    <row r="21" spans="1:28" x14ac:dyDescent="0.25">
      <c r="A21" s="369" t="str">
        <f>IF(ISBLANK(Intrants_RepProduits!A26),"sXXX",Intrants_RepProduits!A26)</f>
        <v>Total</v>
      </c>
      <c r="B21" s="345">
        <f t="shared" si="12"/>
        <v>3500.3301805866699</v>
      </c>
      <c r="C21" s="345">
        <f t="shared" si="15"/>
        <v>0</v>
      </c>
      <c r="D21" s="345">
        <f t="shared" si="15"/>
        <v>272794.99629212002</v>
      </c>
      <c r="E21" s="345">
        <f t="shared" si="15"/>
        <v>234236.25398293999</v>
      </c>
      <c r="F21" s="345">
        <f t="shared" si="15"/>
        <v>12942.9388785222</v>
      </c>
      <c r="G21" s="345">
        <f t="shared" si="15"/>
        <v>14292.0024614454</v>
      </c>
      <c r="H21" s="345">
        <f t="shared" si="15"/>
        <v>26259.3226860381</v>
      </c>
      <c r="I21" s="345">
        <f t="shared" si="15"/>
        <v>2254.1666566794302</v>
      </c>
      <c r="J21" s="345">
        <f t="shared" si="15"/>
        <v>5719.9888616670396</v>
      </c>
      <c r="K21" s="345">
        <f t="shared" si="15"/>
        <v>0</v>
      </c>
      <c r="L21" s="345">
        <f t="shared" si="15"/>
        <v>572000</v>
      </c>
      <c r="M21" s="471"/>
      <c r="N21" s="256"/>
      <c r="P21" s="9" t="str">
        <f t="shared" si="14"/>
        <v>Total</v>
      </c>
      <c r="Q21" s="13">
        <f t="shared" si="1"/>
        <v>6.1194583576690033E-3</v>
      </c>
      <c r="R21" s="13">
        <f t="shared" si="2"/>
        <v>0</v>
      </c>
      <c r="S21" s="13">
        <f t="shared" si="3"/>
        <v>0.47691432918202803</v>
      </c>
      <c r="T21" s="13">
        <f t="shared" si="4"/>
        <v>0.40950394052961536</v>
      </c>
      <c r="U21" s="13">
        <f t="shared" si="5"/>
        <v>2.2627515521891958E-2</v>
      </c>
      <c r="V21" s="13">
        <f t="shared" si="6"/>
        <v>2.498601828924021E-2</v>
      </c>
      <c r="W21" s="13">
        <f t="shared" si="7"/>
        <v>4.59079067937729E-2</v>
      </c>
      <c r="X21" s="13">
        <f t="shared" si="8"/>
        <v>3.9408507983906124E-3</v>
      </c>
      <c r="Y21" s="13">
        <f t="shared" si="9"/>
        <v>9.9999805273899289E-3</v>
      </c>
      <c r="Z21" s="13">
        <f t="shared" si="10"/>
        <v>0</v>
      </c>
      <c r="AA21" s="13">
        <f t="shared" si="11"/>
        <v>1</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118852.50137562458</v>
      </c>
      <c r="E36" s="371">
        <f t="shared" si="16"/>
        <v>46344.573556347867</v>
      </c>
      <c r="F36" s="371">
        <f t="shared" si="16"/>
        <v>0</v>
      </c>
      <c r="G36" s="371">
        <f t="shared" si="16"/>
        <v>4276.7492543988483</v>
      </c>
      <c r="H36" s="371">
        <f t="shared" si="16"/>
        <v>4212.429416006481</v>
      </c>
      <c r="I36" s="371">
        <f t="shared" si="16"/>
        <v>0</v>
      </c>
      <c r="J36" s="371">
        <f t="shared" si="16"/>
        <v>1754.3855919959981</v>
      </c>
      <c r="K36" s="371">
        <f t="shared" si="16"/>
        <v>0</v>
      </c>
      <c r="L36" s="371">
        <f t="shared" si="16"/>
        <v>175440.63919437368</v>
      </c>
      <c r="M36" s="470"/>
      <c r="N36" s="257"/>
      <c r="P36" s="35" t="s">
        <v>72</v>
      </c>
      <c r="Q36" s="36">
        <f t="shared" ref="Q36:AA42" si="17">IF(ISERROR(B36/$L36),0,B36/$L36)</f>
        <v>0</v>
      </c>
      <c r="R36" s="36">
        <f t="shared" si="17"/>
        <v>0</v>
      </c>
      <c r="S36" s="36">
        <f t="shared" si="17"/>
        <v>0.67745136999840649</v>
      </c>
      <c r="T36" s="36">
        <f t="shared" si="17"/>
        <v>0.26416099353697592</v>
      </c>
      <c r="U36" s="36">
        <f t="shared" si="17"/>
        <v>0</v>
      </c>
      <c r="V36" s="36">
        <f t="shared" si="17"/>
        <v>2.437718691654198E-2</v>
      </c>
      <c r="W36" s="36">
        <f t="shared" si="17"/>
        <v>2.4010568106397848E-2</v>
      </c>
      <c r="X36" s="36">
        <f t="shared" si="17"/>
        <v>0</v>
      </c>
      <c r="Y36" s="36">
        <f t="shared" si="17"/>
        <v>9.9998814416783124E-3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61334.615892924798</v>
      </c>
      <c r="E37" s="345">
        <f>IF(ISERROR(VLOOKUP($A37,MatriceVolRepProd,5,FALSE)),0,VLOOKUP($A37,MatriceVolRepProd,5,FALSE))</f>
        <v>14740.392963836801</v>
      </c>
      <c r="F37" s="345">
        <f>IF(ISERROR(VLOOKUP($A37,MatriceVolRepProd,6,FALSE)),0,VLOOKUP($A37,MatriceVolRepProd,6,FALSE))</f>
        <v>0</v>
      </c>
      <c r="G37" s="345">
        <f>IF(ISERROR(VLOOKUP($A37,MatriceVolRepProd,7,FALSE)),0,VLOOKUP($A37,MatriceVolRepProd,7,FALSE))</f>
        <v>1230.2969088017301</v>
      </c>
      <c r="H37" s="345">
        <f>IF(ISERROR(VLOOKUP($A37,MatriceVolRepProd,8,FALSE)),0,VLOOKUP($A37,MatriceVolRepProd,8,FALSE))</f>
        <v>2502.1337132318699</v>
      </c>
      <c r="I37" s="345">
        <f>IF(ISERROR(VLOOKUP($A37,MatriceVolRepProd,9,FALSE)),0,VLOOKUP($A37,MatriceVolRepProd,9,FALSE))</f>
        <v>0</v>
      </c>
      <c r="J37" s="345">
        <f>IF(ISERROR(VLOOKUP($A37,MatriceVolRepProd,10,FALSE)),0,VLOOKUP($A37,MatriceVolRepProd,10,FALSE))</f>
        <v>806.12797455282703</v>
      </c>
      <c r="K37" s="345">
        <f>IF(ISERROR(VLOOKUP($A37,MatriceVolRepProd,11,FALSE)),0,VLOOKUP($A37,MatriceVolRepProd,11,FALSE))</f>
        <v>0</v>
      </c>
      <c r="L37" s="345">
        <f>IF(ISERROR(VLOOKUP($A37,MatriceVolRepProd,12,FALSE)),0,VLOOKUP($A37,MatriceVolRepProd,12,FALSE))</f>
        <v>80613.567453348005</v>
      </c>
      <c r="M37" s="471"/>
      <c r="N37" s="258"/>
      <c r="P37" s="5" t="s">
        <v>48</v>
      </c>
      <c r="Q37" s="14">
        <f t="shared" si="17"/>
        <v>0</v>
      </c>
      <c r="R37" s="14">
        <f t="shared" si="17"/>
        <v>0</v>
      </c>
      <c r="S37" s="14">
        <f t="shared" si="17"/>
        <v>0.76084730933685374</v>
      </c>
      <c r="T37" s="14">
        <f t="shared" si="17"/>
        <v>0.18285250770432948</v>
      </c>
      <c r="U37" s="14">
        <f t="shared" si="17"/>
        <v>0</v>
      </c>
      <c r="V37" s="14">
        <f t="shared" si="17"/>
        <v>1.5261660631924235E-2</v>
      </c>
      <c r="W37" s="14">
        <f t="shared" si="17"/>
        <v>3.1038617844073E-2</v>
      </c>
      <c r="X37" s="14">
        <f t="shared" si="17"/>
        <v>0</v>
      </c>
      <c r="Y37" s="14">
        <f t="shared" si="17"/>
        <v>9.9999044828197499E-3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52702.597581413102</v>
      </c>
      <c r="E38" s="345">
        <f>IF(ISERROR(VLOOKUP($A38,MatriceVolRepProd,5,FALSE)),0,VLOOKUP($A38,MatriceVolRepProd,5,FALSE))</f>
        <v>29584.6556666943</v>
      </c>
      <c r="F38" s="345">
        <f>IF(ISERROR(VLOOKUP($A38,MatriceVolRepProd,6,FALSE)),0,VLOOKUP($A38,MatriceVolRepProd,6,FALSE))</f>
        <v>0</v>
      </c>
      <c r="G38" s="345">
        <f>IF(ISERROR(VLOOKUP($A38,MatriceVolRepProd,7,FALSE)),0,VLOOKUP($A38,MatriceVolRepProd,7,FALSE))</f>
        <v>2875.45277524428</v>
      </c>
      <c r="H38" s="345">
        <f>IF(ISERROR(VLOOKUP($A38,MatriceVolRepProd,8,FALSE)),0,VLOOKUP($A38,MatriceVolRepProd,8,FALSE))</f>
        <v>1512.8861987783901</v>
      </c>
      <c r="I38" s="345">
        <f>IF(ISERROR(VLOOKUP($A38,MatriceVolRepProd,9,FALSE)),0,VLOOKUP($A38,MatriceVolRepProd,9,FALSE))</f>
        <v>0</v>
      </c>
      <c r="J38" s="345">
        <f>IF(ISERROR(VLOOKUP($A38,MatriceVolRepProd,10,FALSE)),0,VLOOKUP($A38,MatriceVolRepProd,10,FALSE))</f>
        <v>875.49780025678206</v>
      </c>
      <c r="K38" s="345">
        <f>IF(ISERROR(VLOOKUP($A38,MatriceVolRepProd,11,FALSE)),0,VLOOKUP($A38,MatriceVolRepProd,11,FALSE))</f>
        <v>0</v>
      </c>
      <c r="L38" s="345">
        <f>IF(ISERROR(VLOOKUP($A38,MatriceVolRepProd,12,FALSE)),0,VLOOKUP($A38,MatriceVolRepProd,12,FALSE))</f>
        <v>87551.090022386794</v>
      </c>
      <c r="M38" s="471"/>
      <c r="N38" s="258"/>
      <c r="P38" s="5" t="s">
        <v>49</v>
      </c>
      <c r="Q38" s="14">
        <f t="shared" si="17"/>
        <v>0</v>
      </c>
      <c r="R38" s="14">
        <f t="shared" si="17"/>
        <v>0</v>
      </c>
      <c r="S38" s="14">
        <f t="shared" si="17"/>
        <v>0.6019639226414778</v>
      </c>
      <c r="T38" s="14">
        <f t="shared" si="17"/>
        <v>0.33791304778877695</v>
      </c>
      <c r="U38" s="14">
        <f t="shared" si="17"/>
        <v>0</v>
      </c>
      <c r="V38" s="14">
        <f t="shared" si="17"/>
        <v>3.2843140782245282E-2</v>
      </c>
      <c r="W38" s="14">
        <f t="shared" si="17"/>
        <v>1.7280038414045393E-2</v>
      </c>
      <c r="X38" s="14">
        <f t="shared" si="17"/>
        <v>0</v>
      </c>
      <c r="Y38" s="14">
        <f t="shared" si="17"/>
        <v>9.9998503734552869E-3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4815.2879012866697</v>
      </c>
      <c r="E39" s="345">
        <f>IF(ISERROR(VLOOKUP($A39,MatriceVolRepProd,5,FALSE)),0,VLOOKUP($A39,MatriceVolRepProd,5,FALSE))</f>
        <v>2019.5249258167701</v>
      </c>
      <c r="F39" s="345">
        <f>IF(ISERROR(VLOOKUP($A39,MatriceVolRepProd,6,FALSE)),0,VLOOKUP($A39,MatriceVolRepProd,6,FALSE))</f>
        <v>0</v>
      </c>
      <c r="G39" s="345">
        <f>IF(ISERROR(VLOOKUP($A39,MatriceVolRepProd,7,FALSE)),0,VLOOKUP($A39,MatriceVolRepProd,7,FALSE))</f>
        <v>170.99957035283799</v>
      </c>
      <c r="H39" s="345">
        <f>IF(ISERROR(VLOOKUP($A39,MatriceVolRepProd,8,FALSE)),0,VLOOKUP($A39,MatriceVolRepProd,8,FALSE))</f>
        <v>197.40950399622099</v>
      </c>
      <c r="I39" s="345">
        <f>IF(ISERROR(VLOOKUP($A39,MatriceVolRepProd,9,FALSE)),0,VLOOKUP($A39,MatriceVolRepProd,9,FALSE))</f>
        <v>0</v>
      </c>
      <c r="J39" s="345">
        <f>IF(ISERROR(VLOOKUP($A39,MatriceVolRepProd,10,FALSE)),0,VLOOKUP($A39,MatriceVolRepProd,10,FALSE))</f>
        <v>72.759817186388901</v>
      </c>
      <c r="K39" s="345">
        <f>IF(ISERROR(VLOOKUP($A39,MatriceVolRepProd,11,FALSE)),0,VLOOKUP($A39,MatriceVolRepProd,11,FALSE))</f>
        <v>0</v>
      </c>
      <c r="L39" s="345">
        <f>IF(ISERROR(VLOOKUP($A39,MatriceVolRepProd,12,FALSE)),0,VLOOKUP($A39,MatriceVolRepProd,12,FALSE))</f>
        <v>7275.98171863889</v>
      </c>
      <c r="M39" s="471"/>
      <c r="N39" s="258"/>
      <c r="P39" s="6" t="s">
        <v>50</v>
      </c>
      <c r="Q39" s="14">
        <f t="shared" si="17"/>
        <v>0</v>
      </c>
      <c r="R39" s="14">
        <f t="shared" si="17"/>
        <v>0</v>
      </c>
      <c r="S39" s="14">
        <f t="shared" si="17"/>
        <v>0.66180593732820159</v>
      </c>
      <c r="T39" s="14">
        <f t="shared" si="17"/>
        <v>0.27756047278724616</v>
      </c>
      <c r="U39" s="14">
        <f t="shared" si="17"/>
        <v>0</v>
      </c>
      <c r="V39" s="14">
        <f t="shared" si="17"/>
        <v>2.350192413413962E-2</v>
      </c>
      <c r="W39" s="14">
        <f t="shared" si="17"/>
        <v>2.7131665750412325E-2</v>
      </c>
      <c r="X39" s="14">
        <f t="shared" si="17"/>
        <v>0</v>
      </c>
      <c r="Y39" s="14">
        <f t="shared" si="17"/>
        <v>0.01</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4.1033797216699801</v>
      </c>
      <c r="E45" s="371">
        <f t="shared" si="19"/>
        <v>68.464890656063602</v>
      </c>
      <c r="F45" s="371">
        <f t="shared" si="19"/>
        <v>17.022186878727631</v>
      </c>
      <c r="G45" s="371">
        <f t="shared" si="19"/>
        <v>3.992047713717692</v>
      </c>
      <c r="H45" s="371">
        <f t="shared" si="19"/>
        <v>3.88071570576541</v>
      </c>
      <c r="I45" s="371">
        <f t="shared" si="19"/>
        <v>1.5427435387674</v>
      </c>
      <c r="J45" s="371">
        <f t="shared" si="19"/>
        <v>0.99403578528826997</v>
      </c>
      <c r="K45" s="371">
        <f t="shared" si="19"/>
        <v>0</v>
      </c>
      <c r="L45" s="371">
        <f t="shared" si="19"/>
        <v>100</v>
      </c>
      <c r="M45" s="470"/>
      <c r="N45" s="257"/>
      <c r="P45" s="35" t="s">
        <v>80</v>
      </c>
      <c r="Q45" s="36">
        <f t="shared" ref="Q45:AA48" si="20">IF(ISERROR(B45/$L45),0,B45/$L45)</f>
        <v>0</v>
      </c>
      <c r="R45" s="36">
        <f t="shared" si="20"/>
        <v>0</v>
      </c>
      <c r="S45" s="36">
        <f t="shared" si="20"/>
        <v>4.1033797216699801E-2</v>
      </c>
      <c r="T45" s="36">
        <f t="shared" si="20"/>
        <v>0.68464890656063604</v>
      </c>
      <c r="U45" s="36">
        <f t="shared" si="20"/>
        <v>0.1702218687872763</v>
      </c>
      <c r="V45" s="36">
        <f t="shared" si="20"/>
        <v>3.9920477137176918E-2</v>
      </c>
      <c r="W45" s="36">
        <f t="shared" si="20"/>
        <v>3.8807157057654099E-2</v>
      </c>
      <c r="X45" s="36">
        <f t="shared" si="20"/>
        <v>1.5427435387674E-2</v>
      </c>
      <c r="Y45" s="36">
        <f t="shared" si="20"/>
        <v>9.9403578528826989E-3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39.788230616302201</v>
      </c>
      <c r="F46" s="345">
        <f>IF(ISERROR(VLOOKUP($A46,MatriceVolRepProd,6,FALSE)),0,VLOOKUP($A46,MatriceVolRepProd,6,FALSE))</f>
        <v>9.3330417495029803</v>
      </c>
      <c r="G46" s="345">
        <f>IF(ISERROR(VLOOKUP($A46,MatriceVolRepProd,7,FALSE)),0,VLOOKUP($A46,MatriceVolRepProd,7,FALSE))</f>
        <v>3.33200795228628</v>
      </c>
      <c r="H46" s="345">
        <f>IF(ISERROR(VLOOKUP($A46,MatriceVolRepProd,8,FALSE)),0,VLOOKUP($A46,MatriceVolRepProd,8,FALSE))</f>
        <v>1.08151093439364</v>
      </c>
      <c r="I46" s="345">
        <f>IF(ISERROR(VLOOKUP($A46,MatriceVolRepProd,9,FALSE)),0,VLOOKUP($A46,MatriceVolRepProd,9,FALSE))</f>
        <v>0</v>
      </c>
      <c r="J46" s="345">
        <f>IF(ISERROR(VLOOKUP($A46,MatriceVolRepProd,10,FALSE)),0,VLOOKUP($A46,MatriceVolRepProd,10,FALSE))</f>
        <v>0.53280318091451295</v>
      </c>
      <c r="K46" s="345">
        <f>IF(ISERROR(VLOOKUP($A46,MatriceVolRepProd,11,FALSE)),0,VLOOKUP($A46,MatriceVolRepProd,11,FALSE))</f>
        <v>0</v>
      </c>
      <c r="L46" s="345">
        <f>IF(ISERROR(VLOOKUP($A46,MatriceVolRepProd,12,FALSE)),0,VLOOKUP($A46,MatriceVolRepProd,12,FALSE))</f>
        <v>54.067594433399599</v>
      </c>
      <c r="M46" s="471"/>
      <c r="N46" s="258"/>
      <c r="P46" s="8" t="s">
        <v>45</v>
      </c>
      <c r="Q46" s="14">
        <f t="shared" si="20"/>
        <v>0</v>
      </c>
      <c r="R46" s="14">
        <f t="shared" si="20"/>
        <v>0</v>
      </c>
      <c r="S46" s="14">
        <f t="shared" si="20"/>
        <v>0</v>
      </c>
      <c r="T46" s="14">
        <f t="shared" si="20"/>
        <v>0.73589792616561289</v>
      </c>
      <c r="U46" s="14">
        <f t="shared" si="20"/>
        <v>0.17261803206353873</v>
      </c>
      <c r="V46" s="14">
        <f t="shared" si="20"/>
        <v>6.1626709810266175E-2</v>
      </c>
      <c r="W46" s="14">
        <f t="shared" si="20"/>
        <v>2.0002941609060191E-2</v>
      </c>
      <c r="X46" s="14">
        <f t="shared" si="20"/>
        <v>0</v>
      </c>
      <c r="Y46" s="14">
        <f t="shared" si="20"/>
        <v>9.8543903515222846E-3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4.1033797216699801</v>
      </c>
      <c r="E48" s="345">
        <f>IF(ISERROR(VLOOKUP($A48,MatriceVolRepProd,5,FALSE)),0,VLOOKUP($A48,MatriceVolRepProd,5,FALSE))</f>
        <v>28.676660039761401</v>
      </c>
      <c r="F48" s="345">
        <f>IF(ISERROR(VLOOKUP($A48,MatriceVolRepProd,6,FALSE)),0,VLOOKUP($A48,MatriceVolRepProd,6,FALSE))</f>
        <v>7.6891451292246504</v>
      </c>
      <c r="G48" s="345">
        <f>IF(ISERROR(VLOOKUP($A48,MatriceVolRepProd,7,FALSE)),0,VLOOKUP($A48,MatriceVolRepProd,7,FALSE))</f>
        <v>0.66003976143141196</v>
      </c>
      <c r="H48" s="345">
        <f>IF(ISERROR(VLOOKUP($A48,MatriceVolRepProd,8,FALSE)),0,VLOOKUP($A48,MatriceVolRepProd,8,FALSE))</f>
        <v>2.79920477137177</v>
      </c>
      <c r="I48" s="345">
        <f>IF(ISERROR(VLOOKUP($A48,MatriceVolRepProd,9,FALSE)),0,VLOOKUP($A48,MatriceVolRepProd,9,FALSE))</f>
        <v>1.5427435387674</v>
      </c>
      <c r="J48" s="345">
        <f>IF(ISERROR(VLOOKUP($A48,MatriceVolRepProd,10,FALSE)),0,VLOOKUP($A48,MatriceVolRepProd,10,FALSE))</f>
        <v>0.46123260437375702</v>
      </c>
      <c r="K48" s="345">
        <f>IF(ISERROR(VLOOKUP($A48,MatriceVolRepProd,11,FALSE)),0,VLOOKUP($A48,MatriceVolRepProd,11,FALSE))</f>
        <v>0</v>
      </c>
      <c r="L48" s="345">
        <f>IF(ISERROR(VLOOKUP($A48,MatriceVolRepProd,12,FALSE)),0,VLOOKUP($A48,MatriceVolRepProd,12,FALSE))</f>
        <v>45.932405566600401</v>
      </c>
      <c r="M48" s="471"/>
      <c r="N48" s="258"/>
      <c r="P48" s="6" t="s">
        <v>53</v>
      </c>
      <c r="Q48" s="14">
        <f t="shared" si="20"/>
        <v>0</v>
      </c>
      <c r="R48" s="14">
        <f t="shared" si="20"/>
        <v>0</v>
      </c>
      <c r="S48" s="14">
        <f t="shared" si="20"/>
        <v>8.9335180055401656E-2</v>
      </c>
      <c r="T48" s="14">
        <f t="shared" si="20"/>
        <v>0.62432306094182755</v>
      </c>
      <c r="U48" s="14">
        <f t="shared" si="20"/>
        <v>0.16740131578947365</v>
      </c>
      <c r="V48" s="14">
        <f t="shared" si="20"/>
        <v>1.4369806094182834E-2</v>
      </c>
      <c r="W48" s="14">
        <f t="shared" si="20"/>
        <v>6.0941828254847653E-2</v>
      </c>
      <c r="X48" s="14">
        <f t="shared" si="20"/>
        <v>3.3587257617728628E-2</v>
      </c>
      <c r="Y48" s="14">
        <f t="shared" si="20"/>
        <v>1.0041551246537385E-2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E11" sqref="E11"/>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U11262_4FF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U11262_4FF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0</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181829.25525744047</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107834.64857651423</v>
      </c>
      <c r="H8" s="424">
        <f>IF(ISERROR(VLOOKUP($B8,DataRemsoftAjuste,7+VLOOKUP($B$4,Periode,2,FALSE),FALSE)*VLOOKUP($C8,MatricePourcRepProd,5,FALSE)),0,VLOOKUP($B8,DataRemsoftAjuste,7+VLOOKUP($B$4,Periode,2,FALSE),FALSE)*VLOOKUP($C8,MatricePourcRepProd,5,FALSE))</f>
        <v>54400.588744094071</v>
      </c>
      <c r="I8" s="424">
        <f>IF(ISERROR(VLOOKUP($B8,DataRemsoftAjuste,7+VLOOKUP($B$4,Periode,2,FALSE),FALSE)*VLOOKUP($C8,MatricePourcRepProd,6,FALSE)),0,VLOOKUP($B8,DataRemsoftAjuste,7+VLOOKUP($B$4,Periode,2,FALSE),FALSE)*VLOOKUP($C8,MatricePourcRepProd,6,FALSE))</f>
        <v>0</v>
      </c>
      <c r="J8" s="424">
        <f>SUM(E8:I8)</f>
        <v>162235.23732060828</v>
      </c>
      <c r="K8" s="424">
        <f>IF(ISERROR(VLOOKUP($B8,DataRemsoftAjuste,7+VLOOKUP($B$4,Periode,2,FALSE),FALSE)*VLOOKUP($C8,MatricePourcRepProd,7,FALSE)),0,VLOOKUP($B8,DataRemsoftAjuste,7+VLOOKUP($B$4,Periode,2,FALSE),FALSE)*VLOOKUP($C8,MatricePourcRepProd,7,FALSE))</f>
        <v>5247.3940913529395</v>
      </c>
      <c r="L8" s="424">
        <f>IF(ISERROR(VLOOKUP($B8,DataRemsoftAjuste,7+VLOOKUP($B$4,Periode,2,FALSE),FALSE)*VLOOKUP($C8,MatricePourcRepProd,8,FALSE)),0,VLOOKUP($B8,DataRemsoftAjuste,7+VLOOKUP($B$4,Periode,2,FALSE),FALSE)*VLOOKUP($C8,MatricePourcRepProd,8,FALSE))</f>
        <v>12528.31589292217</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1818.3079525570727</v>
      </c>
      <c r="O8" s="424">
        <f>SUM(K8:N8)</f>
        <v>19594.017936832181</v>
      </c>
      <c r="Q8" s="18" t="s">
        <v>2</v>
      </c>
      <c r="R8" s="18" t="s">
        <v>62</v>
      </c>
      <c r="S8" s="19">
        <f>_xll.Woodstock.Analyst.Xcel.UDFs.GetIndicatorValue("OVOLSABREC","Toutes les strates",_xll.Woodstock.Analyst.Xcel.UDFs.GetModelFilename(),_xll.Woodstock.Analyst.Xcel.UDFs.GetScenarioIndex(),"2")/5</f>
        <v>173159.22500000001</v>
      </c>
      <c r="T8" s="19">
        <f>_xll.Woodstock.Analyst.Xcel.UDFs.GetIndicatorValue("OVOLSABREC", "Toutes les strates", _xll.Woodstock.Analyst.Xcel.UDFs.GetModelFilename(), _xll.Woodstock.Analyst.Xcel.UDFs.GetScenarioIndex(),"3")/5</f>
        <v>182092.66250000001</v>
      </c>
      <c r="U8" s="19">
        <f>_xll.Woodstock.Analyst.Xcel.UDFs.GetIndicatorValue("OVOLSABREC", "Toutes les strates", _xll.Woodstock.Analyst.Xcel.UDFs.GetModelFilename(), _xll.Woodstock.Analyst.Xcel.UDFs.GetScenarioIndex(),"4")/5</f>
        <v>164825.4</v>
      </c>
      <c r="V8" s="19">
        <f>_xll.Woodstock.Analyst.Xcel.UDFs.GetIndicatorValue("OVOLSABREC", "Toutes les strates", _xll.Woodstock.Analyst.Xcel.UDFs.GetModelFilename(), _xll.Woodstock.Analyst.Xcel.UDFs.GetScenarioIndex(),"5")/5</f>
        <v>200234.77499999999</v>
      </c>
      <c r="W8" s="19">
        <f>_xll.Woodstock.Analyst.Xcel.UDFs.GetIndicatorValue("OVOLSABREC", "Toutes les strates", _xll.Woodstock.Analyst.Xcel.UDFs.GetModelFilename(), _xll.Woodstock.Analyst.Xcel.UDFs.GetScenarioIndex(),"6")/5</f>
        <v>191566.47500000001</v>
      </c>
      <c r="X8" s="19">
        <f>_xll.Woodstock.Analyst.Xcel.UDFs.GetIndicatorValueAverage("OVOLSABREC", "Toutes les strates", _xll.Woodstock.Analyst.Xcel.UDFs.GetModelFilename(), _xll.Woodstock.Analyst.Xcel.UDFs.GetScenarioIndex(),"2", "6")/5</f>
        <v>182375.70749999999</v>
      </c>
      <c r="Y8" s="69">
        <f t="shared" ref="Y8:AD12" si="1">S8*$AE$12</f>
        <v>172640.38809941648</v>
      </c>
      <c r="Z8" s="69">
        <f t="shared" si="1"/>
        <v>181547.0583450351</v>
      </c>
      <c r="AA8" s="69">
        <f t="shared" si="1"/>
        <v>164331.53373515941</v>
      </c>
      <c r="AB8" s="69">
        <f t="shared" si="1"/>
        <v>199634.81164228666</v>
      </c>
      <c r="AC8" s="69">
        <f t="shared" si="1"/>
        <v>190992.48446530738</v>
      </c>
      <c r="AD8" s="69">
        <f t="shared" si="1"/>
        <v>181829.25525744099</v>
      </c>
      <c r="AE8" s="71"/>
    </row>
    <row r="9" spans="1:31" x14ac:dyDescent="0.25">
      <c r="A9" s="537"/>
      <c r="B9" s="422" t="s">
        <v>3</v>
      </c>
      <c r="C9" s="425" t="s">
        <v>72</v>
      </c>
      <c r="D9" s="424">
        <f t="shared" si="0"/>
        <v>175441.0711944701</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118852.79403468168</v>
      </c>
      <c r="H9" s="424">
        <f>IF(ISERROR(VLOOKUP($B9,DataRemsoftAjuste,7+VLOOKUP($B$4,Periode,2,FALSE),FALSE)*VLOOKUP($C9,MatricePourcRepProd,5,FALSE)),0,VLOOKUP($B9,DataRemsoftAjuste,7+VLOOKUP($B$4,Periode,2,FALSE),FALSE)*VLOOKUP($C9,MatricePourcRepProd,5,FALSE))</f>
        <v>46344.687673922526</v>
      </c>
      <c r="I9" s="424">
        <f>IF(ISERROR(VLOOKUP($B9,DataRemsoftAjuste,7+VLOOKUP($B$4,Periode,2,FALSE),FALSE)*VLOOKUP($C9,MatricePourcRepProd,6,FALSE)),0,VLOOKUP($B9,DataRemsoftAjuste,7+VLOOKUP($B$4,Periode,2,FALSE),FALSE)*VLOOKUP($C9,MatricePourcRepProd,6,FALSE))</f>
        <v>0</v>
      </c>
      <c r="J9" s="424">
        <f>SUM(E9:I9)</f>
        <v>165197.4817086042</v>
      </c>
      <c r="K9" s="424">
        <f>IF(ISERROR(VLOOKUP($B9,DataRemsoftAjuste,7+VLOOKUP($B$4,Periode,2,FALSE),FALSE)*VLOOKUP($C9,MatricePourcRepProd,7,FALSE)),0,VLOOKUP($B9,DataRemsoftAjuste,7+VLOOKUP($B$4,Periode,2,FALSE),FALSE)*VLOOKUP($C9,MatricePourcRepProd,7,FALSE))</f>
        <v>4276.7597853459447</v>
      </c>
      <c r="L9" s="424">
        <f>IF(ISERROR(VLOOKUP($B9,DataRemsoftAjuste,7+VLOOKUP($B$4,Periode,2,FALSE),FALSE)*VLOOKUP($C9,MatricePourcRepProd,8,FALSE)),0,VLOOKUP($B9,DataRemsoftAjuste,7+VLOOKUP($B$4,Periode,2,FALSE),FALSE)*VLOOKUP($C9,MatricePourcRepProd,8,FALSE))</f>
        <v>4212.4397885742164</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1754.3899119457442</v>
      </c>
      <c r="O9" s="424">
        <f>SUM(K9:N9)</f>
        <v>10243.589485865905</v>
      </c>
      <c r="Q9" s="18" t="s">
        <v>3</v>
      </c>
      <c r="R9" s="18" t="s">
        <v>62</v>
      </c>
      <c r="S9" s="19">
        <f>_xll.Woodstock.Analyst.Xcel.UDFs.GetIndicatorValue("OVOLGEPXREC", "Toutes les strates", _xll.Woodstock.Analyst.Xcel.UDFs.GetModelFilename(), _xll.Woodstock.Analyst.Xcel.UDFs.GetScenarioIndex(),"2")/5</f>
        <v>185353.67499999999</v>
      </c>
      <c r="T9" s="19">
        <f>_xll.Woodstock.Analyst.Xcel.UDFs.GetIndicatorValue("OVOLGEPXREC", "Toutes les strates", _xll.Woodstock.Analyst.Xcel.UDFs.GetModelFilename(), _xll.Woodstock.Analyst.Xcel.UDFs.GetScenarioIndex(),"3")/5</f>
        <v>176382.07500000001</v>
      </c>
      <c r="U9" s="19">
        <f>_xll.Woodstock.Analyst.Xcel.UDFs.GetIndicatorValue("OVOLGEPXREC", "Toutes les strates", _xll.Woodstock.Analyst.Xcel.UDFs.GetModelFilename(), _xll.Woodstock.Analyst.Xcel.UDFs.GetScenarioIndex(),"4")/5</f>
        <v>193160.83749999999</v>
      </c>
      <c r="V9" s="19">
        <f>_xll.Woodstock.Analyst.Xcel.UDFs.GetIndicatorValue("OVOLGEPXREC", "Toutes les strates", _xll.Woodstock.Analyst.Xcel.UDFs.GetModelFilename(), _xll.Woodstock.Analyst.Xcel.UDFs.GetScenarioIndex(),"5")/5</f>
        <v>157387.03750000001</v>
      </c>
      <c r="W9" s="19">
        <f>_xll.Woodstock.Analyst.Xcel.UDFs.GetIndicatorValue("OVOLGEPXREC", "Toutes les strates", _xll.Woodstock.Analyst.Xcel.UDFs.GetModelFilename(), _xll.Woodstock.Analyst.Xcel.UDFs.GetScenarioIndex(),"6")/5</f>
        <v>167558</v>
      </c>
      <c r="X9" s="19">
        <f>_xll.Woodstock.Analyst.Xcel.UDFs.GetIndicatorValueAverage("OVOLGEPXREC", "Toutes les strates", _xll.Woodstock.Analyst.Xcel.UDFs.GetModelFilename(), _xll.Woodstock.Analyst.Xcel.UDFs.GetScenarioIndex(),"2", "6")/5</f>
        <v>175968.32500000001</v>
      </c>
      <c r="Y9" s="69">
        <f t="shared" si="1"/>
        <v>184798.29987488745</v>
      </c>
      <c r="Z9" s="69">
        <f t="shared" si="1"/>
        <v>175853.5814755488</v>
      </c>
      <c r="AA9" s="69">
        <f t="shared" si="1"/>
        <v>192582.06977773385</v>
      </c>
      <c r="AB9" s="69">
        <f t="shared" si="1"/>
        <v>156915.45879705466</v>
      </c>
      <c r="AC9" s="69">
        <f t="shared" si="1"/>
        <v>167055.94604712527</v>
      </c>
      <c r="AD9" s="69">
        <f t="shared" si="1"/>
        <v>175441.07119447002</v>
      </c>
      <c r="AE9" s="71"/>
    </row>
    <row r="10" spans="1:31" x14ac:dyDescent="0.25">
      <c r="A10" s="537"/>
      <c r="B10" s="422" t="s">
        <v>4</v>
      </c>
      <c r="C10" s="425" t="s">
        <v>57</v>
      </c>
      <c r="D10" s="424">
        <f t="shared" si="0"/>
        <v>624.6878708560107</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514.9164877736896</v>
      </c>
      <c r="H10" s="424">
        <f>IF(ISERROR(VLOOKUP($B10,DataRemsoftAjuste,7+VLOOKUP($B$4,Periode,2,FALSE),FALSE)*VLOOKUP($C10,MatricePourcRepProd,5,FALSE)),0,VLOOKUP($B10,DataRemsoftAjuste,7+VLOOKUP($B$4,Periode,2,FALSE),FALSE)*VLOOKUP($C10,MatricePourcRepProd,5,FALSE))</f>
        <v>39.620499204897186</v>
      </c>
      <c r="I10" s="424">
        <f>IF(ISERROR(VLOOKUP($B10,DataRemsoftAjuste,7+VLOOKUP($B$4,Periode,2,FALSE),FALSE)*VLOOKUP($C10,MatricePourcRepProd,6,FALSE)),0,VLOOKUP($B10,DataRemsoftAjuste,7+VLOOKUP($B$4,Periode,2,FALSE),FALSE)*VLOOKUP($C10,MatricePourcRepProd,6,FALSE))</f>
        <v>0</v>
      </c>
      <c r="J10" s="424">
        <f>SUM(E10:I10)</f>
        <v>554.53698697858681</v>
      </c>
      <c r="K10" s="424">
        <f>IF(ISERROR(VLOOKUP($B10,DataRemsoftAjuste,7+VLOOKUP($B$4,Periode,2,FALSE),FALSE)*VLOOKUP($C10,MatricePourcRepProd,7,FALSE)),0,VLOOKUP($B10,DataRemsoftAjuste,7+VLOOKUP($B$4,Periode,2,FALSE),FALSE)*VLOOKUP($C10,MatricePourcRepProd,7,FALSE))</f>
        <v>0.16000201597131652</v>
      </c>
      <c r="L10" s="424">
        <f>IF(ISERROR(VLOOKUP($B10,DataRemsoftAjuste,7+VLOOKUP($B$4,Periode,2,FALSE),FALSE)*VLOOKUP($C10,MatricePourcRepProd,8,FALSE)),0,VLOOKUP($B10,DataRemsoftAjuste,7+VLOOKUP($B$4,Periode,2,FALSE),FALSE)*VLOOKUP($C10,MatricePourcRepProd,8,FALSE))</f>
        <v>63.740803112573026</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6.2500787488795373</v>
      </c>
      <c r="O10" s="424">
        <f>SUM(K10:N10)</f>
        <v>70.15088387742388</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500.34792000000584</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550.10581999998249</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820.01480000001163</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1176.18272</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86.174979999994179</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626.56524799999886</v>
      </c>
      <c r="Y10" s="69">
        <f t="shared" si="1"/>
        <v>498.84872777373999</v>
      </c>
      <c r="Z10" s="69">
        <f t="shared" si="1"/>
        <v>548.45753820245341</v>
      </c>
      <c r="AA10" s="69">
        <f t="shared" si="1"/>
        <v>817.55779005864338</v>
      </c>
      <c r="AB10" s="69">
        <f t="shared" si="1"/>
        <v>1172.6585242953547</v>
      </c>
      <c r="AC10" s="69">
        <f t="shared" si="1"/>
        <v>85.916773949862886</v>
      </c>
      <c r="AD10" s="69">
        <f t="shared" si="1"/>
        <v>624.68787085601093</v>
      </c>
      <c r="AE10" s="71"/>
    </row>
    <row r="11" spans="1:31" x14ac:dyDescent="0.25">
      <c r="A11" s="537"/>
      <c r="B11" s="422" t="s">
        <v>5</v>
      </c>
      <c r="C11" s="425" t="s">
        <v>54</v>
      </c>
      <c r="D11" s="424">
        <f t="shared" si="0"/>
        <v>304.98567723299459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264.68741923953513</v>
      </c>
      <c r="H11" s="424">
        <f>IF(ISERROR(VLOOKUP($B11,DataRemsoftAjuste,7+VLOOKUP($B$4,Periode,2,FALSE),FALSE)*VLOOKUP($C11,MatricePourcRepProd,5,FALSE)),0,VLOOKUP($B11,DataRemsoftAjuste,7+VLOOKUP($B$4,Periode,2,FALSE),FALSE)*VLOOKUP($C11,MatricePourcRepProd,5,FALSE))</f>
        <v>20.812618513086516</v>
      </c>
      <c r="I11" s="424">
        <f>IF(ISERROR(VLOOKUP($B11,DataRemsoftAjuste,7+VLOOKUP($B$4,Periode,2,FALSE),FALSE)*VLOOKUP($C11,MatricePourcRepProd,6,FALSE)),0,VLOOKUP($B11,DataRemsoftAjuste,7+VLOOKUP($B$4,Periode,2,FALSE),FALSE)*VLOOKUP($C11,MatricePourcRepProd,6,FALSE))</f>
        <v>0</v>
      </c>
      <c r="J11" s="424">
        <f>SUM(E11:I11)</f>
        <v>285.50003775262167</v>
      </c>
      <c r="K11" s="424">
        <f>IF(ISERROR(VLOOKUP($B11,DataRemsoftAjuste,7+VLOOKUP($B$4,Periode,2,FALSE),FALSE)*VLOOKUP($C11,MatricePourcRepProd,7,FALSE)),0,VLOOKUP($B11,DataRemsoftAjuste,7+VLOOKUP($B$4,Periode,2,FALSE),FALSE)*VLOOKUP($C11,MatricePourcRepProd,7,FALSE))</f>
        <v>5.8566668586681505</v>
      </c>
      <c r="L11" s="424">
        <f>IF(ISERROR(VLOOKUP($B11,DataRemsoftAjuste,7+VLOOKUP($B$4,Periode,2,FALSE),FALSE)*VLOOKUP($C11,MatricePourcRepProd,8,FALSE)),0,VLOOKUP($B11,DataRemsoftAjuste,7+VLOOKUP($B$4,Periode,2,FALSE),FALSE)*VLOOKUP($C11,MatricePourcRepProd,8,FALSE))</f>
        <v>10.575923117867555</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3.0530495038372276</v>
      </c>
      <c r="O11" s="424">
        <f>SUM(K11:N11)</f>
        <v>19.485639480372932</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263.25207999999998</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251.65667999999999</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470.24770000000001</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478.50478000000004</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65.850020000000001</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305.90225199999998</v>
      </c>
      <c r="Y11" s="69">
        <f t="shared" si="1"/>
        <v>262.4632979223523</v>
      </c>
      <c r="Z11" s="69">
        <f t="shared" si="1"/>
        <v>250.90264121366135</v>
      </c>
      <c r="AA11" s="69">
        <f t="shared" si="1"/>
        <v>468.8386970480953</v>
      </c>
      <c r="AB11" s="69">
        <f t="shared" si="1"/>
        <v>477.07103636335808</v>
      </c>
      <c r="AC11" s="69">
        <f t="shared" si="1"/>
        <v>65.652713617506294</v>
      </c>
      <c r="AD11" s="69">
        <f t="shared" si="1"/>
        <v>304.98567723299465</v>
      </c>
      <c r="AE11" s="71"/>
    </row>
    <row r="12" spans="1:31" x14ac:dyDescent="0.25">
      <c r="A12" s="537"/>
      <c r="B12" s="426" t="s">
        <v>6</v>
      </c>
      <c r="C12" s="426"/>
      <c r="D12" s="427">
        <f t="shared" si="0"/>
        <v>358199.99999999959</v>
      </c>
      <c r="E12" s="427">
        <f t="shared" ref="E12:O12" si="2">SUM(E8:E11)</f>
        <v>0</v>
      </c>
      <c r="F12" s="427">
        <f t="shared" si="2"/>
        <v>0</v>
      </c>
      <c r="G12" s="427">
        <f t="shared" si="2"/>
        <v>227467.04651820913</v>
      </c>
      <c r="H12" s="427">
        <f t="shared" si="2"/>
        <v>100805.70953573458</v>
      </c>
      <c r="I12" s="427">
        <f t="shared" si="2"/>
        <v>0</v>
      </c>
      <c r="J12" s="427">
        <f t="shared" si="2"/>
        <v>328272.75605394371</v>
      </c>
      <c r="K12" s="427">
        <f t="shared" si="2"/>
        <v>9530.1705455735246</v>
      </c>
      <c r="L12" s="427">
        <f t="shared" si="2"/>
        <v>16815.072407726828</v>
      </c>
      <c r="M12" s="427">
        <f t="shared" si="2"/>
        <v>0</v>
      </c>
      <c r="N12" s="427">
        <f t="shared" si="2"/>
        <v>3582.0009927555334</v>
      </c>
      <c r="O12" s="427">
        <f t="shared" si="2"/>
        <v>29927.243946055882</v>
      </c>
      <c r="Q12" s="18" t="s">
        <v>6</v>
      </c>
      <c r="R12" s="18" t="s">
        <v>62</v>
      </c>
      <c r="S12" s="19">
        <f>_xll.Woodstock.Analyst.Xcel.UDFs.GetIndicatorValue("OVOLGSEPMREC", "Toutes les strates", _xll.Woodstock.Analyst.Xcel.UDFs.GetModelFilename(), _xll.Woodstock.Analyst.Xcel.UDFs.GetScenarioIndex(),"2")/5</f>
        <v>359276.5</v>
      </c>
      <c r="T12" s="19">
        <f>_xll.Woodstock.Analyst.Xcel.UDFs.GetIndicatorValue("OVOLGSEPMREC", "Toutes les strates", _xll.Woodstock.Analyst.Xcel.UDFs.GetModelFilename(), _xll.Woodstock.Analyst.Xcel.UDFs.GetScenarioIndex(),"3")/5</f>
        <v>359276.5</v>
      </c>
      <c r="U12" s="19">
        <f>_xll.Woodstock.Analyst.Xcel.UDFs.GetIndicatorValue("OVOLGSEPMREC", "Toutes les strates", _xll.Woodstock.Analyst.Xcel.UDFs.GetModelFilename(), _xll.Woodstock.Analyst.Xcel.UDFs.GetScenarioIndex(),"4")/5</f>
        <v>359276.5</v>
      </c>
      <c r="V12" s="19">
        <f>_xll.Woodstock.Analyst.Xcel.UDFs.GetIndicatorValue("OVOLGSEPMREC", "Toutes les strates", _xll.Woodstock.Analyst.Xcel.UDFs.GetModelFilename(), _xll.Woodstock.Analyst.Xcel.UDFs.GetScenarioIndex(),"5")/5</f>
        <v>359276.5</v>
      </c>
      <c r="W12" s="19">
        <f>_xll.Woodstock.Analyst.Xcel.UDFs.GetIndicatorValue("OVOLGSEPMREC", "Toutes les strates", _xll.Woodstock.Analyst.Xcel.UDFs.GetModelFilename(), _xll.Woodstock.Analyst.Xcel.UDFs.GetScenarioIndex(),"6")/5</f>
        <v>359276.5</v>
      </c>
      <c r="X12" s="19">
        <f>_xll.Woodstock.Analyst.Xcel.UDFs.GetIndicatorValueAverage("OVOLGSEPMREC", "Toutes les strates", _xll.Woodstock.Analyst.Xcel.UDFs.GetModelFilename(), _xll.Woodstock.Analyst.Xcel.UDFs.GetScenarioIndex(),"2", "6")/5</f>
        <v>359276.5</v>
      </c>
      <c r="Y12" s="69">
        <f t="shared" si="1"/>
        <v>358200</v>
      </c>
      <c r="Z12" s="69">
        <f t="shared" si="1"/>
        <v>358200</v>
      </c>
      <c r="AA12" s="69">
        <f t="shared" si="1"/>
        <v>358200</v>
      </c>
      <c r="AB12" s="69">
        <f t="shared" si="1"/>
        <v>358200</v>
      </c>
      <c r="AC12" s="69">
        <f t="shared" si="1"/>
        <v>358200</v>
      </c>
      <c r="AD12" s="69">
        <f t="shared" si="1"/>
        <v>358200</v>
      </c>
      <c r="AE12" s="71">
        <f>IF(ISERROR(Intrants_CahierDetermination!B11/X12),0,Intrants_CahierDetermination!B11/X12)</f>
        <v>0.99700370049251763</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620.62666000000002</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849.14969999999994</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602.9212</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1242.8587</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1443.4105400000001</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951.79336000000001</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8299.9999999999964</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6430.1764754979813</v>
      </c>
      <c r="H15" s="424">
        <f>IF(ISERROR(VLOOKUP($B15,DataRemsoftAjuste,7+VLOOKUP($B$4,Periode,2,FALSE),FALSE)*VLOOKUP($C15,MatricePourcRepProd,5,FALSE)),0,VLOOKUP($B15,DataRemsoftAjuste,7+VLOOKUP($B$4,Periode,2,FALSE),FALSE)*VLOOKUP($C15,MatricePourcRepProd,5,FALSE))</f>
        <v>1071.6174319905799</v>
      </c>
      <c r="I15" s="424">
        <f>IF(ISERROR(VLOOKUP($B15,DataRemsoftAjuste,7+VLOOKUP($B$4,Periode,2,FALSE),FALSE)*VLOOKUP($C15,MatricePourcRepProd,6,FALSE)),0,VLOOKUP($B15,DataRemsoftAjuste,7+VLOOKUP($B$4,Periode,2,FALSE),FALSE)*VLOOKUP($C15,MatricePourcRepProd,6,FALSE))</f>
        <v>0</v>
      </c>
      <c r="J15" s="424">
        <f>SUM(E15:I15)</f>
        <v>7501.7939074885617</v>
      </c>
      <c r="K15" s="424">
        <f>IF(ISERROR(VLOOKUP($B15,DataRemsoftAjuste,7+VLOOKUP($B$4,Periode,2,FALSE),FALSE)*VLOOKUP($C15,MatricePourcRepProd,7,FALSE)),0,VLOOKUP($B15,DataRemsoftAjuste,7+VLOOKUP($B$4,Periode,2,FALSE),FALSE)*VLOOKUP($C15,MatricePourcRepProd,7,FALSE))</f>
        <v>74.678082514905896</v>
      </c>
      <c r="L15" s="424">
        <f>IF(ISERROR(VLOOKUP($B15,DataRemsoftAjuste,7+VLOOKUP($B$4,Periode,2,FALSE),FALSE)*VLOOKUP($C15,MatricePourcRepProd,8,FALSE)),0,VLOOKUP($B15,DataRemsoftAjuste,7+VLOOKUP($B$4,Periode,2,FALSE),FALSE)*VLOOKUP($C15,MatricePourcRepProd,8,FALSE))</f>
        <v>640.54678493795097</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82.981225058577195</v>
      </c>
      <c r="O15" s="424">
        <f>SUM(K15:N15)</f>
        <v>798.20609251143401</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8622.8859400000001</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8394.3624999999993</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8640.5914000000012</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8000.6539000000002</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7800.1015600000001</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8291.7190599999994</v>
      </c>
      <c r="Y15" s="69">
        <f t="shared" ref="Y15:AD15" si="5">S15*$AE$15</f>
        <v>8631.4976163700376</v>
      </c>
      <c r="Z15" s="69">
        <f t="shared" si="5"/>
        <v>8402.7459500056921</v>
      </c>
      <c r="AA15" s="69">
        <f t="shared" si="5"/>
        <v>8649.2207588133133</v>
      </c>
      <c r="AB15" s="69">
        <f t="shared" si="5"/>
        <v>8008.6441532185736</v>
      </c>
      <c r="AC15" s="69">
        <f t="shared" si="5"/>
        <v>7807.891521592388</v>
      </c>
      <c r="AD15" s="69">
        <f t="shared" si="5"/>
        <v>8300</v>
      </c>
      <c r="AE15" s="71">
        <f>IF(ISERROR(Intrants_CahierDetermination!C11/X15),0,Intrants_CahierDetermination!C11/X15)</f>
        <v>1.0009987000210787</v>
      </c>
    </row>
    <row r="16" spans="1:31" x14ac:dyDescent="0.25">
      <c r="A16" s="537"/>
      <c r="B16" s="426" t="s">
        <v>10</v>
      </c>
      <c r="C16" s="426"/>
      <c r="D16" s="427">
        <f t="shared" si="0"/>
        <v>8299.9999999999964</v>
      </c>
      <c r="E16" s="427">
        <f t="shared" ref="E16:O16" si="6">SUM(E13:E15)</f>
        <v>0</v>
      </c>
      <c r="F16" s="427">
        <f t="shared" si="6"/>
        <v>0</v>
      </c>
      <c r="G16" s="427">
        <f t="shared" si="6"/>
        <v>6430.1764754979813</v>
      </c>
      <c r="H16" s="427">
        <f t="shared" si="6"/>
        <v>1071.6174319905799</v>
      </c>
      <c r="I16" s="427">
        <f t="shared" si="6"/>
        <v>0</v>
      </c>
      <c r="J16" s="427">
        <f t="shared" si="6"/>
        <v>7501.7939074885617</v>
      </c>
      <c r="K16" s="427">
        <f t="shared" si="6"/>
        <v>74.678082514905896</v>
      </c>
      <c r="L16" s="427">
        <f t="shared" si="6"/>
        <v>640.54678493795097</v>
      </c>
      <c r="M16" s="427">
        <f t="shared" si="6"/>
        <v>0</v>
      </c>
      <c r="N16" s="427">
        <f t="shared" si="6"/>
        <v>82.981225058577195</v>
      </c>
      <c r="O16" s="427">
        <f t="shared" si="6"/>
        <v>798.20609251143401</v>
      </c>
      <c r="Q16" s="20" t="s">
        <v>10</v>
      </c>
      <c r="R16" s="21" t="s">
        <v>62</v>
      </c>
      <c r="S16" s="21">
        <f t="shared" ref="S16:AD16" si="7">S15+S14+S13</f>
        <v>9243.5126</v>
      </c>
      <c r="T16" s="21">
        <f t="shared" si="7"/>
        <v>9243.5121999999992</v>
      </c>
      <c r="U16" s="21">
        <f t="shared" si="7"/>
        <v>9243.5126000000018</v>
      </c>
      <c r="V16" s="21">
        <f t="shared" si="7"/>
        <v>9243.5126</v>
      </c>
      <c r="W16" s="21">
        <f t="shared" si="7"/>
        <v>9243.5120999999999</v>
      </c>
      <c r="X16" s="21">
        <f t="shared" si="7"/>
        <v>9243.5124199999991</v>
      </c>
      <c r="Y16" s="70">
        <f t="shared" si="7"/>
        <v>8631.4976163700376</v>
      </c>
      <c r="Z16" s="70">
        <f t="shared" si="7"/>
        <v>8402.7459500056921</v>
      </c>
      <c r="AA16" s="70">
        <f t="shared" si="7"/>
        <v>8649.2207588133133</v>
      </c>
      <c r="AB16" s="70">
        <f t="shared" si="7"/>
        <v>8008.6441532185736</v>
      </c>
      <c r="AC16" s="70">
        <f t="shared" si="7"/>
        <v>7807.891521592388</v>
      </c>
      <c r="AD16" s="70">
        <f t="shared" si="7"/>
        <v>8300</v>
      </c>
      <c r="AE16" s="71">
        <f>IF(ISERROR(Intrants_CahierDetermination!C11/X16),0,Intrants_CahierDetermination!C12/X16)</f>
        <v>0</v>
      </c>
    </row>
    <row r="17" spans="1:31" x14ac:dyDescent="0.25">
      <c r="A17" s="537"/>
      <c r="B17" s="428" t="s">
        <v>11</v>
      </c>
      <c r="C17" s="428"/>
      <c r="D17" s="429">
        <f t="shared" si="0"/>
        <v>366499.99999999959</v>
      </c>
      <c r="E17" s="429">
        <f t="shared" ref="E17:O17" si="8">SUM(E12+E16)</f>
        <v>0</v>
      </c>
      <c r="F17" s="429">
        <f t="shared" si="8"/>
        <v>0</v>
      </c>
      <c r="G17" s="429">
        <f t="shared" si="8"/>
        <v>233897.22299370711</v>
      </c>
      <c r="H17" s="429">
        <f t="shared" si="8"/>
        <v>101877.32696772517</v>
      </c>
      <c r="I17" s="429">
        <f t="shared" si="8"/>
        <v>0</v>
      </c>
      <c r="J17" s="429">
        <f t="shared" si="8"/>
        <v>335774.54996143229</v>
      </c>
      <c r="K17" s="429">
        <f t="shared" si="8"/>
        <v>9604.8486280884299</v>
      </c>
      <c r="L17" s="429">
        <f t="shared" si="8"/>
        <v>17455.619192664777</v>
      </c>
      <c r="M17" s="429">
        <f t="shared" si="8"/>
        <v>0</v>
      </c>
      <c r="N17" s="429">
        <f t="shared" si="8"/>
        <v>3664.9822178141108</v>
      </c>
      <c r="O17" s="429">
        <f t="shared" si="8"/>
        <v>30725.450038567316</v>
      </c>
      <c r="Q17" s="20" t="s">
        <v>11</v>
      </c>
      <c r="R17" s="21" t="s">
        <v>62</v>
      </c>
      <c r="S17" s="21">
        <f t="shared" ref="S17:AD17" si="9">S16+S12</f>
        <v>368520.01260000002</v>
      </c>
      <c r="T17" s="21">
        <f t="shared" si="9"/>
        <v>368520.0122</v>
      </c>
      <c r="U17" s="21">
        <f t="shared" si="9"/>
        <v>368520.01260000002</v>
      </c>
      <c r="V17" s="21">
        <f t="shared" si="9"/>
        <v>368520.01260000002</v>
      </c>
      <c r="W17" s="21">
        <f t="shared" si="9"/>
        <v>368520.01209999999</v>
      </c>
      <c r="X17" s="21">
        <f t="shared" si="9"/>
        <v>368520.01241999998</v>
      </c>
      <c r="Y17" s="70">
        <f t="shared" si="9"/>
        <v>366831.49761637003</v>
      </c>
      <c r="Z17" s="70">
        <f t="shared" si="9"/>
        <v>366602.74595000572</v>
      </c>
      <c r="AA17" s="70">
        <f t="shared" si="9"/>
        <v>366849.22075881332</v>
      </c>
      <c r="AB17" s="70">
        <f t="shared" si="9"/>
        <v>366208.6441532186</v>
      </c>
      <c r="AC17" s="70">
        <f t="shared" si="9"/>
        <v>366007.89152159239</v>
      </c>
      <c r="AD17" s="70">
        <f t="shared" si="9"/>
        <v>366500</v>
      </c>
      <c r="AE17" s="70"/>
    </row>
    <row r="18" spans="1:31" x14ac:dyDescent="0.25">
      <c r="A18" s="537" t="s">
        <v>12</v>
      </c>
      <c r="B18" s="422" t="s">
        <v>13</v>
      </c>
      <c r="C18" s="425" t="s">
        <v>47</v>
      </c>
      <c r="D18" s="424">
        <f t="shared" si="0"/>
        <v>82899.999999999971</v>
      </c>
      <c r="E18" s="424">
        <f>IF(ISERROR(VLOOKUP($B18,DataRemsoftAjuste,7+VLOOKUP($B$4,Periode,2,FALSE),FALSE)*VLOOKUP($C18,MatricePourcRepProd,2,FALSE)),0,VLOOKUP($B18,DataRemsoftAjuste,7+VLOOKUP($B$4,Periode,2,FALSE),FALSE)*VLOOKUP($C18,MatricePourcRepProd,2,FALSE))</f>
        <v>185.25595897375501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9339.7571313323606</v>
      </c>
      <c r="H18" s="424">
        <f>IF(ISERROR(VLOOKUP($B18,DataRemsoftAjuste,7+VLOOKUP($B$4,Periode,2,FALSE),FALSE)*VLOOKUP($C18,MatricePourcRepProd,5,FALSE)),0,VLOOKUP($B18,DataRemsoftAjuste,7+VLOOKUP($B$4,Periode,2,FALSE),FALSE)*VLOOKUP($C18,MatricePourcRepProd,5,FALSE))</f>
        <v>60117.143285631399</v>
      </c>
      <c r="I18" s="424">
        <f>IF(ISERROR(VLOOKUP($B18,DataRemsoftAjuste,7+VLOOKUP($B$4,Periode,2,FALSE),FALSE)*VLOOKUP($C18,MatricePourcRepProd,6,FALSE)),0,VLOOKUP($B18,DataRemsoftAjuste,7+VLOOKUP($B$4,Periode,2,FALSE),FALSE)*VLOOKUP($C18,MatricePourcRepProd,6,FALSE))</f>
        <v>5374.0714787665602</v>
      </c>
      <c r="J18" s="424">
        <f>SUM(E18:I18)</f>
        <v>75016.227854704077</v>
      </c>
      <c r="K18" s="424">
        <f>IF(ISERROR(VLOOKUP($B18,DataRemsoftAjuste,7+VLOOKUP($B$4,Periode,2,FALSE),FALSE)*VLOOKUP($C18,MatricePourcRepProd,7,FALSE)),0,VLOOKUP($B18,DataRemsoftAjuste,7+VLOOKUP($B$4,Periode,2,FALSE),FALSE)*VLOOKUP($C18,MatricePourcRepProd,7,FALSE))</f>
        <v>3324.7042045609401</v>
      </c>
      <c r="L18" s="424">
        <f>IF(ISERROR(VLOOKUP($B18,DataRemsoftAjuste,7+VLOOKUP($B$4,Periode,2,FALSE),FALSE)*VLOOKUP($C18,MatricePourcRepProd,8,FALSE)),0,VLOOKUP($B18,DataRemsoftAjuste,7+VLOOKUP($B$4,Periode,2,FALSE),FALSE)*VLOOKUP($C18,MatricePourcRepProd,8,FALSE))</f>
        <v>2204.51526886493</v>
      </c>
      <c r="M18" s="424">
        <f>IF(ISERROR(VLOOKUP($B18,DataRemsoftAjuste,7+VLOOKUP($B$4,Periode,2,FALSE),FALSE)*VLOOKUP($C18,MatricePourcRepProd,9,FALSE)),0,VLOOKUP($B18,DataRemsoftAjuste,7+VLOOKUP($B$4,Periode,2,FALSE),FALSE)*VLOOKUP($C18,MatricePourcRepProd,9,FALSE))</f>
        <v>1525.5636696014999</v>
      </c>
      <c r="N18" s="424">
        <f>IF(ISERROR(VLOOKUP($B18,DataRemsoftAjuste,7+VLOOKUP($B$4,Periode,2,FALSE),FALSE)*VLOOKUP($C18,MatricePourcRepProd,10,FALSE)),0,VLOOKUP($B18,DataRemsoftAjuste,7+VLOOKUP($B$4,Periode,2,FALSE),FALSE)*VLOOKUP($C18,MatricePourcRepProd,10,FALSE))</f>
        <v>828.98900226853095</v>
      </c>
      <c r="O18" s="424">
        <f>SUM(K18:N18)</f>
        <v>7883.7721452959013</v>
      </c>
      <c r="Q18" s="18" t="s">
        <v>13</v>
      </c>
      <c r="R18" s="18" t="s">
        <v>62</v>
      </c>
      <c r="S18" s="19">
        <f>_xll.Woodstock.Analyst.Xcel.UDFs.GetIndicatorValue("OVOLBOPREC", "Toutes les strates", _xll.Woodstock.Analyst.Xcel.UDFs.GetModelFilename(), _xll.Woodstock.Analyst.Xcel.UDFs.GetScenarioIndex(),"2")/5</f>
        <v>83166.25</v>
      </c>
      <c r="T18" s="19">
        <f>_xll.Woodstock.Analyst.Xcel.UDFs.GetIndicatorValue("OVOLBOPREC", "Toutes les strates", _xll.Woodstock.Analyst.Xcel.UDFs.GetModelFilename(), _xll.Woodstock.Analyst.Xcel.UDFs.GetScenarioIndex(),"3")/5</f>
        <v>83166.25</v>
      </c>
      <c r="U18" s="19">
        <f>_xll.Woodstock.Analyst.Xcel.UDFs.GetIndicatorValue("OVOLBOPREC", "Toutes les strates", _xll.Woodstock.Analyst.Xcel.UDFs.GetModelFilename(), _xll.Woodstock.Analyst.Xcel.UDFs.GetScenarioIndex(),"4")/5</f>
        <v>83166.25</v>
      </c>
      <c r="V18" s="19">
        <f>_xll.Woodstock.Analyst.Xcel.UDFs.GetIndicatorValue("OVOLBOPREC", "Toutes les strates", _xll.Woodstock.Analyst.Xcel.UDFs.GetModelFilename(), _xll.Woodstock.Analyst.Xcel.UDFs.GetScenarioIndex(),"5")/5</f>
        <v>83166.25</v>
      </c>
      <c r="W18" s="19">
        <f>_xll.Woodstock.Analyst.Xcel.UDFs.GetIndicatorValue("OVOLBOPREC", "Toutes les strates", _xll.Woodstock.Analyst.Xcel.UDFs.GetModelFilename(), _xll.Woodstock.Analyst.Xcel.UDFs.GetScenarioIndex(),"6")/5</f>
        <v>83166.25</v>
      </c>
      <c r="X18" s="19">
        <f>_xll.Woodstock.Analyst.Xcel.UDFs.GetIndicatorValueAverage("OVOLBOPREC", "Toutes les strates", _xll.Woodstock.Analyst.Xcel.UDFs.GetModelFilename(), _xll.Woodstock.Analyst.Xcel.UDFs.GetScenarioIndex(),"2", "6")/5</f>
        <v>83166.25</v>
      </c>
      <c r="Y18" s="69">
        <f t="shared" ref="Y18:AD18" si="10">S18*$AE$18</f>
        <v>82900</v>
      </c>
      <c r="Z18" s="69">
        <f t="shared" si="10"/>
        <v>82900</v>
      </c>
      <c r="AA18" s="69">
        <f t="shared" si="10"/>
        <v>82900</v>
      </c>
      <c r="AB18" s="69">
        <f t="shared" si="10"/>
        <v>82900</v>
      </c>
      <c r="AC18" s="69">
        <f t="shared" si="10"/>
        <v>82900</v>
      </c>
      <c r="AD18" s="69">
        <f t="shared" si="10"/>
        <v>82900</v>
      </c>
      <c r="AE18" s="71">
        <f>IF(ISERROR(Intrants_CahierDetermination!G11/X18),0,Intrants_CahierDetermination!G11/X18)</f>
        <v>0.99679858115521625</v>
      </c>
    </row>
    <row r="19" spans="1:31" x14ac:dyDescent="0.25">
      <c r="A19" s="537"/>
      <c r="B19" s="422" t="s">
        <v>14</v>
      </c>
      <c r="C19" s="425" t="s">
        <v>55</v>
      </c>
      <c r="D19" s="424">
        <f t="shared" si="0"/>
        <v>90699.999999999913</v>
      </c>
      <c r="E19" s="424">
        <f>IF(ISERROR(VLOOKUP($B19,DataRemsoftAjuste,7+VLOOKUP($B$4,Periode,2,FALSE),FALSE)*VLOOKUP($C19,MatricePourcRepProd,2,FALSE)),0,VLOOKUP($B19,DataRemsoftAjuste,7+VLOOKUP($B$4,Periode,2,FALSE),FALSE)*VLOOKUP($C19,MatricePourcRepProd,2,FALSE))</f>
        <v>3172.1076748107403</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25134.133439110301</v>
      </c>
      <c r="H19" s="424">
        <f>IF(ISERROR(VLOOKUP($B19,DataRemsoftAjuste,7+VLOOKUP($B$4,Periode,2,FALSE),FALSE)*VLOOKUP($C19,MatricePourcRepProd,5,FALSE)),0,VLOOKUP($B19,DataRemsoftAjuste,7+VLOOKUP($B$4,Periode,2,FALSE),FALSE)*VLOOKUP($C19,MatricePourcRepProd,5,FALSE))</f>
        <v>53505.564347835098</v>
      </c>
      <c r="I19" s="424">
        <f>IF(ISERROR(VLOOKUP($B19,DataRemsoftAjuste,7+VLOOKUP($B$4,Periode,2,FALSE),FALSE)*VLOOKUP($C19,MatricePourcRepProd,6,FALSE)),0,VLOOKUP($B19,DataRemsoftAjuste,7+VLOOKUP($B$4,Periode,2,FALSE),FALSE)*VLOOKUP($C19,MatricePourcRepProd,6,FALSE))</f>
        <v>2102.7176366476101</v>
      </c>
      <c r="J19" s="424">
        <f>SUM(E19:I19)</f>
        <v>83914.523098403748</v>
      </c>
      <c r="K19" s="424">
        <f>IF(ISERROR(VLOOKUP($B19,DataRemsoftAjuste,7+VLOOKUP($B$4,Periode,2,FALSE),FALSE)*VLOOKUP($C19,MatricePourcRepProd,7,FALSE)),0,VLOOKUP($B19,DataRemsoftAjuste,7+VLOOKUP($B$4,Periode,2,FALSE),FALSE)*VLOOKUP($C19,MatricePourcRepProd,7,FALSE))</f>
        <v>394.47482926586201</v>
      </c>
      <c r="L19" s="424">
        <f>IF(ISERROR(VLOOKUP($B19,DataRemsoftAjuste,7+VLOOKUP($B$4,Periode,2,FALSE),FALSE)*VLOOKUP($C19,MatricePourcRepProd,8,FALSE)),0,VLOOKUP($B19,DataRemsoftAjuste,7+VLOOKUP($B$4,Periode,2,FALSE),FALSE)*VLOOKUP($C19,MatricePourcRepProd,8,FALSE))</f>
        <v>5483.9898762002504</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907.01219613004798</v>
      </c>
      <c r="O19" s="424">
        <f>SUM(K19:N19)</f>
        <v>6785.476901596161</v>
      </c>
      <c r="Q19" s="18" t="s">
        <v>14</v>
      </c>
      <c r="R19" s="18" t="s">
        <v>62</v>
      </c>
      <c r="S19" s="19">
        <f>_xll.Woodstock.Analyst.Xcel.UDFs.GetIndicatorValue("OVOLGPEUREC", "Toutes les strates", _xll.Woodstock.Analyst.Xcel.UDFs.GetModelFilename(), _xll.Woodstock.Analyst.Xcel.UDFs.GetScenarioIndex(),"2")/5</f>
        <v>97792.70624</v>
      </c>
      <c r="T19" s="19">
        <f>_xll.Woodstock.Analyst.Xcel.UDFs.GetIndicatorValue("OVOLGPEUREC", "Toutes les strates", _xll.Woodstock.Analyst.Xcel.UDFs.GetModelFilename(), _xll.Woodstock.Analyst.Xcel.UDFs.GetScenarioIndex(),"3")/5</f>
        <v>92943.931240000005</v>
      </c>
      <c r="U19" s="19">
        <f>_xll.Woodstock.Analyst.Xcel.UDFs.GetIndicatorValue("OVOLGPEUREC", "Toutes les strates", _xll.Woodstock.Analyst.Xcel.UDFs.GetModelFilename(), _xll.Woodstock.Analyst.Xcel.UDFs.GetScenarioIndex(),"4")/5</f>
        <v>87296.912500000006</v>
      </c>
      <c r="V19" s="19">
        <f>_xll.Woodstock.Analyst.Xcel.UDFs.GetIndicatorValue("OVOLGPEUREC", "Toutes les strates", _xll.Woodstock.Analyst.Xcel.UDFs.GetModelFilename(), _xll.Woodstock.Analyst.Xcel.UDFs.GetScenarioIndex(),"5")/5</f>
        <v>91674.737500000003</v>
      </c>
      <c r="W19" s="19">
        <f>_xll.Woodstock.Analyst.Xcel.UDFs.GetIndicatorValue("OVOLGPEUREC", "Toutes les strates", _xll.Woodstock.Analyst.Xcel.UDFs.GetModelFilename(), _xll.Woodstock.Analyst.Xcel.UDFs.GetScenarioIndex(),"6")/5</f>
        <v>85298.3125</v>
      </c>
      <c r="X19" s="19">
        <f>_xll.Woodstock.Analyst.Xcel.UDFs.GetIndicatorValueAverage("OVOLGPEUREC", "Toutes les strates", _xll.Woodstock.Analyst.Xcel.UDFs.GetModelFilename(), _xll.Woodstock.Analyst.Xcel.UDFs.GetScenarioIndex(),"2", "6")/5</f>
        <v>91001.319996000006</v>
      </c>
      <c r="Y19" s="69">
        <f t="shared" ref="Y19:AD19" si="11">S19*$AE$19</f>
        <v>97468.898872652338</v>
      </c>
      <c r="Z19" s="69">
        <f t="shared" si="11"/>
        <v>92636.178945959735</v>
      </c>
      <c r="AA19" s="69">
        <f t="shared" si="11"/>
        <v>87007.858392581897</v>
      </c>
      <c r="AB19" s="69">
        <f t="shared" si="11"/>
        <v>91371.18771041435</v>
      </c>
      <c r="AC19" s="69">
        <f t="shared" si="11"/>
        <v>85015.876078391637</v>
      </c>
      <c r="AD19" s="69">
        <f t="shared" si="11"/>
        <v>90700</v>
      </c>
      <c r="AE19" s="71">
        <f>IF(ISERROR(Intrants_CahierDetermination!F11/X19),0,Intrants_CahierDetermination!F11/X19)</f>
        <v>0.99668883928262519</v>
      </c>
    </row>
    <row r="20" spans="1:31" x14ac:dyDescent="0.25">
      <c r="A20" s="537"/>
      <c r="B20" s="422" t="s">
        <v>15</v>
      </c>
      <c r="C20" s="425" t="s">
        <v>51</v>
      </c>
      <c r="D20" s="424">
        <f t="shared" si="0"/>
        <v>13999.780158366311</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381.07560117402494</v>
      </c>
      <c r="H20" s="424">
        <f>IF(ISERROR(VLOOKUP($B20,DataRemsoftAjuste,7+VLOOKUP($B$4,Periode,2,FALSE),FALSE)*VLOOKUP($C20,MatricePourcRepProd,5,FALSE)),0,VLOOKUP($B20,DataRemsoftAjuste,7+VLOOKUP($B$4,Periode,2,FALSE),FALSE)*VLOOKUP($C20,MatricePourcRepProd,5,FALSE))</f>
        <v>10019.690968745626</v>
      </c>
      <c r="I20" s="424">
        <f>IF(ISERROR(VLOOKUP($B20,DataRemsoftAjuste,7+VLOOKUP($B$4,Periode,2,FALSE),FALSE)*VLOOKUP($C20,MatricePourcRepProd,6,FALSE)),0,VLOOKUP($B20,DataRemsoftAjuste,7+VLOOKUP($B$4,Periode,2,FALSE),FALSE)*VLOOKUP($C20,MatricePourcRepProd,6,FALSE))</f>
        <v>2439.685985536712</v>
      </c>
      <c r="J20" s="424">
        <f>SUM(E20:I20)</f>
        <v>12840.452555456362</v>
      </c>
      <c r="K20" s="424">
        <f>IF(ISERROR(VLOOKUP($B20,DataRemsoftAjuste,7+VLOOKUP($B$4,Periode,2,FALSE),FALSE)*VLOOKUP($C20,MatricePourcRepProd,7,FALSE)),0,VLOOKUP($B20,DataRemsoftAjuste,7+VLOOKUP($B$4,Periode,2,FALSE),FALSE)*VLOOKUP($C20,MatricePourcRepProd,7,FALSE))</f>
        <v>582.74086535290508</v>
      </c>
      <c r="L20" s="424">
        <f>IF(ISERROR(VLOOKUP($B20,DataRemsoftAjuste,7+VLOOKUP($B$4,Periode,2,FALSE),FALSE)*VLOOKUP($C20,MatricePourcRepProd,8,FALSE)),0,VLOOKUP($B20,DataRemsoftAjuste,7+VLOOKUP($B$4,Periode,2,FALSE),FALSE)*VLOOKUP($C20,MatricePourcRepProd,8,FALSE))</f>
        <v>327.85990748557731</v>
      </c>
      <c r="M20" s="424">
        <f>IF(ISERROR(VLOOKUP($B20,DataRemsoftAjuste,7+VLOOKUP($B$4,Periode,2,FALSE),FALSE)*VLOOKUP($C20,MatricePourcRepProd,9,FALSE)),0,VLOOKUP($B20,DataRemsoftAjuste,7+VLOOKUP($B$4,Periode,2,FALSE),FALSE)*VLOOKUP($C20,MatricePourcRepProd,9,FALSE))</f>
        <v>108.71291768170246</v>
      </c>
      <c r="N20" s="424">
        <f>IF(ISERROR(VLOOKUP($B20,DataRemsoftAjuste,7+VLOOKUP($B$4,Periode,2,FALSE),FALSE)*VLOOKUP($C20,MatricePourcRepProd,10,FALSE)),0,VLOOKUP($B20,DataRemsoftAjuste,7+VLOOKUP($B$4,Periode,2,FALSE),FALSE)*VLOOKUP($C20,MatricePourcRepProd,10,FALSE))</f>
        <v>140.01391238976325</v>
      </c>
      <c r="O20" s="424">
        <f>SUM(K20:N20)</f>
        <v>1159.3276029099482</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7241.0406199999998</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12089.81796</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17736.83124</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13359.012500000001</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19735.434379999999</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14032.42734</v>
      </c>
      <c r="Y20" s="69">
        <f t="shared" ref="Y20:AD20" si="12">S20*$AE$20</f>
        <v>7224.1939574369408</v>
      </c>
      <c r="Z20" s="69">
        <f t="shared" si="12"/>
        <v>12061.690361453131</v>
      </c>
      <c r="AA20" s="69">
        <f t="shared" si="12"/>
        <v>17695.565567492529</v>
      </c>
      <c r="AB20" s="69">
        <f t="shared" si="12"/>
        <v>13327.932053476668</v>
      </c>
      <c r="AC20" s="69">
        <f t="shared" si="12"/>
        <v>19689.518851972585</v>
      </c>
      <c r="AD20" s="69">
        <f t="shared" si="12"/>
        <v>13999.780158366371</v>
      </c>
      <c r="AE20" s="71">
        <f>IF(ISERROR((Intrants_CahierDetermination!I11*(X20/(X20+X24))/X20)),0,(Intrants_CahierDetermination!I11*(X20/(X20+X24))/X20))</f>
        <v>0.99767344730582952</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3.140000015264377E-3</v>
      </c>
      <c r="T21" s="21">
        <f t="shared" si="13"/>
        <v>7.9999997979030013E-4</v>
      </c>
      <c r="U21" s="21">
        <f t="shared" si="13"/>
        <v>6.2599999946542084E-3</v>
      </c>
      <c r="V21" s="21">
        <f t="shared" si="13"/>
        <v>0</v>
      </c>
      <c r="W21" s="21">
        <f t="shared" si="13"/>
        <v>3.1200000084936619E-3</v>
      </c>
      <c r="X21" s="21">
        <f t="shared" si="13"/>
        <v>2.6639999996405095E-3</v>
      </c>
      <c r="Y21" s="70">
        <f t="shared" ref="Y21:AD21" si="14">S21</f>
        <v>3.140000015264377E-3</v>
      </c>
      <c r="Z21" s="70">
        <f t="shared" si="14"/>
        <v>7.9999997979030013E-4</v>
      </c>
      <c r="AA21" s="70">
        <f t="shared" si="14"/>
        <v>6.2599999946542084E-3</v>
      </c>
      <c r="AB21" s="70">
        <f t="shared" si="14"/>
        <v>0</v>
      </c>
      <c r="AC21" s="70">
        <f t="shared" si="14"/>
        <v>3.1200000084936619E-3</v>
      </c>
      <c r="AD21" s="70">
        <f t="shared" si="14"/>
        <v>2.6639999996405095E-3</v>
      </c>
      <c r="AE21" s="70"/>
    </row>
    <row r="22" spans="1:31" x14ac:dyDescent="0.25">
      <c r="A22" s="537"/>
      <c r="B22" s="426" t="s">
        <v>17</v>
      </c>
      <c r="C22" s="426"/>
      <c r="D22" s="427">
        <f t="shared" si="0"/>
        <v>187599.78015836622</v>
      </c>
      <c r="E22" s="427">
        <f t="shared" ref="E22:O22" si="15">SUM(E18:E21)</f>
        <v>3357.3636337844955</v>
      </c>
      <c r="F22" s="427">
        <f t="shared" si="15"/>
        <v>0</v>
      </c>
      <c r="G22" s="427">
        <f t="shared" si="15"/>
        <v>34854.966171616681</v>
      </c>
      <c r="H22" s="427">
        <f t="shared" si="15"/>
        <v>123642.39860221211</v>
      </c>
      <c r="I22" s="427">
        <f t="shared" si="15"/>
        <v>9916.4751009508836</v>
      </c>
      <c r="J22" s="427">
        <f t="shared" si="15"/>
        <v>171771.20350856421</v>
      </c>
      <c r="K22" s="427">
        <f t="shared" si="15"/>
        <v>4301.9198991797075</v>
      </c>
      <c r="L22" s="427">
        <f t="shared" si="15"/>
        <v>8016.3650525507583</v>
      </c>
      <c r="M22" s="427">
        <f t="shared" si="15"/>
        <v>1634.2765872832024</v>
      </c>
      <c r="N22" s="427">
        <f t="shared" si="15"/>
        <v>1876.0151107883421</v>
      </c>
      <c r="O22" s="427">
        <f t="shared" si="15"/>
        <v>15828.576649802011</v>
      </c>
      <c r="Q22" s="18" t="s">
        <v>17</v>
      </c>
      <c r="R22" s="18" t="s">
        <v>62</v>
      </c>
      <c r="S22" s="19">
        <f>_xll.Woodstock.Analyst.Xcel.UDFs.GetIndicatorValue("OVOLGFIREC", "Toutes les strates", _xll.Woodstock.Analyst.Xcel.UDFs.GetModelFilename(), _xll.Woodstock.Analyst.Xcel.UDFs.GetScenarioIndex(),"2")/5</f>
        <v>188200</v>
      </c>
      <c r="T22" s="19">
        <f>_xll.Woodstock.Analyst.Xcel.UDFs.GetIndicatorValue("OVOLGFIREC", "Toutes les strates", _xll.Woodstock.Analyst.Xcel.UDFs.GetModelFilename(), _xll.Woodstock.Analyst.Xcel.UDFs.GetScenarioIndex(),"3")/5</f>
        <v>188200</v>
      </c>
      <c r="U22" s="19">
        <f>_xll.Woodstock.Analyst.Xcel.UDFs.GetIndicatorValue("OVOLGFIREC", "Toutes les strates", _xll.Woodstock.Analyst.Xcel.UDFs.GetModelFilename(), _xll.Woodstock.Analyst.Xcel.UDFs.GetScenarioIndex(),"4")/5</f>
        <v>188200</v>
      </c>
      <c r="V22" s="19">
        <f>_xll.Woodstock.Analyst.Xcel.UDFs.GetIndicatorValue("OVOLGFIREC", "Toutes les strates", _xll.Woodstock.Analyst.Xcel.UDFs.GetModelFilename(), _xll.Woodstock.Analyst.Xcel.UDFs.GetScenarioIndex(),"5")/5</f>
        <v>188200</v>
      </c>
      <c r="W22" s="19">
        <f>_xll.Woodstock.Analyst.Xcel.UDFs.GetIndicatorValue("OVOLGFIREC", "Toutes les strates", _xll.Woodstock.Analyst.Xcel.UDFs.GetModelFilename(), _xll.Woodstock.Analyst.Xcel.UDFs.GetScenarioIndex(),"6")/5</f>
        <v>188200</v>
      </c>
      <c r="X22" s="19">
        <f>_xll.Woodstock.Analyst.Xcel.UDFs.GetIndicatorValueAverage("OVOLGFIREC", "Toutes les strates", _xll.Woodstock.Analyst.Xcel.UDFs.GetModelFilename(), _xll.Woodstock.Analyst.Xcel.UDFs.GetScenarioIndex(),"2", "6")/5</f>
        <v>188200</v>
      </c>
      <c r="Y22" s="70">
        <f t="shared" ref="Y22:AD22" si="16">SUM(Y18:Y21)</f>
        <v>187593.09597008929</v>
      </c>
      <c r="Z22" s="70">
        <f t="shared" si="16"/>
        <v>187597.87010741283</v>
      </c>
      <c r="AA22" s="70">
        <f t="shared" si="16"/>
        <v>187603.43022007443</v>
      </c>
      <c r="AB22" s="70">
        <f t="shared" si="16"/>
        <v>187599.11976389101</v>
      </c>
      <c r="AC22" s="70">
        <f t="shared" si="16"/>
        <v>187605.39805036422</v>
      </c>
      <c r="AD22" s="70">
        <f t="shared" si="16"/>
        <v>187599.78282236637</v>
      </c>
      <c r="AE22" s="70"/>
    </row>
    <row r="23" spans="1:31" x14ac:dyDescent="0.25">
      <c r="A23" s="537"/>
      <c r="B23" s="422" t="s">
        <v>18</v>
      </c>
      <c r="C23" s="425" t="s">
        <v>46</v>
      </c>
      <c r="D23" s="424">
        <f t="shared" si="0"/>
        <v>11100.000000000005</v>
      </c>
      <c r="E23" s="424">
        <f>IF(ISERROR(VLOOKUP($B23,DataRemsoftAjuste,7+VLOOKUP($B$4,Periode,2,FALSE),FALSE)*VLOOKUP($C23,MatricePourcRepProd,2,FALSE)),0,VLOOKUP($B23,DataRemsoftAjuste,7+VLOOKUP($B$4,Periode,2,FALSE),FALSE)*VLOOKUP($C23,MatricePourcRepProd,2,FALSE))</f>
        <v>142.96654680218001</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2405.2666999857502</v>
      </c>
      <c r="H23" s="424">
        <f>IF(ISERROR(VLOOKUP($B23,DataRemsoftAjuste,7+VLOOKUP($B$4,Periode,2,FALSE),FALSE)*VLOOKUP($C23,MatricePourcRepProd,5,FALSE)),0,VLOOKUP($B23,DataRemsoftAjuste,7+VLOOKUP($B$4,Periode,2,FALSE),FALSE)*VLOOKUP($C23,MatricePourcRepProd,5,FALSE))</f>
        <v>5385.91622176073</v>
      </c>
      <c r="I23" s="424">
        <f>IF(ISERROR(VLOOKUP($B23,DataRemsoftAjuste,7+VLOOKUP($B$4,Periode,2,FALSE),FALSE)*VLOOKUP($C23,MatricePourcRepProd,6,FALSE)),0,VLOOKUP($B23,DataRemsoftAjuste,7+VLOOKUP($B$4,Periode,2,FALSE),FALSE)*VLOOKUP($C23,MatricePourcRepProd,6,FALSE))</f>
        <v>1861.0967889188198</v>
      </c>
      <c r="J23" s="424">
        <f>SUM(E23:I23)</f>
        <v>9795.2462574674792</v>
      </c>
      <c r="K23" s="424">
        <f>IF(ISERROR(VLOOKUP($B23,DataRemsoftAjuste,7+VLOOKUP($B$4,Periode,2,FALSE),FALSE)*VLOOKUP($C23,MatricePourcRepProd,7,FALSE)),0,VLOOKUP($B23,DataRemsoftAjuste,7+VLOOKUP($B$4,Periode,2,FALSE),FALSE)*VLOOKUP($C23,MatricePourcRepProd,7,FALSE))</f>
        <v>271.01258126036299</v>
      </c>
      <c r="L23" s="424">
        <f>IF(ISERROR(VLOOKUP($B23,DataRemsoftAjuste,7+VLOOKUP($B$4,Periode,2,FALSE),FALSE)*VLOOKUP($C23,MatricePourcRepProd,8,FALSE)),0,VLOOKUP($B23,DataRemsoftAjuste,7+VLOOKUP($B$4,Periode,2,FALSE),FALSE)*VLOOKUP($C23,MatricePourcRepProd,8,FALSE))</f>
        <v>507.08713059575598</v>
      </c>
      <c r="M23" s="424">
        <f>IF(ISERROR(VLOOKUP($B23,DataRemsoftAjuste,7+VLOOKUP($B$4,Periode,2,FALSE),FALSE)*VLOOKUP($C23,MatricePourcRepProd,9,FALSE)),0,VLOOKUP($B23,DataRemsoftAjuste,7+VLOOKUP($B$4,Periode,2,FALSE),FALSE)*VLOOKUP($C23,MatricePourcRepProd,9,FALSE))</f>
        <v>415.66144086374601</v>
      </c>
      <c r="N23" s="424">
        <f>IF(ISERROR(VLOOKUP($B23,DataRemsoftAjuste,7+VLOOKUP($B$4,Periode,2,FALSE),FALSE)*VLOOKUP($C23,MatricePourcRepProd,10,FALSE)),0,VLOOKUP($B23,DataRemsoftAjuste,7+VLOOKUP($B$4,Periode,2,FALSE),FALSE)*VLOOKUP($C23,MatricePourcRepProd,10,FALSE))</f>
        <v>110.992589812661</v>
      </c>
      <c r="O23" s="424">
        <f>SUM(K23:N23)</f>
        <v>1304.7537425325261</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11002.107820000001</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9771.4367199999997</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11401.738280000001</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10450.89532</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12964.02188</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11118.040004</v>
      </c>
      <c r="Y23" s="69">
        <f t="shared" ref="Y23:AD23" si="17">S23*$AE$23</f>
        <v>10984.255926230071</v>
      </c>
      <c r="Z23" s="69">
        <f t="shared" si="17"/>
        <v>9755.5816990204803</v>
      </c>
      <c r="AA23" s="69">
        <f t="shared" si="17"/>
        <v>11383.237950436143</v>
      </c>
      <c r="AB23" s="69">
        <f t="shared" si="17"/>
        <v>10433.937817300914</v>
      </c>
      <c r="AC23" s="69">
        <f t="shared" si="17"/>
        <v>12942.986607012392</v>
      </c>
      <c r="AD23" s="69">
        <f t="shared" si="17"/>
        <v>11100</v>
      </c>
      <c r="AE23" s="71">
        <f>IF(ISERROR(Intrants_CahierDetermination!H11/X23),0,Intrants_CahierDetermination!H11/X23)</f>
        <v>0.99837741148678094</v>
      </c>
    </row>
    <row r="24" spans="1:31" x14ac:dyDescent="0.25">
      <c r="A24" s="537"/>
      <c r="B24" s="422" t="s">
        <v>19</v>
      </c>
      <c r="C24" s="425" t="s">
        <v>52</v>
      </c>
      <c r="D24" s="424">
        <f t="shared" si="0"/>
        <v>6700.2198416336287</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1633.2844698510819</v>
      </c>
      <c r="H24" s="424">
        <f>IF(ISERROR(VLOOKUP($B24,DataRemsoftAjuste,7+VLOOKUP($B$4,Periode,2,FALSE),FALSE)*VLOOKUP($C24,MatricePourcRepProd,5,FALSE)),0,VLOOKUP($B24,DataRemsoftAjuste,7+VLOOKUP($B$4,Periode,2,FALSE),FALSE)*VLOOKUP($C24,MatricePourcRepProd,5,FALSE))</f>
        <v>3262.29077288706</v>
      </c>
      <c r="I24" s="424">
        <f>IF(ISERROR(VLOOKUP($B24,DataRemsoftAjuste,7+VLOOKUP($B$4,Periode,2,FALSE),FALSE)*VLOOKUP($C24,MatricePourcRepProd,6,FALSE)),0,VLOOKUP($B24,DataRemsoftAjuste,7+VLOOKUP($B$4,Periode,2,FALSE),FALSE)*VLOOKUP($C24,MatricePourcRepProd,6,FALSE))</f>
        <v>1148.3448100249921</v>
      </c>
      <c r="J24" s="424">
        <f>SUM(E24:I24)</f>
        <v>6043.9200527631347</v>
      </c>
      <c r="K24" s="424">
        <f>IF(ISERROR(VLOOKUP($B24,DataRemsoftAjuste,7+VLOOKUP($B$4,Periode,2,FALSE),FALSE)*VLOOKUP($C24,MatricePourcRepProd,7,FALSE)),0,VLOOKUP($B24,DataRemsoftAjuste,7+VLOOKUP($B$4,Periode,2,FALSE),FALSE)*VLOOKUP($C24,MatricePourcRepProd,7,FALSE))</f>
        <v>110.23386811510611</v>
      </c>
      <c r="L24" s="424">
        <f>IF(ISERROR(VLOOKUP($B24,DataRemsoftAjuste,7+VLOOKUP($B$4,Periode,2,FALSE),FALSE)*VLOOKUP($C24,MatricePourcRepProd,8,FALSE)),0,VLOOKUP($B24,DataRemsoftAjuste,7+VLOOKUP($B$4,Periode,2,FALSE),FALSE)*VLOOKUP($C24,MatricePourcRepProd,8,FALSE))</f>
        <v>276.37520002461167</v>
      </c>
      <c r="M24" s="424">
        <f>IF(ISERROR(VLOOKUP($B24,DataRemsoftAjuste,7+VLOOKUP($B$4,Periode,2,FALSE),FALSE)*VLOOKUP($C24,MatricePourcRepProd,9,FALSE)),0,VLOOKUP($B24,DataRemsoftAjuste,7+VLOOKUP($B$4,Periode,2,FALSE),FALSE)*VLOOKUP($C24,MatricePourcRepProd,9,FALSE))</f>
        <v>202.6858205039471</v>
      </c>
      <c r="N24" s="424">
        <f>IF(ISERROR(VLOOKUP($B24,DataRemsoftAjuste,7+VLOOKUP($B$4,Periode,2,FALSE),FALSE)*VLOOKUP($C24,MatricePourcRepProd,10,FALSE)),0,VLOOKUP($B24,DataRemsoftAjuste,7+VLOOKUP($B$4,Periode,2,FALSE),FALSE)*VLOOKUP($C24,MatricePourcRepProd,10,FALSE))</f>
        <v>67.004900226829335</v>
      </c>
      <c r="O24" s="424">
        <f>SUM(K24:N24)</f>
        <v>656.29978887049424</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6798.549219999999</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8188.5632800000003</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6515.2191400000002</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7167.1132800000005</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4909.7781199999999</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6715.8446079999994</v>
      </c>
      <c r="Y24" s="69">
        <f t="shared" ref="Y24:AD24" si="18">S24*$AE$24</f>
        <v>6782.732036995757</v>
      </c>
      <c r="Z24" s="69">
        <f t="shared" si="18"/>
        <v>8169.512156039531</v>
      </c>
      <c r="AA24" s="69">
        <f t="shared" si="18"/>
        <v>6500.0611393567224</v>
      </c>
      <c r="AB24" s="69">
        <f t="shared" si="18"/>
        <v>7150.4386132889913</v>
      </c>
      <c r="AC24" s="69">
        <f t="shared" si="18"/>
        <v>4898.3552624871345</v>
      </c>
      <c r="AD24" s="69">
        <f t="shared" si="18"/>
        <v>6700.2198416336269</v>
      </c>
      <c r="AE24" s="71">
        <f>IF(ISERROR((Intrants_CahierDetermination!I11*(X24/(X20+X24))/X24)),0,(Intrants_CahierDetermination!I11*(X24/(X20+X24))/X24))</f>
        <v>0.99767344730582952</v>
      </c>
    </row>
    <row r="25" spans="1:31" x14ac:dyDescent="0.25">
      <c r="A25" s="537"/>
      <c r="B25" s="422" t="s">
        <v>20</v>
      </c>
      <c r="C25" s="425" t="s">
        <v>80</v>
      </c>
      <c r="D25" s="424">
        <f t="shared" si="0"/>
        <v>126.11538800000017</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5.1749932570974222</v>
      </c>
      <c r="H25" s="424">
        <f>IF(ISERROR(VLOOKUP($B25,DataRemsoftAjuste,7+VLOOKUP($B$4,Periode,2,FALSE),FALSE)*VLOOKUP($C25,MatricePourcRepProd,5,FALSE)),0,VLOOKUP($B25,DataRemsoftAjuste,7+VLOOKUP($B$4,Periode,2,FALSE),FALSE)*VLOOKUP($C25,MatricePourcRepProd,5,FALSE))</f>
        <v>86.344762494670476</v>
      </c>
      <c r="I25" s="424">
        <f>IF(ISERROR(VLOOKUP($B25,DataRemsoftAjuste,7+VLOOKUP($B$4,Periode,2,FALSE),FALSE)*VLOOKUP($C25,MatricePourcRepProd,6,FALSE)),0,VLOOKUP($B25,DataRemsoftAjuste,7+VLOOKUP($B$4,Periode,2,FALSE),FALSE)*VLOOKUP($C25,MatricePourcRepProd,6,FALSE))</f>
        <v>21.467597028192468</v>
      </c>
      <c r="J25" s="424">
        <f>SUM(E25:I25)</f>
        <v>112.98735277996037</v>
      </c>
      <c r="K25" s="424">
        <f>IF(ISERROR(VLOOKUP($B25,DataRemsoftAjuste,7+VLOOKUP($B$4,Periode,2,FALSE),FALSE)*VLOOKUP($C25,MatricePourcRepProd,7,FALSE)),0,VLOOKUP($B25,DataRemsoftAjuste,7+VLOOKUP($B$4,Periode,2,FALSE),FALSE)*VLOOKUP($C25,MatricePourcRepProd,7,FALSE))</f>
        <v>5.0345864633002027</v>
      </c>
      <c r="L25" s="424">
        <f>IF(ISERROR(VLOOKUP($B25,DataRemsoftAjuste,7+VLOOKUP($B$4,Periode,2,FALSE),FALSE)*VLOOKUP($C25,MatricePourcRepProd,8,FALSE)),0,VLOOKUP($B25,DataRemsoftAjuste,7+VLOOKUP($B$4,Periode,2,FALSE),FALSE)*VLOOKUP($C25,MatricePourcRepProd,8,FALSE))</f>
        <v>4.8941796695029911</v>
      </c>
      <c r="M25" s="424">
        <f>IF(ISERROR(VLOOKUP($B25,DataRemsoftAjuste,7+VLOOKUP($B$4,Periode,2,FALSE),FALSE)*VLOOKUP($C25,MatricePourcRepProd,9,FALSE)),0,VLOOKUP($B25,DataRemsoftAjuste,7+VLOOKUP($B$4,Periode,2,FALSE),FALSE)*VLOOKUP($C25,MatricePourcRepProd,9,FALSE))</f>
        <v>1.9456369997614396</v>
      </c>
      <c r="N25" s="424">
        <f>IF(ISERROR(VLOOKUP($B25,DataRemsoftAjuste,7+VLOOKUP($B$4,Periode,2,FALSE),FALSE)*VLOOKUP($C25,MatricePourcRepProd,10,FALSE)),0,VLOOKUP($B25,DataRemsoftAjuste,7+VLOOKUP($B$4,Periode,2,FALSE),FALSE)*VLOOKUP($C25,MatricePourcRepProd,10,FALSE))</f>
        <v>1.2536320874751501</v>
      </c>
      <c r="O25" s="424">
        <f>SUM(K25:N25)</f>
        <v>13.128035220039784</v>
      </c>
      <c r="Q25" s="20" t="s">
        <v>20</v>
      </c>
      <c r="R25" s="21" t="s">
        <v>62</v>
      </c>
      <c r="S25" s="21">
        <f t="shared" ref="S25:X25" si="19">S26-S23-S24</f>
        <v>159.34295999999995</v>
      </c>
      <c r="T25" s="21">
        <f t="shared" si="19"/>
        <v>0</v>
      </c>
      <c r="U25" s="21">
        <f t="shared" si="19"/>
        <v>43.042579999998452</v>
      </c>
      <c r="V25" s="21">
        <f t="shared" si="19"/>
        <v>341.99139999999989</v>
      </c>
      <c r="W25" s="21">
        <f t="shared" si="19"/>
        <v>86.199999999999818</v>
      </c>
      <c r="X25" s="21">
        <f t="shared" si="19"/>
        <v>126.11538800000017</v>
      </c>
      <c r="Y25" s="265">
        <f t="shared" ref="Y25:AD25" si="20">S25</f>
        <v>159.34295999999995</v>
      </c>
      <c r="Z25" s="265">
        <f t="shared" si="20"/>
        <v>0</v>
      </c>
      <c r="AA25" s="265">
        <f t="shared" si="20"/>
        <v>43.042579999998452</v>
      </c>
      <c r="AB25" s="265">
        <f t="shared" si="20"/>
        <v>341.99139999999989</v>
      </c>
      <c r="AC25" s="265">
        <f t="shared" si="20"/>
        <v>86.199999999999818</v>
      </c>
      <c r="AD25" s="265">
        <f t="shared" si="20"/>
        <v>126.11538800000017</v>
      </c>
      <c r="AE25" s="264"/>
    </row>
    <row r="26" spans="1:31" x14ac:dyDescent="0.25">
      <c r="A26" s="537"/>
      <c r="B26" s="426" t="s">
        <v>21</v>
      </c>
      <c r="C26" s="426"/>
      <c r="D26" s="427">
        <f t="shared" si="0"/>
        <v>17926.335229633634</v>
      </c>
      <c r="E26" s="427">
        <f t="shared" ref="E26:O26" si="21">SUM(E23:E25)</f>
        <v>142.96654680218001</v>
      </c>
      <c r="F26" s="427">
        <f t="shared" si="21"/>
        <v>0</v>
      </c>
      <c r="G26" s="427">
        <f t="shared" si="21"/>
        <v>4043.7261630939292</v>
      </c>
      <c r="H26" s="427">
        <f t="shared" si="21"/>
        <v>8734.5517571424607</v>
      </c>
      <c r="I26" s="427">
        <f t="shared" si="21"/>
        <v>3030.9091959720045</v>
      </c>
      <c r="J26" s="427">
        <f t="shared" si="21"/>
        <v>15952.153663010575</v>
      </c>
      <c r="K26" s="427">
        <f t="shared" si="21"/>
        <v>386.2810358387693</v>
      </c>
      <c r="L26" s="427">
        <f t="shared" si="21"/>
        <v>788.3565102898707</v>
      </c>
      <c r="M26" s="427">
        <f t="shared" si="21"/>
        <v>620.29289836745454</v>
      </c>
      <c r="N26" s="427">
        <f t="shared" si="21"/>
        <v>179.2511221269655</v>
      </c>
      <c r="O26" s="427">
        <f t="shared" si="21"/>
        <v>1974.18156662306</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17960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17960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17960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17960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17960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17960</v>
      </c>
      <c r="Y26" s="70">
        <f t="shared" ref="Y26:AD26" si="22">Y25+Y24+Y23</f>
        <v>17926.330923225829</v>
      </c>
      <c r="Z26" s="70">
        <f t="shared" si="22"/>
        <v>17925.093855060011</v>
      </c>
      <c r="AA26" s="70">
        <f t="shared" si="22"/>
        <v>17926.341669792862</v>
      </c>
      <c r="AB26" s="70">
        <f t="shared" si="22"/>
        <v>17926.367830589905</v>
      </c>
      <c r="AC26" s="70">
        <f t="shared" si="22"/>
        <v>17927.541869499524</v>
      </c>
      <c r="AD26" s="70">
        <f t="shared" si="22"/>
        <v>17926.335229633627</v>
      </c>
      <c r="AE26" s="70"/>
    </row>
    <row r="27" spans="1:31" x14ac:dyDescent="0.25">
      <c r="A27" s="537"/>
      <c r="B27" s="428" t="s">
        <v>22</v>
      </c>
      <c r="C27" s="428"/>
      <c r="D27" s="429">
        <f t="shared" si="0"/>
        <v>205526.11538799986</v>
      </c>
      <c r="E27" s="429">
        <f t="shared" ref="E27:O27" si="23">E26+E22</f>
        <v>3500.3301805866754</v>
      </c>
      <c r="F27" s="429">
        <f t="shared" si="23"/>
        <v>0</v>
      </c>
      <c r="G27" s="429">
        <f t="shared" si="23"/>
        <v>38898.692334710613</v>
      </c>
      <c r="H27" s="429">
        <f t="shared" si="23"/>
        <v>132376.95035935458</v>
      </c>
      <c r="I27" s="429">
        <f t="shared" si="23"/>
        <v>12947.384296922888</v>
      </c>
      <c r="J27" s="429">
        <f t="shared" si="23"/>
        <v>187723.35717157478</v>
      </c>
      <c r="K27" s="429">
        <f t="shared" si="23"/>
        <v>4688.2009350184771</v>
      </c>
      <c r="L27" s="429">
        <f t="shared" si="23"/>
        <v>8804.7215628406284</v>
      </c>
      <c r="M27" s="429">
        <f t="shared" si="23"/>
        <v>2254.569485650657</v>
      </c>
      <c r="N27" s="429">
        <f t="shared" si="23"/>
        <v>2055.2662329153077</v>
      </c>
      <c r="O27" s="429">
        <f t="shared" si="23"/>
        <v>17802.758216425071</v>
      </c>
      <c r="Q27" s="20" t="s">
        <v>22</v>
      </c>
      <c r="R27" s="21" t="s">
        <v>62</v>
      </c>
      <c r="S27" s="21">
        <f t="shared" ref="S27:AD27" si="24">S26+S22</f>
        <v>206160</v>
      </c>
      <c r="T27" s="21">
        <f t="shared" si="24"/>
        <v>206160</v>
      </c>
      <c r="U27" s="21">
        <f t="shared" si="24"/>
        <v>206160</v>
      </c>
      <c r="V27" s="21">
        <f t="shared" si="24"/>
        <v>206160</v>
      </c>
      <c r="W27" s="21">
        <f t="shared" si="24"/>
        <v>206160</v>
      </c>
      <c r="X27" s="21">
        <f t="shared" si="24"/>
        <v>206160</v>
      </c>
      <c r="Y27" s="70">
        <f t="shared" si="24"/>
        <v>205519.4268933151</v>
      </c>
      <c r="Z27" s="70">
        <f t="shared" si="24"/>
        <v>205522.96396247286</v>
      </c>
      <c r="AA27" s="70">
        <f t="shared" si="24"/>
        <v>205529.77188986729</v>
      </c>
      <c r="AB27" s="70">
        <f t="shared" si="24"/>
        <v>205525.48759448092</v>
      </c>
      <c r="AC27" s="70">
        <f t="shared" si="24"/>
        <v>205532.93991986374</v>
      </c>
      <c r="AD27" s="70">
        <f t="shared" si="24"/>
        <v>205526.11805200001</v>
      </c>
      <c r="AE27" s="70"/>
    </row>
    <row r="28" spans="1:31" x14ac:dyDescent="0.25">
      <c r="A28" s="430"/>
      <c r="B28" s="430" t="s">
        <v>23</v>
      </c>
      <c r="C28" s="430"/>
      <c r="D28" s="429">
        <f t="shared" si="0"/>
        <v>572026.11538799945</v>
      </c>
      <c r="E28" s="431">
        <f t="shared" ref="E28:O28" si="25">E27+E17</f>
        <v>3500.3301805866754</v>
      </c>
      <c r="F28" s="431">
        <f t="shared" si="25"/>
        <v>0</v>
      </c>
      <c r="G28" s="431">
        <f t="shared" si="25"/>
        <v>272795.91532841773</v>
      </c>
      <c r="H28" s="431">
        <f t="shared" si="25"/>
        <v>234254.27732707973</v>
      </c>
      <c r="I28" s="431">
        <f t="shared" si="25"/>
        <v>12947.384296922888</v>
      </c>
      <c r="J28" s="431">
        <f t="shared" si="25"/>
        <v>523497.90713300707</v>
      </c>
      <c r="K28" s="431">
        <f t="shared" si="25"/>
        <v>14293.049563106906</v>
      </c>
      <c r="L28" s="431">
        <f t="shared" si="25"/>
        <v>26260.340755505407</v>
      </c>
      <c r="M28" s="431">
        <f t="shared" si="25"/>
        <v>2254.569485650657</v>
      </c>
      <c r="N28" s="431">
        <f t="shared" si="25"/>
        <v>5720.2484507294184</v>
      </c>
      <c r="O28" s="431">
        <f t="shared" si="25"/>
        <v>48528.208254992387</v>
      </c>
      <c r="Q28" s="20" t="s">
        <v>23</v>
      </c>
      <c r="R28" s="21" t="s">
        <v>62</v>
      </c>
      <c r="S28" s="21">
        <f t="shared" ref="S28:AD28" si="26">S27+S17</f>
        <v>574680.01260000002</v>
      </c>
      <c r="T28" s="21">
        <f t="shared" si="26"/>
        <v>574680.0122</v>
      </c>
      <c r="U28" s="21">
        <f t="shared" si="26"/>
        <v>574680.01260000002</v>
      </c>
      <c r="V28" s="21">
        <f t="shared" si="26"/>
        <v>574680.01260000002</v>
      </c>
      <c r="W28" s="21">
        <f t="shared" si="26"/>
        <v>574680.01209999993</v>
      </c>
      <c r="X28" s="21">
        <f t="shared" si="26"/>
        <v>574680.01242000004</v>
      </c>
      <c r="Y28" s="70">
        <f t="shared" si="26"/>
        <v>572350.92450968514</v>
      </c>
      <c r="Z28" s="70">
        <f t="shared" si="26"/>
        <v>572125.70991247857</v>
      </c>
      <c r="AA28" s="70">
        <f t="shared" si="26"/>
        <v>572378.99264868058</v>
      </c>
      <c r="AB28" s="70">
        <f t="shared" si="26"/>
        <v>571734.13174769958</v>
      </c>
      <c r="AC28" s="70">
        <f t="shared" si="26"/>
        <v>571540.8314414561</v>
      </c>
      <c r="AD28" s="70">
        <f t="shared" si="26"/>
        <v>572026.11805199995</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E11" sqref="E11"/>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U11262_4FF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U11262_4FF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U11262_4FF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60" zoomScaleNormal="100" workbookViewId="0">
      <selection activeCell="E11" sqref="E11"/>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U11262_4FF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5106.1554730485168</v>
      </c>
      <c r="E8" s="115">
        <f>VLOOKUP($B8&amp;"-"&amp;$E$7,Intrants_GTYF,VLOOKUP($A$4,Periode,2,FALSE),FALSE)*'Répartition par produits (tab)'!$AE$12</f>
        <v>5549.218858367236</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10655.374606708903</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47.022811967026385</v>
      </c>
      <c r="L8" s="115">
        <f t="shared" ref="L8:L39" si="0">I8+J8+K8</f>
        <v>47.022811967026385</v>
      </c>
      <c r="M8" s="115">
        <f t="shared" ref="M8:M39" si="1">H8+L8</f>
        <v>10702.39741867593</v>
      </c>
      <c r="N8" s="115">
        <f>VLOOKUP($B8&amp;"-"&amp;$N$7,Intrants_GTYF,VLOOKUP($A$4,Periode,2,FALSE),FALSE)*'Répartition par produits (tab)'!$AE$18</f>
        <v>23505.876929378093</v>
      </c>
      <c r="O8" s="115">
        <f>VLOOKUP($B8&amp;"-"&amp;$O$7,Intrants_GTYF,VLOOKUP($A$4,Periode,2,FALSE),FALSE)*'Répartition par produits (tab)'!$AE$19</f>
        <v>7428.1962610589198</v>
      </c>
      <c r="P8" s="115">
        <f>VLOOKUP($B8&amp;"-"&amp;$P$7,Intrants_GTYF,VLOOKUP($A$4,Periode,2,FALSE),FALSE)*'Répartition par produits (tab)'!$AE$20</f>
        <v>5540.6557812157816</v>
      </c>
      <c r="Q8" s="116">
        <f t="shared" ref="Q8:Q39" si="2">R8-N8-O8-P8</f>
        <v>113.09192514342521</v>
      </c>
      <c r="R8" s="115">
        <f>VLOOKUP($B8&amp;"-"&amp;$R$7,Intrants_GTYF,VLOOKUP($A$4,Periode,2,FALSE),FALSE)</f>
        <v>36587.82089679622</v>
      </c>
      <c r="S8" s="115">
        <f>VLOOKUP($B8&amp;"-"&amp;$S$7,Intrants_GTYF,VLOOKUP($A$4,Periode,2,FALSE),FALSE)*'Répartition par produits (tab)'!$AE$23</f>
        <v>2891.9223805510533</v>
      </c>
      <c r="T8" s="115">
        <f>VLOOKUP($B8&amp;"-"&amp;$T$7,Intrants_GTYF,VLOOKUP($A$4,Periode,2,FALSE),FALSE)*'Répartition par produits (tab)'!$AE$24</f>
        <v>757.71299265259108</v>
      </c>
      <c r="U8" s="116">
        <f t="shared" ref="U8:U39" si="3">V8-S8-T8</f>
        <v>6.4671065636805452</v>
      </c>
      <c r="V8" s="115">
        <f>VLOOKUP($B8&amp;"-"&amp;$V$7,Intrants_GTYF,VLOOKUP($A$4,Periode,2,FALSE),FALSE)</f>
        <v>3656.1024797673249</v>
      </c>
      <c r="W8" s="115">
        <f t="shared" ref="W8:W39" si="4">V8+R8+M8</f>
        <v>50946.320795239473</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5067.1462985776825</v>
      </c>
      <c r="E10" s="117">
        <f>IF(ISERROR(VLOOKUP($C10&amp;"_"&amp;$E$7,Data_TYF,VLOOKUP($A$4,Periode,2,FALSE),FALSE)),0,VLOOKUP($C10&amp;"_"&amp;$E$7,Data_TYF,VLOOKUP($A$4,Periode,2,FALSE),FALSE))*'Répartition par produits (tab)'!$AE$12</f>
        <v>5503.9965288014791</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10571.143104041843</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47.022811967026385</v>
      </c>
      <c r="L10" s="117">
        <f t="shared" si="0"/>
        <v>47.022811967026385</v>
      </c>
      <c r="M10" s="117">
        <f t="shared" si="1"/>
        <v>10618.165916008869</v>
      </c>
      <c r="N10" s="117">
        <f>IF(ISERROR(VLOOKUP($C10&amp;"_"&amp;$N$7,Data_TYF,VLOOKUP($A$4,Periode,2,FALSE),FALSE)),0,VLOOKUP($C10&amp;"_"&amp;$N$7,Data_TYF,VLOOKUP($A$4,Periode,2,FALSE),FALSE))*'Répartition par produits (tab)'!$AE$18</f>
        <v>22830.988472133882</v>
      </c>
      <c r="O10" s="117">
        <f>IF(ISERROR(VLOOKUP($C10&amp;"_"&amp;$O$7,Data_TYF,VLOOKUP($A$4,Periode,2,FALSE),FALSE)),0,VLOOKUP($C10&amp;"_"&amp;$O$7,Data_TYF,VLOOKUP($A$4,Periode,2,FALSE),FALSE))*'Répartition par produits (tab)'!$AE$19</f>
        <v>7198.5046743659013</v>
      </c>
      <c r="P10" s="117">
        <f>IF(ISERROR(VLOOKUP($C10&amp;"_"&amp;$P$7,Data_TYF,VLOOKUP($A$4,Periode,2,FALSE),FALSE)),0,VLOOKUP($C10&amp;"_"&amp;$P$7,Data_TYF,VLOOKUP($A$4,Periode,2,FALSE),FALSE))*'Répartition par produits (tab)'!$AE$20</f>
        <v>5144.5325809140477</v>
      </c>
      <c r="Q10" s="108">
        <f t="shared" si="2"/>
        <v>109.23758109664413</v>
      </c>
      <c r="R10" s="117">
        <f>IF(ISERROR(VLOOKUP($C10&amp;"_"&amp;$R$7,Data_TYF,VLOOKUP($A$4,Periode,2,FALSE),FALSE)),0,VLOOKUP($C10&amp;"_"&amp;$R$7,Data_TYF,VLOOKUP($A$4,Periode,2,FALSE),FALSE))</f>
        <v>35283.263308510475</v>
      </c>
      <c r="S10" s="117">
        <f>IF(ISERROR(VLOOKUP($C10&amp;"_"&amp;$S$7,Data_TYF,VLOOKUP($A$4,Periode,2,FALSE),FALSE)),0,VLOOKUP($C10&amp;"_"&amp;$S$7,Data_TYF,VLOOKUP($A$4,Periode,2,FALSE),FALSE))*'Répartition par produits (tab)'!$AE$23</f>
        <v>2428.1142790810004</v>
      </c>
      <c r="T10" s="117">
        <f>IF(ISERROR(VLOOKUP($C10&amp;"_"&amp;$T$7,Data_TYF,VLOOKUP($A$4,Periode,2,FALSE),FALSE)),0,VLOOKUP($C10&amp;"_"&amp;$T$7,Data_TYF,VLOOKUP($A$4,Periode,2,FALSE),FALSE))*'Répartition par produits (tab)'!$AE$24</f>
        <v>331.50736284766316</v>
      </c>
      <c r="U10" s="108">
        <f t="shared" si="3"/>
        <v>4.719428813503157</v>
      </c>
      <c r="V10" s="117">
        <f>IF(ISERROR(VLOOKUP($C10&amp;"_"&amp;$V$7,Data_TYF,VLOOKUP($A$4,Periode,2,FALSE),FALSE)),0,VLOOKUP($C10&amp;"_"&amp;$V$7,Data_TYF,VLOOKUP($A$4,Periode,2,FALSE),FALSE))</f>
        <v>2764.3410707421667</v>
      </c>
      <c r="W10" s="117">
        <f t="shared" si="4"/>
        <v>48665.770295261507</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39.009174470833983</v>
      </c>
      <c r="E11" s="117">
        <f>IF(ISERROR(VLOOKUP($C11&amp;"_"&amp;$E$7,Data_TYF,VLOOKUP($A$4,Periode,2,FALSE),FALSE)),0,VLOOKUP($C11&amp;"_"&amp;$E$7,Data_TYF,VLOOKUP($A$4,Periode,2,FALSE),FALSE))*'Répartition par produits (tab)'!$AE$12</f>
        <v>45.222329565756851</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84.231502667061051</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84.231502667061051</v>
      </c>
      <c r="N11" s="117">
        <f>IF(ISERROR(VLOOKUP($C11&amp;"_"&amp;$N$7,Data_TYF,VLOOKUP($A$4,Periode,2,FALSE),FALSE)),0,VLOOKUP($C11&amp;"_"&amp;$N$7,Data_TYF,VLOOKUP($A$4,Periode,2,FALSE),FALSE))*'Répartition par produits (tab)'!$AE$18</f>
        <v>674.88845724421139</v>
      </c>
      <c r="O11" s="117">
        <f>IF(ISERROR(VLOOKUP($C11&amp;"_"&amp;$O$7,Data_TYF,VLOOKUP($A$4,Periode,2,FALSE),FALSE)),0,VLOOKUP($C11&amp;"_"&amp;$O$7,Data_TYF,VLOOKUP($A$4,Periode,2,FALSE),FALSE))*'Répartition par produits (tab)'!$AE$19</f>
        <v>229.69158669302135</v>
      </c>
      <c r="P11" s="117">
        <f>IF(ISERROR(VLOOKUP($C11&amp;"_"&amp;$P$7,Data_TYF,VLOOKUP($A$4,Periode,2,FALSE),FALSE)),0,VLOOKUP($C11&amp;"_"&amp;$P$7,Data_TYF,VLOOKUP($A$4,Periode,2,FALSE),FALSE))*'Répartition par produits (tab)'!$AE$20</f>
        <v>396.12320030173441</v>
      </c>
      <c r="Q11" s="108">
        <f t="shared" si="2"/>
        <v>3.8543440467761911</v>
      </c>
      <c r="R11" s="117">
        <f>IF(ISERROR(VLOOKUP($C11&amp;"_"&amp;$R$7,Data_TYF,VLOOKUP($A$4,Periode,2,FALSE),FALSE)),0,VLOOKUP($C11&amp;"_"&amp;$R$7,Data_TYF,VLOOKUP($A$4,Periode,2,FALSE),FALSE))</f>
        <v>1304.5575882857433</v>
      </c>
      <c r="S11" s="117">
        <f>IF(ISERROR(VLOOKUP($C11&amp;"_"&amp;$S$7,Data_TYF,VLOOKUP($A$4,Periode,2,FALSE),FALSE)),0,VLOOKUP($C11&amp;"_"&amp;$S$7,Data_TYF,VLOOKUP($A$4,Periode,2,FALSE),FALSE))*'Répartition par produits (tab)'!$AE$23</f>
        <v>463.8081014700532</v>
      </c>
      <c r="T11" s="117">
        <f>IF(ISERROR(VLOOKUP($C11&amp;"_"&amp;$T$7,Data_TYF,VLOOKUP($A$4,Periode,2,FALSE),FALSE)),0,VLOOKUP($C11&amp;"_"&amp;$T$7,Data_TYF,VLOOKUP($A$4,Periode,2,FALSE),FALSE))*'Répartition par produits (tab)'!$AE$24</f>
        <v>426.20562980492792</v>
      </c>
      <c r="U11" s="108">
        <f t="shared" si="3"/>
        <v>1.7476777501770471</v>
      </c>
      <c r="V11" s="117">
        <f>IF(ISERROR(VLOOKUP($C11&amp;"_"&amp;$V$7,Data_TYF,VLOOKUP($A$4,Periode,2,FALSE),FALSE)),0,VLOOKUP($C11&amp;"_"&amp;$V$7,Data_TYF,VLOOKUP($A$4,Periode,2,FALSE),FALSE))</f>
        <v>891.76140902515817</v>
      </c>
      <c r="W11" s="117">
        <f t="shared" si="4"/>
        <v>2280.5504999779628</v>
      </c>
    </row>
    <row r="12" spans="1:23" x14ac:dyDescent="0.25">
      <c r="A12" s="83" t="s">
        <v>35</v>
      </c>
      <c r="B12" s="83" t="s">
        <v>131</v>
      </c>
      <c r="C12" s="83" t="s">
        <v>625</v>
      </c>
      <c r="D12" s="115">
        <f>VLOOKUP($B12&amp;"-"&amp;$D$7,Intrants_GTYF,VLOOKUP($A$4,Periode,2,FALSE),FALSE)*'Répartition par produits (tab)'!$AE$12</f>
        <v>4780.1487371602743</v>
      </c>
      <c r="E12" s="115">
        <f>VLOOKUP($B12&amp;"-"&amp;$E$7,Intrants_GTYF,VLOOKUP($A$4,Periode,2,FALSE),FALSE)*'Répartition par produits (tab)'!$AE$12</f>
        <v>5738.9491734640869</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10519.097865310425</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111.77116737594423</v>
      </c>
      <c r="L12" s="115">
        <f t="shared" si="0"/>
        <v>111.77116737594423</v>
      </c>
      <c r="M12" s="115">
        <f t="shared" si="1"/>
        <v>10630.869032686369</v>
      </c>
      <c r="N12" s="115">
        <f>VLOOKUP($B12&amp;"-"&amp;$N$7,Intrants_GTYF,VLOOKUP($A$4,Periode,2,FALSE),FALSE)*'Répartition par produits (tab)'!$AE$18</f>
        <v>7792.0765454571902</v>
      </c>
      <c r="O12" s="115">
        <f>VLOOKUP($B12&amp;"-"&amp;$O$7,Intrants_GTYF,VLOOKUP($A$4,Periode,2,FALSE),FALSE)*'Répartition par produits (tab)'!$AE$19</f>
        <v>3624.5260230802519</v>
      </c>
      <c r="P12" s="115">
        <f>VLOOKUP($B12&amp;"-"&amp;$P$7,Intrants_GTYF,VLOOKUP($A$4,Periode,2,FALSE),FALSE)*'Répartition par produits (tab)'!$AE$20</f>
        <v>494.84398945560048</v>
      </c>
      <c r="Q12" s="116">
        <f t="shared" si="2"/>
        <v>38.220909677396264</v>
      </c>
      <c r="R12" s="115">
        <f>VLOOKUP($B12&amp;"-"&amp;$R$7,Intrants_GTYF,VLOOKUP($A$4,Periode,2,FALSE),FALSE)</f>
        <v>11949.667467670439</v>
      </c>
      <c r="S12" s="115">
        <f>VLOOKUP($B12&amp;"-"&amp;$S$7,Intrants_GTYF,VLOOKUP($A$4,Periode,2,FALSE),FALSE)*'Répartition par produits (tab)'!$AE$23</f>
        <v>318.58468095053746</v>
      </c>
      <c r="T12" s="115">
        <f>VLOOKUP($B12&amp;"-"&amp;$T$7,Intrants_GTYF,VLOOKUP($A$4,Periode,2,FALSE),FALSE)*'Répartition par produits (tab)'!$AE$24</f>
        <v>66.406332805757685</v>
      </c>
      <c r="U12" s="116">
        <f t="shared" si="3"/>
        <v>0.67263020701712151</v>
      </c>
      <c r="V12" s="115">
        <f>VLOOKUP($B12&amp;"-"&amp;$V$7,Intrants_GTYF,VLOOKUP($A$4,Periode,2,FALSE),FALSE)</f>
        <v>385.66364396331227</v>
      </c>
      <c r="W12" s="115">
        <f t="shared" si="4"/>
        <v>22966.200144320122</v>
      </c>
    </row>
    <row r="13" spans="1:23" x14ac:dyDescent="0.25">
      <c r="A13" s="118" t="s">
        <v>35</v>
      </c>
      <c r="B13" s="157" t="s">
        <v>130</v>
      </c>
      <c r="C13" s="118" t="s">
        <v>282</v>
      </c>
      <c r="D13" s="117">
        <f>IF(ISERROR(VLOOKUP($C13&amp;"_"&amp;$D$7,Data_TYF,VLOOKUP($A$4,Periode,2,FALSE),FALSE)),0,VLOOKUP($C13&amp;"_"&amp;$D$7,Data_TYF,VLOOKUP($A$4,Periode,2,FALSE),FALSE))*'Répartition par produits (tab)'!$AE$12</f>
        <v>4780.1487371602743</v>
      </c>
      <c r="E13" s="117">
        <f>IF(ISERROR(VLOOKUP($C13&amp;"_"&amp;$E$7,Data_TYF,VLOOKUP($A$4,Periode,2,FALSE),FALSE)),0,VLOOKUP($C13&amp;"_"&amp;$E$7,Data_TYF,VLOOKUP($A$4,Periode,2,FALSE),FALSE))*'Répartition par produits (tab)'!$AE$12</f>
        <v>5738.9491734640869</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10519.097865310425</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111.77116737594423</v>
      </c>
      <c r="L13" s="117">
        <f t="shared" si="0"/>
        <v>111.77116737594423</v>
      </c>
      <c r="M13" s="117">
        <f t="shared" si="1"/>
        <v>10630.869032686369</v>
      </c>
      <c r="N13" s="117">
        <f>IF(ISERROR(VLOOKUP($C13&amp;"_"&amp;$N$7,Data_TYF,VLOOKUP($A$4,Periode,2,FALSE),FALSE)),0,VLOOKUP($C13&amp;"_"&amp;$N$7,Data_TYF,VLOOKUP($A$4,Periode,2,FALSE),FALSE))*'Répartition par produits (tab)'!$AE$18</f>
        <v>7792.0765454571902</v>
      </c>
      <c r="O13" s="117">
        <f>IF(ISERROR(VLOOKUP($C13&amp;"_"&amp;$O$7,Data_TYF,VLOOKUP($A$4,Periode,2,FALSE),FALSE)),0,VLOOKUP($C13&amp;"_"&amp;$O$7,Data_TYF,VLOOKUP($A$4,Periode,2,FALSE),FALSE))*'Répartition par produits (tab)'!$AE$19</f>
        <v>3624.5260230802519</v>
      </c>
      <c r="P13" s="117">
        <f>IF(ISERROR(VLOOKUP($C13&amp;"_"&amp;$P$7,Data_TYF,VLOOKUP($A$4,Periode,2,FALSE),FALSE)),0,VLOOKUP($C13&amp;"_"&amp;$P$7,Data_TYF,VLOOKUP($A$4,Periode,2,FALSE),FALSE))*'Répartition par produits (tab)'!$AE$20</f>
        <v>494.84398945560048</v>
      </c>
      <c r="Q13" s="108">
        <f t="shared" si="2"/>
        <v>38.220909677396264</v>
      </c>
      <c r="R13" s="117">
        <f>IF(ISERROR(VLOOKUP($C13&amp;"_"&amp;$R$7,Data_TYF,VLOOKUP($A$4,Periode,2,FALSE),FALSE)),0,VLOOKUP($C13&amp;"_"&amp;$R$7,Data_TYF,VLOOKUP($A$4,Periode,2,FALSE),FALSE))</f>
        <v>11949.667467670439</v>
      </c>
      <c r="S13" s="117">
        <f>IF(ISERROR(VLOOKUP($C13&amp;"_"&amp;$S$7,Data_TYF,VLOOKUP($A$4,Periode,2,FALSE),FALSE)),0,VLOOKUP($C13&amp;"_"&amp;$S$7,Data_TYF,VLOOKUP($A$4,Periode,2,FALSE),FALSE))*'Répartition par produits (tab)'!$AE$23</f>
        <v>318.58468095053746</v>
      </c>
      <c r="T13" s="117">
        <f>IF(ISERROR(VLOOKUP($C13&amp;"_"&amp;$T$7,Data_TYF,VLOOKUP($A$4,Periode,2,FALSE),FALSE)),0,VLOOKUP($C13&amp;"_"&amp;$T$7,Data_TYF,VLOOKUP($A$4,Periode,2,FALSE),FALSE))*'Répartition par produits (tab)'!$AE$24</f>
        <v>66.406332805757685</v>
      </c>
      <c r="U13" s="108">
        <f t="shared" si="3"/>
        <v>0.67263020701712151</v>
      </c>
      <c r="V13" s="117">
        <f>IF(ISERROR(VLOOKUP($C13&amp;"_"&amp;$V$7,Data_TYF,VLOOKUP($A$4,Periode,2,FALSE),FALSE)),0,VLOOKUP($C13&amp;"_"&amp;$V$7,Data_TYF,VLOOKUP($A$4,Periode,2,FALSE),FALSE))</f>
        <v>385.66364396331227</v>
      </c>
      <c r="W13" s="117">
        <f t="shared" si="4"/>
        <v>22966.200144320122</v>
      </c>
    </row>
    <row r="14" spans="1:23" x14ac:dyDescent="0.25">
      <c r="A14" s="83" t="s">
        <v>32</v>
      </c>
      <c r="B14" s="83" t="s">
        <v>87</v>
      </c>
      <c r="C14" s="83" t="s">
        <v>629</v>
      </c>
      <c r="D14" s="115">
        <f>VLOOKUP($B14&amp;"-"&amp;$D$7,Intrants_GTYF,VLOOKUP($A$4,Periode,2,FALSE),FALSE)*'Répartition par produits (tab)'!$AE$12</f>
        <v>19036.651385824294</v>
      </c>
      <c r="E14" s="115">
        <f>VLOOKUP($B14&amp;"-"&amp;$E$7,Intrants_GTYF,VLOOKUP($A$4,Periode,2,FALSE),FALSE)*'Répartition par produits (tab)'!$AE$12</f>
        <v>51492.959946115327</v>
      </c>
      <c r="F14" s="115">
        <f>VLOOKUP($B14&amp;"-"&amp;$F$7,Intrants_GTYF,VLOOKUP($A$4,Periode,2,FALSE),FALSE)*'Répartition par produits (tab)'!$AE$12</f>
        <v>558.94306883895524</v>
      </c>
      <c r="G14" s="115">
        <f>VLOOKUP($B14&amp;"-"&amp;$G$7,Intrants_GTYF,VLOOKUP($A$4,Periode,2,FALSE),FALSE)*'Répartition par produits (tab)'!$AE$12</f>
        <v>283.99877317960562</v>
      </c>
      <c r="H14" s="115">
        <f>VLOOKUP($B14&amp;"-"&amp;$H$7,Intrants_GTYF,VLOOKUP($A$4,Periode,2,FALSE),FALSE)*'Répartition par produits (tab)'!$AE$12</f>
        <v>71372.553615907425</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796.6924499111592</v>
      </c>
      <c r="L14" s="115">
        <f t="shared" si="0"/>
        <v>796.6924499111592</v>
      </c>
      <c r="M14" s="115">
        <f t="shared" si="1"/>
        <v>72169.246065818588</v>
      </c>
      <c r="N14" s="115">
        <f>VLOOKUP($B14&amp;"-"&amp;$N$7,Intrants_GTYF,VLOOKUP($A$4,Periode,2,FALSE),FALSE)*'Répartition par produits (tab)'!$AE$18</f>
        <v>2156.0249066270549</v>
      </c>
      <c r="O14" s="115">
        <f>VLOOKUP($B14&amp;"-"&amp;$O$7,Intrants_GTYF,VLOOKUP($A$4,Periode,2,FALSE),FALSE)*'Répartition par produits (tab)'!$AE$19</f>
        <v>2946.9887675318719</v>
      </c>
      <c r="P14" s="115">
        <f>VLOOKUP($B14&amp;"-"&amp;$P$7,Intrants_GTYF,VLOOKUP($A$4,Periode,2,FALSE),FALSE)*'Répartition par produits (tab)'!$AE$20</f>
        <v>257.15780322903402</v>
      </c>
      <c r="Q14" s="116">
        <f t="shared" si="2"/>
        <v>17.314523498381732</v>
      </c>
      <c r="R14" s="115">
        <f>VLOOKUP($B14&amp;"-"&amp;$R$7,Intrants_GTYF,VLOOKUP($A$4,Periode,2,FALSE),FALSE)</f>
        <v>5377.4860008863425</v>
      </c>
      <c r="S14" s="115">
        <f>VLOOKUP($B14&amp;"-"&amp;$S$7,Intrants_GTYF,VLOOKUP($A$4,Periode,2,FALSE),FALSE)*'Répartition par produits (tab)'!$AE$23</f>
        <v>29.056796976810407</v>
      </c>
      <c r="T14" s="115">
        <f>VLOOKUP($B14&amp;"-"&amp;$T$7,Intrants_GTYF,VLOOKUP($A$4,Periode,2,FALSE),FALSE)*'Répartition par produits (tab)'!$AE$24</f>
        <v>0</v>
      </c>
      <c r="U14" s="116">
        <f t="shared" si="3"/>
        <v>4.7223849881877555E-2</v>
      </c>
      <c r="V14" s="115">
        <f>VLOOKUP($B14&amp;"-"&amp;$V$7,Intrants_GTYF,VLOOKUP($A$4,Periode,2,FALSE),FALSE)</f>
        <v>29.104020826692285</v>
      </c>
      <c r="W14" s="115">
        <f t="shared" si="4"/>
        <v>77575.836087531628</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8964.4571522344631</v>
      </c>
      <c r="E16" s="117">
        <f>IF(ISERROR(VLOOKUP($C16&amp;"_"&amp;$E$7,Data_TYF,VLOOKUP($A$4,Periode,2,FALSE),FALSE)),0,VLOOKUP($C16&amp;"_"&amp;$E$7,Data_TYF,VLOOKUP($A$4,Periode,2,FALSE),FALSE))*'Répartition par produits (tab)'!$AE$12</f>
        <v>25239.212892890231</v>
      </c>
      <c r="F16" s="117">
        <f>IF(ISERROR(VLOOKUP($C16&amp;"_"&amp;$F$7,Data_TYF,VLOOKUP($A$4,Periode,2,FALSE),FALSE)),0,VLOOKUP($C16&amp;"_"&amp;$F$7,Data_TYF,VLOOKUP($A$4,Periode,2,FALSE),FALSE))*'Répartition par produits (tab)'!$AE$12</f>
        <v>356.39428187301348</v>
      </c>
      <c r="G16" s="117">
        <f>IF(ISERROR(VLOOKUP($C16&amp;"_"&amp;$G$7,Data_TYF,VLOOKUP($A$4,Periode,2,FALSE),FALSE)),0,VLOOKUP($C16&amp;"_"&amp;$G$7,Data_TYF,VLOOKUP($A$4,Periode,2,FALSE),FALSE))*'Répartition par produits (tab)'!$AE$12</f>
        <v>153.20313581956103</v>
      </c>
      <c r="H16" s="117">
        <f>IF(ISERROR(VLOOKUP($C16&amp;"_"&amp;$H$7,Data_TYF,VLOOKUP($A$4,Periode,2,FALSE),FALSE)),0,VLOOKUP($C16&amp;"_"&amp;$H$7,Data_TYF,VLOOKUP($A$4,Periode,2,FALSE),FALSE))*'Répartition par produits (tab)'!$AE$12</f>
        <v>34713.26822581076</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352.95441870802813</v>
      </c>
      <c r="L16" s="117">
        <f t="shared" si="0"/>
        <v>352.95441870802813</v>
      </c>
      <c r="M16" s="117">
        <f t="shared" si="1"/>
        <v>35066.222644518784</v>
      </c>
      <c r="N16" s="117">
        <f>IF(ISERROR(VLOOKUP($C16&amp;"_"&amp;$N$7,Data_TYF,VLOOKUP($A$4,Periode,2,FALSE),FALSE)),0,VLOOKUP($C16&amp;"_"&amp;$N$7,Data_TYF,VLOOKUP($A$4,Periode,2,FALSE),FALSE))*'Répartition par produits (tab)'!$AE$18</f>
        <v>1166.3218280438678</v>
      </c>
      <c r="O16" s="117">
        <f>IF(ISERROR(VLOOKUP($C16&amp;"_"&amp;$O$7,Data_TYF,VLOOKUP($A$4,Periode,2,FALSE),FALSE)),0,VLOOKUP($C16&amp;"_"&amp;$O$7,Data_TYF,VLOOKUP($A$4,Periode,2,FALSE),FALSE))*'Répartition par produits (tab)'!$AE$19</f>
        <v>2043.5863217052508</v>
      </c>
      <c r="P16" s="117">
        <f>IF(ISERROR(VLOOKUP($C16&amp;"_"&amp;$P$7,Data_TYF,VLOOKUP($A$4,Periode,2,FALSE),FALSE)),0,VLOOKUP($C16&amp;"_"&amp;$P$7,Data_TYF,VLOOKUP($A$4,Periode,2,FALSE),FALSE))*'Répartition par produits (tab)'!$AE$20</f>
        <v>16.847309021048542</v>
      </c>
      <c r="Q16" s="108">
        <f t="shared" si="2"/>
        <v>10.574251841426193</v>
      </c>
      <c r="R16" s="117">
        <f t="shared" si="5"/>
        <v>3237.3297106115933</v>
      </c>
      <c r="S16" s="117">
        <f>IF(ISERROR(VLOOKUP($C16&amp;"_"&amp;$S$7,Data_TYF,VLOOKUP($A$4,Periode,2,FALSE),FALSE)),0,VLOOKUP($C16&amp;"_"&amp;$S$7,Data_TYF,VLOOKUP($A$4,Periode,2,FALSE),FALSE))*'Répartition par produits (tab)'!$AE$23</f>
        <v>29.056796976810407</v>
      </c>
      <c r="T16" s="117">
        <f>IF(ISERROR(VLOOKUP($C16&amp;"_"&amp;$T$7,Data_TYF,VLOOKUP($A$4,Periode,2,FALSE),FALSE)),0,VLOOKUP($C16&amp;"_"&amp;$T$7,Data_TYF,VLOOKUP($A$4,Periode,2,FALSE),FALSE))*'Répartition par produits (tab)'!$AE$24</f>
        <v>0</v>
      </c>
      <c r="U16" s="108">
        <f t="shared" si="3"/>
        <v>4.7223849881877555E-2</v>
      </c>
      <c r="V16" s="117">
        <f t="shared" si="6"/>
        <v>29.104020826692285</v>
      </c>
      <c r="W16" s="117">
        <f t="shared" si="4"/>
        <v>38332.656375957071</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693.64464977626119</v>
      </c>
      <c r="E18" s="117">
        <f>IF(ISERROR(VLOOKUP($C18&amp;"_"&amp;$E$7,Data_TYF,VLOOKUP($A$4,Periode,2,FALSE),FALSE)),0,VLOOKUP($C18&amp;"_"&amp;$E$7,Data_TYF,VLOOKUP($A$4,Periode,2,FALSE),FALSE))*'Répartition par produits (tab)'!$AE$12</f>
        <v>543.00456638452624</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1236.6489488836219</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1236.6489488836219</v>
      </c>
      <c r="N18" s="117">
        <f>IF(ISERROR(VLOOKUP($C18&amp;"_"&amp;$N$7,Data_TYF,VLOOKUP($A$4,Periode,2,FALSE),FALSE)),0,VLOOKUP($C18&amp;"_"&amp;$N$7,Data_TYF,VLOOKUP($A$4,Periode,2,FALSE),FALSE))*'Répartition par produits (tab)'!$AE$18</f>
        <v>3.5025332694264355</v>
      </c>
      <c r="O18" s="117">
        <f>IF(ISERROR(VLOOKUP($C18&amp;"_"&amp;$O$7,Data_TYF,VLOOKUP($A$4,Periode,2,FALSE),FALSE)),0,VLOOKUP($C18&amp;"_"&amp;$O$7,Data_TYF,VLOOKUP($A$4,Periode,2,FALSE),FALSE))*'Répartition par produits (tab)'!$AE$19</f>
        <v>3.5021487040922481</v>
      </c>
      <c r="P18" s="117">
        <f>IF(ISERROR(VLOOKUP($C18&amp;"_"&amp;$P$7,Data_TYF,VLOOKUP($A$4,Periode,2,FALSE),FALSE)),0,VLOOKUP($C18&amp;"_"&amp;$P$7,Data_TYF,VLOOKUP($A$4,Periode,2,FALSE),FALSE))*'Répartition par produits (tab)'!$AE$20</f>
        <v>0</v>
      </c>
      <c r="Q18" s="108">
        <f t="shared" si="2"/>
        <v>2.288693220851945E-2</v>
      </c>
      <c r="R18" s="117">
        <f t="shared" si="5"/>
        <v>7.0275689057272031</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1243.676517789349</v>
      </c>
    </row>
    <row r="19" spans="1:23" x14ac:dyDescent="0.25">
      <c r="A19" s="118" t="s">
        <v>202</v>
      </c>
      <c r="B19" s="118" t="s">
        <v>203</v>
      </c>
      <c r="C19" s="118" t="s">
        <v>287</v>
      </c>
      <c r="D19" s="117">
        <f>IF(ISERROR(VLOOKUP($C19&amp;"_"&amp;$D$7,Data_TYF,VLOOKUP($A$4,Periode,2,FALSE),FALSE)),0,VLOOKUP($C19&amp;"_"&amp;$D$7,Data_TYF,VLOOKUP($A$4,Periode,2,FALSE),FALSE))*'Répartition par produits (tab)'!$AE$12</f>
        <v>9378.5495838135703</v>
      </c>
      <c r="E19" s="117">
        <f>IF(ISERROR(VLOOKUP($C19&amp;"_"&amp;$E$7,Data_TYF,VLOOKUP($A$4,Periode,2,FALSE),FALSE)),0,VLOOKUP($C19&amp;"_"&amp;$E$7,Data_TYF,VLOOKUP($A$4,Periode,2,FALSE),FALSE))*'Répartition par produits (tab)'!$AE$12</f>
        <v>25710.742486840551</v>
      </c>
      <c r="F19" s="117">
        <f>IF(ISERROR(VLOOKUP($C19&amp;"_"&amp;$F$7,Data_TYF,VLOOKUP($A$4,Periode,2,FALSE),FALSE)),0,VLOOKUP($C19&amp;"_"&amp;$F$7,Data_TYF,VLOOKUP($A$4,Periode,2,FALSE),FALSE))*'Répartition par produits (tab)'!$AE$12</f>
        <v>202.54878696594176</v>
      </c>
      <c r="G19" s="117">
        <f>IF(ISERROR(VLOOKUP($C19&amp;"_"&amp;$G$7,Data_TYF,VLOOKUP($A$4,Periode,2,FALSE),FALSE)),0,VLOOKUP($C19&amp;"_"&amp;$G$7,Data_TYF,VLOOKUP($A$4,Periode,2,FALSE),FALSE))*'Répartition par produits (tab)'!$AE$12</f>
        <v>130.79563736004462</v>
      </c>
      <c r="H19" s="117">
        <f>IF(ISERROR(VLOOKUP($C19&amp;"_"&amp;$H$7,Data_TYF,VLOOKUP($A$4,Periode,2,FALSE),FALSE)),0,VLOOKUP($C19&amp;"_"&amp;$H$7,Data_TYF,VLOOKUP($A$4,Periode,2,FALSE),FALSE))*'Répartition par produits (tab)'!$AE$12</f>
        <v>35422.636441213028</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443.73803120313084</v>
      </c>
      <c r="L19" s="117">
        <f t="shared" si="0"/>
        <v>443.73803120313084</v>
      </c>
      <c r="M19" s="117">
        <f t="shared" si="1"/>
        <v>35866.374472416159</v>
      </c>
      <c r="N19" s="117">
        <f>IF(ISERROR(VLOOKUP($C19&amp;"_"&amp;$N$7,Data_TYF,VLOOKUP($A$4,Periode,2,FALSE),FALSE)),0,VLOOKUP($C19&amp;"_"&amp;$N$7,Data_TYF,VLOOKUP($A$4,Periode,2,FALSE),FALSE))*'Répartition par produits (tab)'!$AE$18</f>
        <v>986.20054531376081</v>
      </c>
      <c r="O19" s="117">
        <f>IF(ISERROR(VLOOKUP($C19&amp;"_"&amp;$O$7,Data_TYF,VLOOKUP($A$4,Periode,2,FALSE),FALSE)),0,VLOOKUP($C19&amp;"_"&amp;$O$7,Data_TYF,VLOOKUP($A$4,Periode,2,FALSE),FALSE))*'Répartition par produits (tab)'!$AE$19</f>
        <v>899.90029712252897</v>
      </c>
      <c r="P19" s="117">
        <f>IF(ISERROR(VLOOKUP($C19&amp;"_"&amp;$P$7,Data_TYF,VLOOKUP($A$4,Periode,2,FALSE),FALSE)),0,VLOOKUP($C19&amp;"_"&amp;$P$7,Data_TYF,VLOOKUP($A$4,Periode,2,FALSE),FALSE))*'Répartition par produits (tab)'!$AE$20</f>
        <v>240.3104942079855</v>
      </c>
      <c r="Q19" s="108">
        <f t="shared" si="2"/>
        <v>6.7173847247476886</v>
      </c>
      <c r="R19" s="117">
        <f t="shared" si="5"/>
        <v>2133.128721369023</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37999.503193785182</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794.38795258661389</v>
      </c>
      <c r="E28" s="115">
        <f>VLOOKUP($B28&amp;"-"&amp;$E$7,Intrants_GTYF,VLOOKUP($A$4,Periode,2,FALSE),FALSE)*'Répartition par produits (tab)'!$AE$12</f>
        <v>509.95201343527356</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1304.3399958838377</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79.690008327056177</v>
      </c>
      <c r="L28" s="115">
        <f t="shared" si="0"/>
        <v>79.690008327056177</v>
      </c>
      <c r="M28" s="115">
        <f t="shared" si="1"/>
        <v>1384.0300042108938</v>
      </c>
      <c r="N28" s="115">
        <f>VLOOKUP($B28&amp;"-"&amp;$N$7,Intrants_GTYF,VLOOKUP($A$4,Periode,2,FALSE),FALSE)*'Répartition par produits (tab)'!$AE$18</f>
        <v>534.23236538413221</v>
      </c>
      <c r="O28" s="115">
        <f>VLOOKUP($B28&amp;"-"&amp;$O$7,Intrants_GTYF,VLOOKUP($A$4,Periode,2,FALSE),FALSE)*'Répartition par produits (tab)'!$AE$19</f>
        <v>20.917089969573542</v>
      </c>
      <c r="P28" s="115">
        <f>VLOOKUP($B28&amp;"-"&amp;$P$7,Intrants_GTYF,VLOOKUP($A$4,Periode,2,FALSE),FALSE)*'Répartition par produits (tab)'!$AE$20</f>
        <v>1627.6881955274118</v>
      </c>
      <c r="Q28" s="116">
        <f t="shared" si="2"/>
        <v>5.580897213908429</v>
      </c>
      <c r="R28" s="115">
        <f>VLOOKUP($B28&amp;"-"&amp;$R$7,Intrants_GTYF,VLOOKUP($A$4,Periode,2,FALSE),FALSE)</f>
        <v>2188.4185480950259</v>
      </c>
      <c r="S28" s="115">
        <f>VLOOKUP($B28&amp;"-"&amp;$S$7,Intrants_GTYF,VLOOKUP($A$4,Periode,2,FALSE),FALSE)*'Répartition par produits (tab)'!$AE$23</f>
        <v>811.78648659568739</v>
      </c>
      <c r="T28" s="115">
        <f>VLOOKUP($B28&amp;"-"&amp;$T$7,Intrants_GTYF,VLOOKUP($A$4,Periode,2,FALSE),FALSE)*'Répartition par produits (tab)'!$AE$24</f>
        <v>240.07627366991943</v>
      </c>
      <c r="U28" s="116">
        <f t="shared" si="3"/>
        <v>1.996397815320222</v>
      </c>
      <c r="V28" s="115">
        <f>VLOOKUP($B28&amp;"-"&amp;$V$7,Intrants_GTYF,VLOOKUP($A$4,Periode,2,FALSE),FALSE)</f>
        <v>1053.859158080927</v>
      </c>
      <c r="W28" s="115">
        <f t="shared" si="4"/>
        <v>4626.3077103868472</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238.61420100175582</v>
      </c>
      <c r="E30" s="117">
        <f>IF(ISERROR(VLOOKUP($C30&amp;"_"&amp;$E$7,Data_TYF,VLOOKUP($A$4,Periode,2,FALSE),FALSE)),0,VLOOKUP($C30&amp;"_"&amp;$E$7,Data_TYF,VLOOKUP($A$4,Periode,2,FALSE),FALSE))*'Répartition par produits (tab)'!$AE$12</f>
        <v>353.62969543591993</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592.24389643767586</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592.24389643767586</v>
      </c>
      <c r="N30" s="117">
        <f>IF(ISERROR(VLOOKUP($C30&amp;"_"&amp;$N$7,Data_TYF,VLOOKUP($A$4,Periode,2,FALSE),FALSE)),0,VLOOKUP($C30&amp;"_"&amp;$N$7,Data_TYF,VLOOKUP($A$4,Periode,2,FALSE),FALSE))*'Répartition par produits (tab)'!$AE$18</f>
        <v>406.76211747153206</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1372.5239445580587</v>
      </c>
      <c r="Q30" s="108">
        <f t="shared" si="2"/>
        <v>4.5070284230075686</v>
      </c>
      <c r="R30" s="117">
        <f>IF(ISERROR(VLOOKUP($C30&amp;"_"&amp;$R$7,Data_TYF,VLOOKUP($A$4,Periode,2,FALSE),FALSE)),0,VLOOKUP($C30&amp;"_"&amp;$R$7,Data_TYF,VLOOKUP($A$4,Periode,2,FALSE),FALSE))</f>
        <v>1783.7930904525983</v>
      </c>
      <c r="S30" s="117">
        <f>IF(ISERROR(VLOOKUP($C30&amp;"_"&amp;$S$7,Data_TYF,VLOOKUP($A$4,Periode,2,FALSE),FALSE)),0,VLOOKUP($C30&amp;"_"&amp;$S$7,Data_TYF,VLOOKUP($A$4,Periode,2,FALSE),FALSE))*'Répartition par produits (tab)'!$AE$23</f>
        <v>615.40708544913628</v>
      </c>
      <c r="T30" s="117">
        <f>IF(ISERROR(VLOOKUP($C30&amp;"_"&amp;$T$7,Data_TYF,VLOOKUP($A$4,Periode,2,FALSE),FALSE)),0,VLOOKUP($C30&amp;"_"&amp;$T$7,Data_TYF,VLOOKUP($A$4,Periode,2,FALSE),FALSE))*'Répartition par produits (tab)'!$AE$24</f>
        <v>135.70637153731238</v>
      </c>
      <c r="U30" s="108">
        <f t="shared" si="3"/>
        <v>1.3166642666582504</v>
      </c>
      <c r="V30" s="117">
        <f>IF(ISERROR(VLOOKUP($C30&amp;"_"&amp;$V$7,Data_TYF,VLOOKUP($A$4,Periode,2,FALSE),FALSE)),0,VLOOKUP($C30&amp;"_"&amp;$V$7,Data_TYF,VLOOKUP($A$4,Periode,2,FALSE),FALSE))</f>
        <v>752.4301212531069</v>
      </c>
      <c r="W30" s="117">
        <f t="shared" si="4"/>
        <v>3128.4671081433808</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555.77375158485802</v>
      </c>
      <c r="E33" s="117">
        <f>IF(ISERROR(VLOOKUP($C33&amp;"_"&amp;$E$7,Data_TYF,VLOOKUP($A$4,Periode,2,FALSE),FALSE)),0,VLOOKUP($C33&amp;"_"&amp;$E$7,Data_TYF,VLOOKUP($A$4,Periode,2,FALSE),FALSE))*'Répartition par produits (tab)'!$AE$12</f>
        <v>156.32231799935363</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712.09609944616193</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79.690008327056177</v>
      </c>
      <c r="L33" s="117">
        <f t="shared" si="0"/>
        <v>79.690008327056177</v>
      </c>
      <c r="M33" s="117">
        <f t="shared" si="1"/>
        <v>791.78610777321808</v>
      </c>
      <c r="N33" s="117">
        <f>IF(ISERROR(VLOOKUP($C33&amp;"_"&amp;$N$7,Data_TYF,VLOOKUP($A$4,Periode,2,FALSE),FALSE)),0,VLOOKUP($C33&amp;"_"&amp;$N$7,Data_TYF,VLOOKUP($A$4,Periode,2,FALSE),FALSE))*'Répartition par produits (tab)'!$AE$18</f>
        <v>127.47024791260002</v>
      </c>
      <c r="O33" s="117">
        <f>IF(ISERROR(VLOOKUP($C33&amp;"_"&amp;$O$7,Data_TYF,VLOOKUP($A$4,Periode,2,FALSE),FALSE)),0,VLOOKUP($C33&amp;"_"&amp;$O$7,Data_TYF,VLOOKUP($A$4,Periode,2,FALSE),FALSE))*'Répartition par produits (tab)'!$AE$19</f>
        <v>20.917089969573542</v>
      </c>
      <c r="P33" s="117">
        <f>IF(ISERROR(VLOOKUP($C33&amp;"_"&amp;$P$7,Data_TYF,VLOOKUP($A$4,Periode,2,FALSE),FALSE)),0,VLOOKUP($C33&amp;"_"&amp;$P$7,Data_TYF,VLOOKUP($A$4,Periode,2,FALSE),FALSE))*'Répartition par produits (tab)'!$AE$20</f>
        <v>255.16425096935316</v>
      </c>
      <c r="Q33" s="108">
        <f t="shared" si="2"/>
        <v>1.0738687909006046</v>
      </c>
      <c r="R33" s="117">
        <f>IF(ISERROR(VLOOKUP($C33&amp;"_"&amp;$R$7,Data_TYF,VLOOKUP($A$4,Periode,2,FALSE),FALSE)),0,VLOOKUP($C33&amp;"_"&amp;$R$7,Data_TYF,VLOOKUP($A$4,Periode,2,FALSE),FALSE))</f>
        <v>404.62545764242736</v>
      </c>
      <c r="S33" s="117">
        <f>IF(ISERROR(VLOOKUP($C33&amp;"_"&amp;$S$7,Data_TYF,VLOOKUP($A$4,Periode,2,FALSE),FALSE)),0,VLOOKUP($C33&amp;"_"&amp;$S$7,Data_TYF,VLOOKUP($A$4,Periode,2,FALSE),FALSE))*'Répartition par produits (tab)'!$AE$23</f>
        <v>196.3794011465512</v>
      </c>
      <c r="T33" s="117">
        <f>IF(ISERROR(VLOOKUP($C33&amp;"_"&amp;$T$7,Data_TYF,VLOOKUP($A$4,Periode,2,FALSE),FALSE)),0,VLOOKUP($C33&amp;"_"&amp;$T$7,Data_TYF,VLOOKUP($A$4,Periode,2,FALSE),FALSE))*'Répartition par produits (tab)'!$AE$24</f>
        <v>104.36990213260702</v>
      </c>
      <c r="U33" s="108">
        <f t="shared" si="3"/>
        <v>0.67973354866191471</v>
      </c>
      <c r="V33" s="117">
        <f>IF(ISERROR(VLOOKUP($C33&amp;"_"&amp;$V$7,Data_TYF,VLOOKUP($A$4,Periode,2,FALSE),FALSE)),0,VLOOKUP($C33&amp;"_"&amp;$V$7,Data_TYF,VLOOKUP($A$4,Periode,2,FALSE),FALSE))</f>
        <v>301.42903682782014</v>
      </c>
      <c r="W33" s="117">
        <f t="shared" si="4"/>
        <v>1497.8406022434656</v>
      </c>
    </row>
    <row r="34" spans="1:23" x14ac:dyDescent="0.25">
      <c r="A34" s="83" t="s">
        <v>28</v>
      </c>
      <c r="B34" s="83" t="s">
        <v>99</v>
      </c>
      <c r="C34" s="83" t="s">
        <v>623</v>
      </c>
      <c r="D34" s="115">
        <f>VLOOKUP($B34&amp;"-"&amp;$D$7,Intrants_GTYF,VLOOKUP($A$4,Periode,2,FALSE),FALSE)*'Répartition par produits (tab)'!$AE$12</f>
        <v>649.21699686540376</v>
      </c>
      <c r="E34" s="115">
        <f>VLOOKUP($B34&amp;"-"&amp;$E$7,Intrants_GTYF,VLOOKUP($A$4,Periode,2,FALSE),FALSE)*'Répartition par produits (tab)'!$AE$12</f>
        <v>389.36003080563859</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1038.5770467214907</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33.339519207995785</v>
      </c>
      <c r="L34" s="115">
        <f t="shared" si="0"/>
        <v>33.339519207995785</v>
      </c>
      <c r="M34" s="115">
        <f t="shared" si="1"/>
        <v>1071.9165659294865</v>
      </c>
      <c r="N34" s="115">
        <f>VLOOKUP($B34&amp;"-"&amp;$N$7,Intrants_GTYF,VLOOKUP($A$4,Periode,2,FALSE),FALSE)*'Répartition par produits (tab)'!$AE$18</f>
        <v>504.15285064997119</v>
      </c>
      <c r="O34" s="115">
        <f>VLOOKUP($B34&amp;"-"&amp;$O$7,Intrants_GTYF,VLOOKUP($A$4,Periode,2,FALSE),FALSE)*'Répartition par produits (tab)'!$AE$19</f>
        <v>11.456815226098595</v>
      </c>
      <c r="P34" s="115">
        <f>VLOOKUP($B34&amp;"-"&amp;$P$7,Intrants_GTYF,VLOOKUP($A$4,Periode,2,FALSE),FALSE)*'Répartition par produits (tab)'!$AE$20</f>
        <v>774.15869581471475</v>
      </c>
      <c r="Q34" s="116">
        <f t="shared" si="2"/>
        <v>3.4625717180733773</v>
      </c>
      <c r="R34" s="115">
        <f>VLOOKUP($B34&amp;"-"&amp;$R$7,Intrants_GTYF,VLOOKUP($A$4,Periode,2,FALSE),FALSE)</f>
        <v>1293.2309334088579</v>
      </c>
      <c r="S34" s="115">
        <f>VLOOKUP($B34&amp;"-"&amp;$S$7,Intrants_GTYF,VLOOKUP($A$4,Periode,2,FALSE),FALSE)*'Répartition par produits (tab)'!$AE$23</f>
        <v>2106.9025324622412</v>
      </c>
      <c r="T34" s="115">
        <f>VLOOKUP($B34&amp;"-"&amp;$T$7,Intrants_GTYF,VLOOKUP($A$4,Periode,2,FALSE),FALSE)*'Répartition par produits (tab)'!$AE$24</f>
        <v>3858.0771212793256</v>
      </c>
      <c r="U34" s="116">
        <f t="shared" si="3"/>
        <v>70.509823467217757</v>
      </c>
      <c r="V34" s="115">
        <f>VLOOKUP($B34&amp;"-"&amp;$V$7,Intrants_GTYF,VLOOKUP($A$4,Periode,2,FALSE),FALSE)</f>
        <v>6035.4894772087846</v>
      </c>
      <c r="W34" s="115">
        <f t="shared" si="4"/>
        <v>8400.6369765471281</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19.303987228718281</v>
      </c>
      <c r="E39" s="117">
        <f>IF(ISERROR(VLOOKUP($C39&amp;"_"&amp;$E$7,Data_TYF,VLOOKUP($A$4,Periode,2,FALSE),FALSE)),0,VLOOKUP($C39&amp;"_"&amp;$E$7,Data_TYF,VLOOKUP($A$4,Periode,2,FALSE),FALSE))*'Répartition par produits (tab)'!$AE$12</f>
        <v>16.730121088712917</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36.034109084502667</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36.034109084502667</v>
      </c>
      <c r="N39" s="117">
        <f>IF(ISERROR(VLOOKUP($C39&amp;"_"&amp;$N$7,Data_TYF,VLOOKUP($A$4,Periode,2,FALSE),FALSE)),0,VLOOKUP($C39&amp;"_"&amp;$N$7,Data_TYF,VLOOKUP($A$4,Periode,2,FALSE),FALSE))*'Répartition par produits (tab)'!$AE$18</f>
        <v>70.123370107301938</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65.677646242733431</v>
      </c>
      <c r="Q39" s="108">
        <f t="shared" si="2"/>
        <v>0.37837412390261704</v>
      </c>
      <c r="R39" s="117">
        <f t="shared" si="7"/>
        <v>136.17939047393799</v>
      </c>
      <c r="S39" s="117">
        <f>IF(ISERROR(VLOOKUP($C39&amp;"_"&amp;$S$7,Data_TYF,VLOOKUP($A$4,Periode,2,FALSE),FALSE)),0,VLOOKUP($C39&amp;"_"&amp;$S$7,Data_TYF,VLOOKUP($A$4,Periode,2,FALSE),FALSE))*'Répartition par produits (tab)'!$AE$23</f>
        <v>46.393405284603546</v>
      </c>
      <c r="T39" s="117">
        <f>IF(ISERROR(VLOOKUP($C39&amp;"_"&amp;$T$7,Data_TYF,VLOOKUP($A$4,Periode,2,FALSE),FALSE)),0,VLOOKUP($C39&amp;"_"&amp;$T$7,Data_TYF,VLOOKUP($A$4,Periode,2,FALSE),FALSE))*'Répartition par produits (tab)'!$AE$24</f>
        <v>108.8188223682176</v>
      </c>
      <c r="U39" s="108">
        <f t="shared" si="3"/>
        <v>0.32918748694940803</v>
      </c>
      <c r="V39" s="117">
        <f t="shared" si="8"/>
        <v>155.54141513977055</v>
      </c>
      <c r="W39" s="117">
        <f t="shared" si="4"/>
        <v>327.75491469821122</v>
      </c>
    </row>
    <row r="40" spans="1:23" x14ac:dyDescent="0.25">
      <c r="A40" s="118" t="s">
        <v>226</v>
      </c>
      <c r="B40" s="118" t="s">
        <v>227</v>
      </c>
      <c r="C40" s="118" t="s">
        <v>306</v>
      </c>
      <c r="D40" s="117">
        <f>IF(ISERROR(VLOOKUP($C40&amp;"_"&amp;$D$7,Data_TYF,VLOOKUP($A$4,Periode,2,FALSE),FALSE)),0,VLOOKUP($C40&amp;"_"&amp;$D$7,Data_TYF,VLOOKUP($A$4,Periode,2,FALSE),FALSE))*'Répartition par produits (tab)'!$AE$12</f>
        <v>435.56422015882976</v>
      </c>
      <c r="E40" s="117">
        <f>IF(ISERROR(VLOOKUP($C40&amp;"_"&amp;$E$7,Data_TYF,VLOOKUP($A$4,Periode,2,FALSE),FALSE)),0,VLOOKUP($C40&amp;"_"&amp;$E$7,Data_TYF,VLOOKUP($A$4,Periode,2,FALSE),FALSE))*'Répartition par produits (tab)'!$AE$12</f>
        <v>315.0303960803534</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750.59463626535876</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750.59463626535876</v>
      </c>
      <c r="N40" s="117">
        <f>IF(ISERROR(VLOOKUP($C40&amp;"_"&amp;$N$7,Data_TYF,VLOOKUP($A$4,Periode,2,FALSE),FALSE)),0,VLOOKUP($C40&amp;"_"&amp;$N$7,Data_TYF,VLOOKUP($A$4,Periode,2,FALSE),FALSE))*'Répartition par produits (tab)'!$AE$18</f>
        <v>252.24342155514279</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582.64069219108342</v>
      </c>
      <c r="Q40" s="108">
        <f t="shared" ref="Q40:Q71" si="11">R40-N40-O40-P40</f>
        <v>2.1688492920411591</v>
      </c>
      <c r="R40" s="117">
        <f t="shared" si="7"/>
        <v>837.05296303826731</v>
      </c>
      <c r="S40" s="117">
        <f>IF(ISERROR(VLOOKUP($C40&amp;"_"&amp;$S$7,Data_TYF,VLOOKUP($A$4,Periode,2,FALSE),FALSE)),0,VLOOKUP($C40&amp;"_"&amp;$S$7,Data_TYF,VLOOKUP($A$4,Periode,2,FALSE),FALSE))*'Répartition par produits (tab)'!$AE$23</f>
        <v>1828.7964794414625</v>
      </c>
      <c r="T40" s="117">
        <f>IF(ISERROR(VLOOKUP($C40&amp;"_"&amp;$T$7,Data_TYF,VLOOKUP($A$4,Periode,2,FALSE),FALSE)),0,VLOOKUP($C40&amp;"_"&amp;$T$7,Data_TYF,VLOOKUP($A$4,Periode,2,FALSE),FALSE))*'Répartition par produits (tab)'!$AE$24</f>
        <v>2934.6335722847521</v>
      </c>
      <c r="U40" s="108">
        <f t="shared" ref="U40:U71" si="12">V40-S40-T40</f>
        <v>9.8156957997125573</v>
      </c>
      <c r="V40" s="117">
        <f t="shared" si="8"/>
        <v>4773.2457475259271</v>
      </c>
      <c r="W40" s="117">
        <f t="shared" ref="W40:W71" si="13">V40+R40+M40</f>
        <v>6360.8933468295527</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60.119176756535211</v>
      </c>
      <c r="E42" s="117">
        <f>IF(ISERROR(VLOOKUP($C42&amp;"_"&amp;$E$7,Data_TYF,VLOOKUP($A$4,Periode,2,FALSE),FALSE)),0,VLOOKUP($C42&amp;"_"&amp;$E$7,Data_TYF,VLOOKUP($A$4,Periode,2,FALSE),FALSE))*'Répartition par produits (tab)'!$AE$12</f>
        <v>6.4035797739786258</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66.52275478771503</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66.52275478771503</v>
      </c>
      <c r="N42" s="117">
        <f>IF(ISERROR(VLOOKUP($C42&amp;"_"&amp;$N$7,Data_TYF,VLOOKUP($A$4,Periode,2,FALSE),FALSE)),0,VLOOKUP($C42&amp;"_"&amp;$N$7,Data_TYF,VLOOKUP($A$4,Periode,2,FALSE),FALSE))*'Répartition par produits (tab)'!$AE$18</f>
        <v>57.79510744967898</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54.475080320693351</v>
      </c>
      <c r="Q42" s="108">
        <f t="shared" si="11"/>
        <v>0.31264620659256082</v>
      </c>
      <c r="R42" s="117">
        <f t="shared" si="7"/>
        <v>112.58283397696489</v>
      </c>
      <c r="S42" s="117">
        <f>IF(ISERROR(VLOOKUP($C42&amp;"_"&amp;$S$7,Data_TYF,VLOOKUP($A$4,Periode,2,FALSE),FALSE)),0,VLOOKUP($C42&amp;"_"&amp;$S$7,Data_TYF,VLOOKUP($A$4,Periode,2,FALSE),FALSE))*'Répartition par produits (tab)'!$AE$23</f>
        <v>41.175986033061022</v>
      </c>
      <c r="T42" s="117">
        <f>IF(ISERROR(VLOOKUP($C42&amp;"_"&amp;$T$7,Data_TYF,VLOOKUP($A$4,Periode,2,FALSE),FALSE)),0,VLOOKUP($C42&amp;"_"&amp;$T$7,Data_TYF,VLOOKUP($A$4,Periode,2,FALSE),FALSE))*'Répartition par produits (tab)'!$AE$24</f>
        <v>96.252252388672844</v>
      </c>
      <c r="U42" s="108">
        <f t="shared" si="12"/>
        <v>0.29136862147863951</v>
      </c>
      <c r="V42" s="117">
        <f t="shared" si="8"/>
        <v>137.71960704321251</v>
      </c>
      <c r="W42" s="117">
        <f t="shared" si="13"/>
        <v>316.82519580789244</v>
      </c>
    </row>
    <row r="43" spans="1:23" x14ac:dyDescent="0.25">
      <c r="A43" s="118" t="s">
        <v>230</v>
      </c>
      <c r="B43" s="118" t="s">
        <v>231</v>
      </c>
      <c r="C43" s="118" t="s">
        <v>309</v>
      </c>
      <c r="D43" s="117">
        <f>IF(ISERROR(VLOOKUP($C43&amp;"_"&amp;$D$7,Data_TYF,VLOOKUP($A$4,Periode,2,FALSE),FALSE)),0,VLOOKUP($C43&amp;"_"&amp;$D$7,Data_TYF,VLOOKUP($A$4,Periode,2,FALSE),FALSE))*'Répartition par produits (tab)'!$AE$12</f>
        <v>134.22961272132065</v>
      </c>
      <c r="E43" s="117">
        <f>IF(ISERROR(VLOOKUP($C43&amp;"_"&amp;$E$7,Data_TYF,VLOOKUP($A$4,Periode,2,FALSE),FALSE)),0,VLOOKUP($C43&amp;"_"&amp;$E$7,Data_TYF,VLOOKUP($A$4,Periode,2,FALSE),FALSE))*'Répartition par produits (tab)'!$AE$12</f>
        <v>51.195933862593662</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185.42554658391421</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33.339519207995785</v>
      </c>
      <c r="L43" s="117">
        <f t="shared" si="9"/>
        <v>33.339519207995785</v>
      </c>
      <c r="M43" s="117">
        <f t="shared" si="10"/>
        <v>218.76506579190999</v>
      </c>
      <c r="N43" s="117">
        <f>IF(ISERROR(VLOOKUP($C43&amp;"_"&amp;$N$7,Data_TYF,VLOOKUP($A$4,Periode,2,FALSE),FALSE)),0,VLOOKUP($C43&amp;"_"&amp;$N$7,Data_TYF,VLOOKUP($A$4,Periode,2,FALSE),FALSE))*'Répartition par produits (tab)'!$AE$18</f>
        <v>123.99095153784748</v>
      </c>
      <c r="O43" s="117">
        <f>IF(ISERROR(VLOOKUP($C43&amp;"_"&amp;$O$7,Data_TYF,VLOOKUP($A$4,Periode,2,FALSE),FALSE)),0,VLOOKUP($C43&amp;"_"&amp;$O$7,Data_TYF,VLOOKUP($A$4,Periode,2,FALSE),FALSE))*'Répartition par produits (tab)'!$AE$19</f>
        <v>11.456815226098595</v>
      </c>
      <c r="P43" s="117">
        <f>IF(ISERROR(VLOOKUP($C43&amp;"_"&amp;$P$7,Data_TYF,VLOOKUP($A$4,Periode,2,FALSE),FALSE)),0,VLOOKUP($C43&amp;"_"&amp;$P$7,Data_TYF,VLOOKUP($A$4,Periode,2,FALSE),FALSE))*'Répartition par produits (tab)'!$AE$20</f>
        <v>71.365277060204576</v>
      </c>
      <c r="Q43" s="108">
        <f t="shared" si="11"/>
        <v>0.60270209553708298</v>
      </c>
      <c r="R43" s="117">
        <f t="shared" si="7"/>
        <v>207.41574591968774</v>
      </c>
      <c r="S43" s="117">
        <f>IF(ISERROR(VLOOKUP($C43&amp;"_"&amp;$S$7,Data_TYF,VLOOKUP($A$4,Periode,2,FALSE),FALSE)),0,VLOOKUP($C43&amp;"_"&amp;$S$7,Data_TYF,VLOOKUP($A$4,Periode,2,FALSE),FALSE))*'Répartition par produits (tab)'!$AE$23</f>
        <v>190.53666170311408</v>
      </c>
      <c r="T43" s="117">
        <f>IF(ISERROR(VLOOKUP($C43&amp;"_"&amp;$T$7,Data_TYF,VLOOKUP($A$4,Periode,2,FALSE),FALSE)),0,VLOOKUP($C43&amp;"_"&amp;$T$7,Data_TYF,VLOOKUP($A$4,Periode,2,FALSE),FALSE))*'Répartition par produits (tab)'!$AE$24</f>
        <v>718.37247423768349</v>
      </c>
      <c r="U43" s="108">
        <f t="shared" si="12"/>
        <v>60.073571559075958</v>
      </c>
      <c r="V43" s="117">
        <f t="shared" si="8"/>
        <v>968.98270749987353</v>
      </c>
      <c r="W43" s="117">
        <f t="shared" si="13"/>
        <v>1395.1635192114713</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1583.5975517432571</v>
      </c>
      <c r="E46" s="115">
        <f>VLOOKUP($B46&amp;"-"&amp;$E$7,Intrants_GTYF,VLOOKUP($A$4,Periode,2,FALSE),FALSE)*'Répartition par produits (tab)'!$AE$12</f>
        <v>506.00276164825652</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2089.6003353559322</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175.95928799159753</v>
      </c>
      <c r="L46" s="115">
        <f t="shared" si="9"/>
        <v>175.95928799159753</v>
      </c>
      <c r="M46" s="115">
        <f t="shared" si="10"/>
        <v>2265.5596233475299</v>
      </c>
      <c r="N46" s="115">
        <f>VLOOKUP($B46&amp;"-"&amp;$N$7,Intrants_GTYF,VLOOKUP($A$4,Periode,2,FALSE),FALSE)*'Répartition par produits (tab)'!$AE$18</f>
        <v>371.21087481287333</v>
      </c>
      <c r="O46" s="115">
        <f>VLOOKUP($B46&amp;"-"&amp;$O$7,Intrants_GTYF,VLOOKUP($A$4,Periode,2,FALSE),FALSE)*'Répartition par produits (tab)'!$AE$19</f>
        <v>0</v>
      </c>
      <c r="P46" s="115">
        <f>VLOOKUP($B46&amp;"-"&amp;$P$7,Intrants_GTYF,VLOOKUP($A$4,Periode,2,FALSE),FALSE)*'Répartition par produits (tab)'!$AE$20</f>
        <v>346.84530877670426</v>
      </c>
      <c r="Q46" s="116">
        <f t="shared" si="11"/>
        <v>2.0009958396066168</v>
      </c>
      <c r="R46" s="115">
        <f>VLOOKUP($B46&amp;"-"&amp;$R$7,Intrants_GTYF,VLOOKUP($A$4,Periode,2,FALSE),FALSE)</f>
        <v>720.0571794291842</v>
      </c>
      <c r="S46" s="115">
        <f>VLOOKUP($B46&amp;"-"&amp;$S$7,Intrants_GTYF,VLOOKUP($A$4,Periode,2,FALSE),FALSE)*'Répartition par produits (tab)'!$AE$23</f>
        <v>2183.3443800030645</v>
      </c>
      <c r="T46" s="115">
        <f>VLOOKUP($B46&amp;"-"&amp;$T$7,Intrants_GTYF,VLOOKUP($A$4,Periode,2,FALSE),FALSE)*'Répartition par produits (tab)'!$AE$24</f>
        <v>602.51064880028503</v>
      </c>
      <c r="U46" s="116">
        <f t="shared" si="12"/>
        <v>49.483566189303247</v>
      </c>
      <c r="V46" s="115">
        <f>VLOOKUP($B46&amp;"-"&amp;$V$7,Intrants_GTYF,VLOOKUP($A$4,Periode,2,FALSE),FALSE)</f>
        <v>2835.3385949926528</v>
      </c>
      <c r="W46" s="115">
        <f t="shared" si="13"/>
        <v>5820.9553977693668</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1583.5975517432571</v>
      </c>
      <c r="E47" s="117">
        <f>IF(ISERROR(VLOOKUP($C47&amp;"_"&amp;$E$7,Data_TYF,VLOOKUP($A$4,Periode,2,FALSE),FALSE)),0,VLOOKUP($C47&amp;"_"&amp;$E$7,Data_TYF,VLOOKUP($A$4,Periode,2,FALSE),FALSE))*'Répartition par produits (tab)'!$AE$12</f>
        <v>506.00276164825652</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2089.6003353559322</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175.95928799159753</v>
      </c>
      <c r="L47" s="117">
        <f t="shared" si="9"/>
        <v>175.95928799159753</v>
      </c>
      <c r="M47" s="117">
        <f t="shared" si="10"/>
        <v>2265.5596233475299</v>
      </c>
      <c r="N47" s="117">
        <f>IF(ISERROR(VLOOKUP($C47&amp;"_"&amp;$N$7,Data_TYF,VLOOKUP($A$4,Periode,2,FALSE),FALSE)),0,VLOOKUP($C47&amp;"_"&amp;$N$7,Data_TYF,VLOOKUP($A$4,Periode,2,FALSE),FALSE))*'Répartition par produits (tab)'!$AE$18</f>
        <v>371.21087481287333</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346.84530877670426</v>
      </c>
      <c r="Q47" s="108">
        <f t="shared" si="11"/>
        <v>2.0009958396066168</v>
      </c>
      <c r="R47" s="117">
        <f>IF(ISERROR(VLOOKUP($C47&amp;"_"&amp;$R$7,Data_TYF,VLOOKUP($A$4,Periode,2,FALSE),FALSE)),0,VLOOKUP($C47&amp;"_"&amp;$R$7,Data_TYF,VLOOKUP($A$4,Periode,2,FALSE),FALSE))</f>
        <v>720.0571794291842</v>
      </c>
      <c r="S47" s="117">
        <f>IF(ISERROR(VLOOKUP($C47&amp;"_"&amp;$S$7,Data_TYF,VLOOKUP($A$4,Periode,2,FALSE),FALSE)),0,VLOOKUP($C47&amp;"_"&amp;$S$7,Data_TYF,VLOOKUP($A$4,Periode,2,FALSE),FALSE))*'Répartition par produits (tab)'!$AE$23</f>
        <v>2183.3443800030645</v>
      </c>
      <c r="T47" s="117">
        <f>IF(ISERROR(VLOOKUP($C47&amp;"_"&amp;$T$7,Data_TYF,VLOOKUP($A$4,Periode,2,FALSE),FALSE)),0,VLOOKUP($C47&amp;"_"&amp;$T$7,Data_TYF,VLOOKUP($A$4,Periode,2,FALSE),FALSE))*'Répartition par produits (tab)'!$AE$24</f>
        <v>602.51064880028503</v>
      </c>
      <c r="U47" s="108">
        <f t="shared" si="12"/>
        <v>49.483566189303247</v>
      </c>
      <c r="V47" s="117">
        <f>IF(ISERROR(VLOOKUP($C47&amp;"_"&amp;$V$7,Data_TYF,VLOOKUP($A$4,Periode,2,FALSE),FALSE)),0,VLOOKUP($C47&amp;"_"&amp;$V$7,Data_TYF,VLOOKUP($A$4,Periode,2,FALSE),FALSE))</f>
        <v>2835.3385949926528</v>
      </c>
      <c r="W47" s="117">
        <f t="shared" si="13"/>
        <v>5820.9553977693668</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548.09419425254293</v>
      </c>
      <c r="E51" s="115">
        <f>VLOOKUP($B51&amp;"-"&amp;$E$7,Intrants_GTYF,VLOOKUP($A$4,Periode,2,FALSE),FALSE)*'Répartition par produits (tab)'!$AE$12</f>
        <v>1120.1322240630734</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1668.2264057848906</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67.646015073701065</v>
      </c>
      <c r="L51" s="115">
        <f t="shared" si="9"/>
        <v>67.646015073701065</v>
      </c>
      <c r="M51" s="115">
        <f t="shared" si="10"/>
        <v>1735.8724208585918</v>
      </c>
      <c r="N51" s="115">
        <f>VLOOKUP($B51&amp;"-"&amp;$N$7,Intrants_GTYF,VLOOKUP($A$4,Periode,2,FALSE),FALSE)*'Répartition par produits (tab)'!$AE$18</f>
        <v>2474.7646826321475</v>
      </c>
      <c r="O51" s="115">
        <f>VLOOKUP($B51&amp;"-"&amp;$O$7,Intrants_GTYF,VLOOKUP($A$4,Periode,2,FALSE),FALSE)*'Répartition par produits (tab)'!$AE$19</f>
        <v>5084.1605267878504</v>
      </c>
      <c r="P51" s="115">
        <f>VLOOKUP($B51&amp;"-"&amp;$P$7,Intrants_GTYF,VLOOKUP($A$4,Periode,2,FALSE),FALSE)*'Répartition par produits (tab)'!$AE$20</f>
        <v>38.409523216704976</v>
      </c>
      <c r="Q51" s="116">
        <f t="shared" si="11"/>
        <v>24.928538738327596</v>
      </c>
      <c r="R51" s="115">
        <f>VLOOKUP($B51&amp;"-"&amp;$R$7,Intrants_GTYF,VLOOKUP($A$4,Periode,2,FALSE),FALSE)</f>
        <v>7622.2632713750299</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9358.1356922336217</v>
      </c>
    </row>
    <row r="52" spans="1:23" x14ac:dyDescent="0.25">
      <c r="A52" s="118" t="s">
        <v>31</v>
      </c>
      <c r="B52" s="118" t="s">
        <v>104</v>
      </c>
      <c r="C52" s="118" t="s">
        <v>1449</v>
      </c>
      <c r="D52" s="117">
        <f>IF(ISERROR(VLOOKUP($C52&amp;"_"&amp;$D$7,Data_TYF,VLOOKUP($A$4,Periode,2,FALSE),FALSE)),0,VLOOKUP($C52&amp;"_"&amp;$D$7,Data_TYF,VLOOKUP($A$4,Periode,2,FALSE),FALSE))*'Répartition par produits (tab)'!$AE$12</f>
        <v>548.09419425254293</v>
      </c>
      <c r="E52" s="117">
        <f>IF(ISERROR(VLOOKUP($C52&amp;"_"&amp;$E$7,Data_TYF,VLOOKUP($A$4,Periode,2,FALSE),FALSE)),0,VLOOKUP($C52&amp;"_"&amp;$E$7,Data_TYF,VLOOKUP($A$4,Periode,2,FALSE),FALSE))*'Répartition par produits (tab)'!$AE$12</f>
        <v>1120.1322240630734</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1668.2264057848906</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67.646015073701065</v>
      </c>
      <c r="L52" s="117">
        <f t="shared" si="9"/>
        <v>67.646015073701065</v>
      </c>
      <c r="M52" s="117">
        <f t="shared" si="10"/>
        <v>1735.8724208585918</v>
      </c>
      <c r="N52" s="117">
        <f>IF(ISERROR(VLOOKUP($C52&amp;"_"&amp;$N$7,Data_TYF,VLOOKUP($A$4,Periode,2,FALSE),FALSE)),0,VLOOKUP($C52&amp;"_"&amp;$N$7,Data_TYF,VLOOKUP($A$4,Periode,2,FALSE),FALSE))*'Répartition par produits (tab)'!$AE$18</f>
        <v>2474.7646826321475</v>
      </c>
      <c r="O52" s="117">
        <f>IF(ISERROR(VLOOKUP($C52&amp;"_"&amp;$O$7,Data_TYF,VLOOKUP($A$4,Periode,2,FALSE),FALSE)),0,VLOOKUP($C52&amp;"_"&amp;$O$7,Data_TYF,VLOOKUP($A$4,Periode,2,FALSE),FALSE))*'Répartition par produits (tab)'!$AE$19</f>
        <v>5084.1605267878504</v>
      </c>
      <c r="P52" s="117">
        <f>IF(ISERROR(VLOOKUP($C52&amp;"_"&amp;$P$7,Data_TYF,VLOOKUP($A$4,Periode,2,FALSE),FALSE)),0,VLOOKUP($C52&amp;"_"&amp;$P$7,Data_TYF,VLOOKUP($A$4,Periode,2,FALSE),FALSE))*'Répartition par produits (tab)'!$AE$20</f>
        <v>38.409523216704976</v>
      </c>
      <c r="Q52" s="108">
        <f t="shared" si="11"/>
        <v>24.928538738327596</v>
      </c>
      <c r="R52" s="117">
        <f>IF(ISERROR(VLOOKUP($C52&amp;"_"&amp;$R$7,Data_TYF,VLOOKUP($A$4,Periode,2,FALSE),FALSE)),0,VLOOKUP($C52&amp;"_"&amp;$R$7,Data_TYF,VLOOKUP($A$4,Periode,2,FALSE),FALSE))</f>
        <v>7622.2632713750299</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9358.1356922336217</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15708.982351803854</v>
      </c>
      <c r="E54" s="115">
        <f>VLOOKUP($B54&amp;"-"&amp;$E$7,Intrants_GTYF,VLOOKUP($A$4,Periode,2,FALSE),FALSE)*'Répartition par produits (tab)'!$AE$12</f>
        <v>26113.142098296663</v>
      </c>
      <c r="F54" s="115">
        <f>VLOOKUP($B54&amp;"-"&amp;$F$7,Intrants_GTYF,VLOOKUP($A$4,Periode,2,FALSE),FALSE)*'Répartition par produits (tab)'!$AE$12</f>
        <v>0</v>
      </c>
      <c r="G54" s="115">
        <f>VLOOKUP($B54&amp;"-"&amp;$G$7,Intrants_GTYF,VLOOKUP($A$4,Periode,2,FALSE),FALSE)*'Répartition par produits (tab)'!$AE$12</f>
        <v>13.562244571615137</v>
      </c>
      <c r="H54" s="115">
        <f>VLOOKUP($B54&amp;"-"&amp;$H$7,Intrants_GTYF,VLOOKUP($A$4,Periode,2,FALSE),FALSE)*'Répartition par produits (tab)'!$AE$12</f>
        <v>41835.686795593181</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2894.5519349689466</v>
      </c>
      <c r="L54" s="115">
        <f t="shared" si="9"/>
        <v>2894.5519349689466</v>
      </c>
      <c r="M54" s="115">
        <f t="shared" si="10"/>
        <v>44730.238730562131</v>
      </c>
      <c r="N54" s="115">
        <f>VLOOKUP($B54&amp;"-"&amp;$N$7,Intrants_GTYF,VLOOKUP($A$4,Periode,2,FALSE),FALSE)*'Répartition par produits (tab)'!$AE$18</f>
        <v>12800.071328429991</v>
      </c>
      <c r="O54" s="115">
        <f>VLOOKUP($B54&amp;"-"&amp;$O$7,Intrants_GTYF,VLOOKUP($A$4,Periode,2,FALSE),FALSE)*'Répartition par produits (tab)'!$AE$19</f>
        <v>54835.764396520288</v>
      </c>
      <c r="P54" s="115">
        <f>VLOOKUP($B54&amp;"-"&amp;$P$7,Intrants_GTYF,VLOOKUP($A$4,Periode,2,FALSE),FALSE)*'Répartition par produits (tab)'!$AE$20</f>
        <v>2521.2256834038403</v>
      </c>
      <c r="Q54" s="116">
        <f t="shared" si="11"/>
        <v>229.16414673365352</v>
      </c>
      <c r="R54" s="115">
        <f>VLOOKUP($B54&amp;"-"&amp;$R$7,Intrants_GTYF,VLOOKUP($A$4,Periode,2,FALSE),FALSE)</f>
        <v>70386.225555087774</v>
      </c>
      <c r="S54" s="115">
        <f>VLOOKUP($B54&amp;"-"&amp;$S$7,Intrants_GTYF,VLOOKUP($A$4,Periode,2,FALSE),FALSE)*'Répartition par produits (tab)'!$AE$23</f>
        <v>1119.6762492213772</v>
      </c>
      <c r="T54" s="115">
        <f>VLOOKUP($B54&amp;"-"&amp;$T$7,Intrants_GTYF,VLOOKUP($A$4,Periode,2,FALSE),FALSE)*'Répartition par produits (tab)'!$AE$24</f>
        <v>1075.3451514040357</v>
      </c>
      <c r="U54" s="116">
        <f t="shared" si="12"/>
        <v>27.209065224162487</v>
      </c>
      <c r="V54" s="115">
        <f>VLOOKUP($B54&amp;"-"&amp;$V$7,Intrants_GTYF,VLOOKUP($A$4,Periode,2,FALSE),FALSE)</f>
        <v>2222.2304658495755</v>
      </c>
      <c r="W54" s="115">
        <f t="shared" si="13"/>
        <v>117338.69475149948</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15708.982351803854</v>
      </c>
      <c r="E55" s="117">
        <f>IF(ISERROR(VLOOKUP($C55&amp;"_"&amp;$E$7,Data_TYF,VLOOKUP($A$4,Periode,2,FALSE),FALSE)),0,VLOOKUP($C55&amp;"_"&amp;$E$7,Data_TYF,VLOOKUP($A$4,Periode,2,FALSE),FALSE))*'Répartition par produits (tab)'!$AE$12</f>
        <v>26113.142098296663</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13.562244571615137</v>
      </c>
      <c r="H55" s="117">
        <f>IF(ISERROR(VLOOKUP($C55&amp;"_"&amp;$H$7,Data_TYF,VLOOKUP($A$4,Periode,2,FALSE),FALSE)),0,VLOOKUP($C55&amp;"_"&amp;$H$7,Data_TYF,VLOOKUP($A$4,Periode,2,FALSE),FALSE))*'Répartition par produits (tab)'!$AE$12</f>
        <v>41835.686795593181</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2894.5519349689466</v>
      </c>
      <c r="L55" s="117">
        <f t="shared" si="9"/>
        <v>2894.5519349689466</v>
      </c>
      <c r="M55" s="117">
        <f t="shared" si="10"/>
        <v>44730.238730562131</v>
      </c>
      <c r="N55" s="117">
        <f>IF(ISERROR(VLOOKUP($C55&amp;"_"&amp;$N$7,Data_TYF,VLOOKUP($A$4,Periode,2,FALSE),FALSE)),0,VLOOKUP($C55&amp;"_"&amp;$N$7,Data_TYF,VLOOKUP($A$4,Periode,2,FALSE),FALSE))*'Répartition par produits (tab)'!$AE$18</f>
        <v>12800.071328429991</v>
      </c>
      <c r="O55" s="117">
        <f>IF(ISERROR(VLOOKUP($C55&amp;"_"&amp;$O$7,Data_TYF,VLOOKUP($A$4,Periode,2,FALSE),FALSE)),0,VLOOKUP($C55&amp;"_"&amp;$O$7,Data_TYF,VLOOKUP($A$4,Periode,2,FALSE),FALSE))*'Répartition par produits (tab)'!$AE$19</f>
        <v>54835.764396520288</v>
      </c>
      <c r="P55" s="117">
        <f>IF(ISERROR(VLOOKUP($C55&amp;"_"&amp;$P$7,Data_TYF,VLOOKUP($A$4,Periode,2,FALSE),FALSE)),0,VLOOKUP($C55&amp;"_"&amp;$P$7,Data_TYF,VLOOKUP($A$4,Periode,2,FALSE),FALSE))*'Répartition par produits (tab)'!$AE$20</f>
        <v>2521.2256834038403</v>
      </c>
      <c r="Q55" s="108">
        <f t="shared" si="11"/>
        <v>229.16414673365352</v>
      </c>
      <c r="R55" s="117">
        <f>IF(ISERROR(VLOOKUP($C55&amp;"_"&amp;$R$7,Data_TYF,VLOOKUP($A$4,Periode,2,FALSE),FALSE)),0,VLOOKUP($C55&amp;"_"&amp;$R$7,Data_TYF,VLOOKUP($A$4,Periode,2,FALSE),FALSE))</f>
        <v>70386.225555087774</v>
      </c>
      <c r="S55" s="117">
        <f>IF(ISERROR(VLOOKUP($C55&amp;"_"&amp;$S$7,Data_TYF,VLOOKUP($A$4,Periode,2,FALSE),FALSE)),0,VLOOKUP($C55&amp;"_"&amp;$S$7,Data_TYF,VLOOKUP($A$4,Periode,2,FALSE),FALSE))*'Répartition par produits (tab)'!$AE$23</f>
        <v>1119.6762492213772</v>
      </c>
      <c r="T55" s="117">
        <f>IF(ISERROR(VLOOKUP($C55&amp;"_"&amp;$T$7,Data_TYF,VLOOKUP($A$4,Periode,2,FALSE),FALSE)),0,VLOOKUP($C55&amp;"_"&amp;$T$7,Data_TYF,VLOOKUP($A$4,Periode,2,FALSE),FALSE))*'Répartition par produits (tab)'!$AE$24</f>
        <v>1075.3451514040357</v>
      </c>
      <c r="U55" s="108">
        <f t="shared" si="12"/>
        <v>27.209065224162487</v>
      </c>
      <c r="V55" s="117">
        <f>IF(ISERROR(VLOOKUP($C55&amp;"_"&amp;$V$7,Data_TYF,VLOOKUP($A$4,Periode,2,FALSE),FALSE)),0,VLOOKUP($C55&amp;"_"&amp;$V$7,Data_TYF,VLOOKUP($A$4,Periode,2,FALSE),FALSE))</f>
        <v>2222.2304658495755</v>
      </c>
      <c r="W55" s="117">
        <f t="shared" si="13"/>
        <v>117338.69475149948</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38216.933807575762</v>
      </c>
      <c r="E68" s="115">
        <f>VLOOKUP($B68&amp;"-"&amp;$E$7,Intrants_GTYF,VLOOKUP($A$4,Periode,2,FALSE),FALSE)*'Répartition par produits (tab)'!$AE$12</f>
        <v>37893.157286570313</v>
      </c>
      <c r="F68" s="115">
        <f>VLOOKUP($B68&amp;"-"&amp;$F$7,Intrants_GTYF,VLOOKUP($A$4,Periode,2,FALSE),FALSE)*'Répartition par produits (tab)'!$AE$12</f>
        <v>0</v>
      </c>
      <c r="G68" s="115">
        <f>VLOOKUP($B68&amp;"-"&amp;$G$7,Intrants_GTYF,VLOOKUP($A$4,Periode,2,FALSE),FALSE)*'Répartition par produits (tab)'!$AE$12</f>
        <v>0</v>
      </c>
      <c r="H68" s="115">
        <f>VLOOKUP($B68&amp;"-"&amp;$H$7,Intrants_GTYF,VLOOKUP($A$4,Periode,2,FALSE),FALSE)*'Répartition par produits (tab)'!$AE$12</f>
        <v>76110.091052021264</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639.62200289886289</v>
      </c>
      <c r="L68" s="115">
        <f t="shared" si="9"/>
        <v>639.62200289886289</v>
      </c>
      <c r="M68" s="115">
        <f t="shared" si="10"/>
        <v>76749.713054920125</v>
      </c>
      <c r="N68" s="115">
        <f>VLOOKUP($B68&amp;"-"&amp;$N$7,Intrants_GTYF,VLOOKUP($A$4,Periode,2,FALSE),FALSE)*'Répartition par produits (tab)'!$AE$18</f>
        <v>20110.168072771357</v>
      </c>
      <c r="O68" s="115">
        <f>VLOOKUP($B68&amp;"-"&amp;$O$7,Intrants_GTYF,VLOOKUP($A$4,Periode,2,FALSE),FALSE)*'Répartition par produits (tab)'!$AE$19</f>
        <v>13211.234667664816</v>
      </c>
      <c r="P68" s="115">
        <f>VLOOKUP($B68&amp;"-"&amp;$P$7,Intrants_GTYF,VLOOKUP($A$4,Periode,2,FALSE),FALSE)*'Répartition par produits (tab)'!$AE$20</f>
        <v>1430.1131070799902</v>
      </c>
      <c r="Q68" s="116">
        <f t="shared" si="11"/>
        <v>111.8126017790737</v>
      </c>
      <c r="R68" s="115">
        <f>VLOOKUP($B68&amp;"-"&amp;$R$7,Intrants_GTYF,VLOOKUP($A$4,Periode,2,FALSE),FALSE)</f>
        <v>34863.328449295237</v>
      </c>
      <c r="S68" s="115">
        <f>VLOOKUP($B68&amp;"-"&amp;$S$7,Intrants_GTYF,VLOOKUP($A$4,Periode,2,FALSE),FALSE)*'Répartition par produits (tab)'!$AE$23</f>
        <v>633.18001408283408</v>
      </c>
      <c r="T68" s="115">
        <f>VLOOKUP($B68&amp;"-"&amp;$T$7,Intrants_GTYF,VLOOKUP($A$4,Periode,2,FALSE),FALSE)*'Répartition par produits (tab)'!$AE$24</f>
        <v>5.5808816608096663</v>
      </c>
      <c r="U68" s="116">
        <f t="shared" si="12"/>
        <v>1.0420754839810229</v>
      </c>
      <c r="V68" s="115">
        <f>VLOOKUP($B68&amp;"-"&amp;$V$7,Intrants_GTYF,VLOOKUP($A$4,Periode,2,FALSE),FALSE)</f>
        <v>639.80297122762477</v>
      </c>
      <c r="W68" s="115">
        <f t="shared" si="13"/>
        <v>112252.84447544298</v>
      </c>
    </row>
    <row r="69" spans="1:23" x14ac:dyDescent="0.25">
      <c r="A69" s="118" t="s">
        <v>96</v>
      </c>
      <c r="B69" s="118" t="s">
        <v>254</v>
      </c>
      <c r="C69" s="118" t="s">
        <v>326</v>
      </c>
      <c r="D69" s="117">
        <f>IF(ISERROR(VLOOKUP($C69&amp;"_"&amp;$D$7,Data_TYF,VLOOKUP($A$4,Periode,2,FALSE),FALSE)),0,VLOOKUP($C69&amp;"_"&amp;$D$7,Data_TYF,VLOOKUP($A$4,Periode,2,FALSE),FALSE))*'Répartition par produits (tab)'!$AE$12</f>
        <v>6000.0836161387706</v>
      </c>
      <c r="E69" s="117">
        <f>IF(ISERROR(VLOOKUP($C69&amp;"_"&amp;$E$7,Data_TYF,VLOOKUP($A$4,Periode,2,FALSE),FALSE)),0,VLOOKUP($C69&amp;"_"&amp;$E$7,Data_TYF,VLOOKUP($A$4,Periode,2,FALSE),FALSE))*'Répartition par produits (tab)'!$AE$12</f>
        <v>13530.662638140362</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19530.746415457041</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66.048637890553906</v>
      </c>
      <c r="L69" s="117">
        <f t="shared" si="9"/>
        <v>66.048637890553906</v>
      </c>
      <c r="M69" s="117">
        <f t="shared" si="10"/>
        <v>19596.795053347596</v>
      </c>
      <c r="N69" s="117">
        <f>IF(ISERROR(VLOOKUP($C69&amp;"_"&amp;$N$7,Data_TYF,VLOOKUP($A$4,Periode,2,FALSE),FALSE)),0,VLOOKUP($C69&amp;"_"&amp;$N$7,Data_TYF,VLOOKUP($A$4,Periode,2,FALSE),FALSE))*'Répartition par produits (tab)'!$AE$18</f>
        <v>5337.2473571675882</v>
      </c>
      <c r="O69" s="117">
        <f>IF(ISERROR(VLOOKUP($C69&amp;"_"&amp;$O$7,Data_TYF,VLOOKUP($A$4,Periode,2,FALSE),FALSE)),0,VLOOKUP($C69&amp;"_"&amp;$O$7,Data_TYF,VLOOKUP($A$4,Periode,2,FALSE),FALSE))*'Répartition par produits (tab)'!$AE$19</f>
        <v>5160.1752715302964</v>
      </c>
      <c r="P69" s="117">
        <f>IF(ISERROR(VLOOKUP($C69&amp;"_"&amp;$P$7,Data_TYF,VLOOKUP($A$4,Periode,2,FALSE),FALSE)),0,VLOOKUP($C69&amp;"_"&amp;$P$7,Data_TYF,VLOOKUP($A$4,Periode,2,FALSE),FALSE))*'Répartition par produits (tab)'!$AE$20</f>
        <v>195.49261599573822</v>
      </c>
      <c r="Q69" s="108">
        <f t="shared" si="11"/>
        <v>34.740558808265064</v>
      </c>
      <c r="R69" s="117">
        <f t="shared" ref="R69:R77" si="14">IF(ISERROR(VLOOKUP($C69&amp;"_"&amp;$R$7,Data_TYF,VLOOKUP($A$4,Periode,2,FALSE),FALSE)),0,VLOOKUP($C69&amp;"_"&amp;$R$7,Data_TYF,VLOOKUP($A$4,Periode,2,FALSE),FALSE))</f>
        <v>10727.655803501888</v>
      </c>
      <c r="S69" s="117">
        <f>IF(ISERROR(VLOOKUP($C69&amp;"_"&amp;$S$7,Data_TYF,VLOOKUP($A$4,Periode,2,FALSE),FALSE)),0,VLOOKUP($C69&amp;"_"&amp;$S$7,Data_TYF,VLOOKUP($A$4,Periode,2,FALSE),FALSE))*'Répartition par produits (tab)'!$AE$23</f>
        <v>144.94558777348556</v>
      </c>
      <c r="T69" s="117">
        <f>IF(ISERROR(VLOOKUP($C69&amp;"_"&amp;$T$7,Data_TYF,VLOOKUP($A$4,Periode,2,FALSE),FALSE)),0,VLOOKUP($C69&amp;"_"&amp;$T$7,Data_TYF,VLOOKUP($A$4,Periode,2,FALSE),FALSE))*'Répartition par produits (tab)'!$AE$24</f>
        <v>5.5808816608096663</v>
      </c>
      <c r="U69" s="108">
        <f t="shared" si="12"/>
        <v>0.24858440257929715</v>
      </c>
      <c r="V69" s="117">
        <f t="shared" ref="V69:V77" si="15">IF(ISERROR(VLOOKUP($C69&amp;"_"&amp;$V$7,Data_TYF,VLOOKUP($A$4,Periode,2,FALSE),FALSE)),0,VLOOKUP($C69&amp;"_"&amp;$V$7,Data_TYF,VLOOKUP($A$4,Periode,2,FALSE),FALSE))</f>
        <v>150.77505383687452</v>
      </c>
      <c r="W69" s="117">
        <f t="shared" si="13"/>
        <v>30475.225910686357</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1413.7898550422551</v>
      </c>
      <c r="E71" s="117">
        <f>IF(ISERROR(VLOOKUP($C71&amp;"_"&amp;$E$7,Data_TYF,VLOOKUP($A$4,Periode,2,FALSE),FALSE)),0,VLOOKUP($C71&amp;"_"&amp;$E$7,Data_TYF,VLOOKUP($A$4,Periode,2,FALSE),FALSE))*'Répartition par produits (tab)'!$AE$12</f>
        <v>6208.3270623144426</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7622.1169996231365</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227.19279520794927</v>
      </c>
      <c r="L71" s="117">
        <f t="shared" si="9"/>
        <v>227.19279520794927</v>
      </c>
      <c r="M71" s="117">
        <f t="shared" si="10"/>
        <v>7849.309794831086</v>
      </c>
      <c r="N71" s="117">
        <f>IF(ISERROR(VLOOKUP($C71&amp;"_"&amp;$N$7,Data_TYF,VLOOKUP($A$4,Periode,2,FALSE),FALSE)),0,VLOOKUP($C71&amp;"_"&amp;$N$7,Data_TYF,VLOOKUP($A$4,Periode,2,FALSE),FALSE))*'Répartition par produits (tab)'!$AE$18</f>
        <v>606.47285682646964</v>
      </c>
      <c r="O71" s="117">
        <f>IF(ISERROR(VLOOKUP($C71&amp;"_"&amp;$O$7,Data_TYF,VLOOKUP($A$4,Periode,2,FALSE),FALSE)),0,VLOOKUP($C71&amp;"_"&amp;$O$7,Data_TYF,VLOOKUP($A$4,Periode,2,FALSE),FALSE))*'Répartition par produits (tab)'!$AE$19</f>
        <v>2762.1104058993556</v>
      </c>
      <c r="P71" s="117">
        <f>IF(ISERROR(VLOOKUP($C71&amp;"_"&amp;$P$7,Data_TYF,VLOOKUP($A$4,Periode,2,FALSE),FALSE)),0,VLOOKUP($C71&amp;"_"&amp;$P$7,Data_TYF,VLOOKUP($A$4,Periode,2,FALSE),FALSE))*'Répartition par produits (tab)'!$AE$20</f>
        <v>92.579259018815378</v>
      </c>
      <c r="Q71" s="108">
        <f t="shared" si="11"/>
        <v>11.339975542551542</v>
      </c>
      <c r="R71" s="117">
        <f t="shared" si="14"/>
        <v>3472.502497287192</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11321.812292118278</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30803.060336394752</v>
      </c>
      <c r="E75" s="117">
        <f>IF(ISERROR(VLOOKUP($C75&amp;"_"&amp;$E$7,Data_TYF,VLOOKUP($A$4,Periode,2,FALSE),FALSE)),0,VLOOKUP($C75&amp;"_"&amp;$E$7,Data_TYF,VLOOKUP($A$4,Periode,2,FALSE),FALSE))*'Répartition par produits (tab)'!$AE$12</f>
        <v>18154.167586115513</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48957.22763694109</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346.38056980035975</v>
      </c>
      <c r="L75" s="117">
        <f t="shared" si="16"/>
        <v>346.38056980035975</v>
      </c>
      <c r="M75" s="117">
        <f t="shared" si="17"/>
        <v>49303.608206741446</v>
      </c>
      <c r="N75" s="117">
        <f>IF(ISERROR(VLOOKUP($C75&amp;"_"&amp;$N$7,Data_TYF,VLOOKUP($A$4,Periode,2,FALSE),FALSE)),0,VLOOKUP($C75&amp;"_"&amp;$N$7,Data_TYF,VLOOKUP($A$4,Periode,2,FALSE),FALSE))*'Répartition par produits (tab)'!$AE$18</f>
        <v>14166.447858777303</v>
      </c>
      <c r="O75" s="117">
        <f>IF(ISERROR(VLOOKUP($C75&amp;"_"&amp;$O$7,Data_TYF,VLOOKUP($A$4,Periode,2,FALSE),FALSE)),0,VLOOKUP($C75&amp;"_"&amp;$O$7,Data_TYF,VLOOKUP($A$4,Periode,2,FALSE),FALSE))*'Répartition par produits (tab)'!$AE$19</f>
        <v>5288.9489902351625</v>
      </c>
      <c r="P75" s="117">
        <f>IF(ISERROR(VLOOKUP($C75&amp;"_"&amp;$P$7,Data_TYF,VLOOKUP($A$4,Periode,2,FALSE),FALSE)),0,VLOOKUP($C75&amp;"_"&amp;$P$7,Data_TYF,VLOOKUP($A$4,Periode,2,FALSE),FALSE))*'Répartition par produits (tab)'!$AE$20</f>
        <v>1142.0412320654361</v>
      </c>
      <c r="Q75" s="108">
        <f t="shared" si="18"/>
        <v>65.732067428255277</v>
      </c>
      <c r="R75" s="117">
        <f t="shared" si="14"/>
        <v>20663.170148506157</v>
      </c>
      <c r="S75" s="117">
        <f>IF(ISERROR(VLOOKUP($C75&amp;"_"&amp;$S$7,Data_TYF,VLOOKUP($A$4,Periode,2,FALSE),FALSE)),0,VLOOKUP($C75&amp;"_"&amp;$S$7,Data_TYF,VLOOKUP($A$4,Periode,2,FALSE),FALSE))*'Répartition par produits (tab)'!$AE$23</f>
        <v>488.23442630934852</v>
      </c>
      <c r="T75" s="117">
        <f>IF(ISERROR(VLOOKUP($C75&amp;"_"&amp;$T$7,Data_TYF,VLOOKUP($A$4,Periode,2,FALSE),FALSE)),0,VLOOKUP($C75&amp;"_"&amp;$T$7,Data_TYF,VLOOKUP($A$4,Periode,2,FALSE),FALSE))*'Répartition par produits (tab)'!$AE$24</f>
        <v>0</v>
      </c>
      <c r="U75" s="108">
        <f t="shared" si="19"/>
        <v>0.79349108140166891</v>
      </c>
      <c r="V75" s="117">
        <f t="shared" si="15"/>
        <v>489.02791739075019</v>
      </c>
      <c r="W75" s="117">
        <f t="shared" si="20"/>
        <v>70455.80627263835</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95285.055341478524</v>
      </c>
      <c r="E78" s="115">
        <f>VLOOKUP($B78&amp;"-"&amp;$E$7,Intrants_GTYF,VLOOKUP($A$4,Periode,2,FALSE),FALSE)*'Répartition par produits (tab)'!$AE$12</f>
        <v>46002.185155803985</v>
      </c>
      <c r="F78" s="115">
        <f>VLOOKUP($B78&amp;"-"&amp;$F$7,Intrants_GTYF,VLOOKUP($A$4,Periode,2,FALSE),FALSE)*'Répartition par produits (tab)'!$AE$12</f>
        <v>65.730930443395167</v>
      </c>
      <c r="G78" s="115">
        <f>VLOOKUP($B78&amp;"-"&amp;$G$7,Intrants_GTYF,VLOOKUP($A$4,Periode,2,FALSE),FALSE)*'Répartition par produits (tab)'!$AE$12</f>
        <v>0</v>
      </c>
      <c r="H78" s="115">
        <f>VLOOKUP($B78&amp;"-"&amp;$H$7,Intrants_GTYF,VLOOKUP($A$4,Periode,2,FALSE),FALSE)*'Répartition par produits (tab)'!$AE$12</f>
        <v>141352.97210567907</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2801.0867519656922</v>
      </c>
      <c r="L78" s="115">
        <f t="shared" si="16"/>
        <v>2801.0867519656922</v>
      </c>
      <c r="M78" s="115">
        <f t="shared" si="17"/>
        <v>144154.05885764476</v>
      </c>
      <c r="N78" s="115">
        <f>VLOOKUP($B78&amp;"-"&amp;$N$7,Intrants_GTYF,VLOOKUP($A$4,Periode,2,FALSE),FALSE)*'Répartition par produits (tab)'!$AE$18</f>
        <v>12624.421381856879</v>
      </c>
      <c r="O78" s="115">
        <f>VLOOKUP($B78&amp;"-"&amp;$O$7,Intrants_GTYF,VLOOKUP($A$4,Periode,2,FALSE),FALSE)*'Répartition par produits (tab)'!$AE$19</f>
        <v>3504.0174506548065</v>
      </c>
      <c r="P78" s="115">
        <f>VLOOKUP($B78&amp;"-"&amp;$P$7,Intrants_GTYF,VLOOKUP($A$4,Periode,2,FALSE),FALSE)*'Répartition par produits (tab)'!$AE$20</f>
        <v>960.96042852342566</v>
      </c>
      <c r="Q78" s="116">
        <f t="shared" si="18"/>
        <v>54.427558673176236</v>
      </c>
      <c r="R78" s="115">
        <f>VLOOKUP($B78&amp;"-"&amp;$R$7,Intrants_GTYF,VLOOKUP($A$4,Periode,2,FALSE),FALSE)</f>
        <v>17143.826819708287</v>
      </c>
      <c r="S78" s="115">
        <f>VLOOKUP($B78&amp;"-"&amp;$S$7,Intrants_GTYF,VLOOKUP($A$4,Periode,2,FALSE),FALSE)*'Répartition par produits (tab)'!$AE$23</f>
        <v>990.17133486253931</v>
      </c>
      <c r="T78" s="115">
        <f>VLOOKUP($B78&amp;"-"&amp;$T$7,Intrants_GTYF,VLOOKUP($A$4,Periode,2,FALSE),FALSE)*'Répartition par produits (tab)'!$AE$24</f>
        <v>77.742213025743169</v>
      </c>
      <c r="U78" s="116">
        <f t="shared" si="19"/>
        <v>1.7905477114019988</v>
      </c>
      <c r="V78" s="115">
        <f>VLOOKUP($B78&amp;"-"&amp;$V$7,Intrants_GTYF,VLOOKUP($A$4,Periode,2,FALSE),FALSE)</f>
        <v>1069.7040955996845</v>
      </c>
      <c r="W78" s="115">
        <f t="shared" si="20"/>
        <v>162367.58977295272</v>
      </c>
    </row>
    <row r="79" spans="1:23" x14ac:dyDescent="0.25">
      <c r="A79" s="118" t="s">
        <v>37</v>
      </c>
      <c r="B79" s="118" t="s">
        <v>265</v>
      </c>
      <c r="C79" s="118" t="s">
        <v>316</v>
      </c>
      <c r="D79" s="117">
        <f>IF(ISERROR(VLOOKUP($C79&amp;"_"&amp;$D$7,Data_TYF,VLOOKUP($A$4,Periode,2,FALSE),FALSE)),0,VLOOKUP($C79&amp;"_"&amp;$D$7,Data_TYF,VLOOKUP($A$4,Periode,2,FALSE),FALSE))*'Répartition par produits (tab)'!$AE$12</f>
        <v>62444.973842650907</v>
      </c>
      <c r="E79" s="117">
        <f>IF(ISERROR(VLOOKUP($C79&amp;"_"&amp;$E$7,Data_TYF,VLOOKUP($A$4,Periode,2,FALSE),FALSE)),0,VLOOKUP($C79&amp;"_"&amp;$E$7,Data_TYF,VLOOKUP($A$4,Periode,2,FALSE),FALSE))*'Répartition par produits (tab)'!$AE$12</f>
        <v>25099.68742135389</v>
      </c>
      <c r="F79" s="117">
        <f>IF(ISERROR(VLOOKUP($C79&amp;"_"&amp;$F$7,Data_TYF,VLOOKUP($A$4,Periode,2,FALSE),FALSE)),0,VLOOKUP($C79&amp;"_"&amp;$F$7,Data_TYF,VLOOKUP($A$4,Periode,2,FALSE),FALSE))*'Répartition par produits (tab)'!$AE$12</f>
        <v>65.730930443395167</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87610.392289009978</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1878.9607070158784</v>
      </c>
      <c r="L79" s="117">
        <f t="shared" si="16"/>
        <v>1878.9607070158784</v>
      </c>
      <c r="M79" s="117">
        <f t="shared" si="17"/>
        <v>89489.35299602586</v>
      </c>
      <c r="N79" s="117">
        <f>IF(ISERROR(VLOOKUP($C79&amp;"_"&amp;$N$7,Data_TYF,VLOOKUP($A$4,Periode,2,FALSE),FALSE)),0,VLOOKUP($C79&amp;"_"&amp;$N$7,Data_TYF,VLOOKUP($A$4,Periode,2,FALSE),FALSE))*'Répartition par produits (tab)'!$AE$18</f>
        <v>7917.4584350205105</v>
      </c>
      <c r="O79" s="117">
        <f>IF(ISERROR(VLOOKUP($C79&amp;"_"&amp;$O$7,Data_TYF,VLOOKUP($A$4,Periode,2,FALSE),FALSE)),0,VLOOKUP($C79&amp;"_"&amp;$O$7,Data_TYF,VLOOKUP($A$4,Periode,2,FALSE),FALSE))*'Répartition par produits (tab)'!$AE$19</f>
        <v>2392.2684527024567</v>
      </c>
      <c r="P79" s="117">
        <f>IF(ISERROR(VLOOKUP($C79&amp;"_"&amp;$P$7,Data_TYF,VLOOKUP($A$4,Periode,2,FALSE),FALSE)),0,VLOOKUP($C79&amp;"_"&amp;$P$7,Data_TYF,VLOOKUP($A$4,Periode,2,FALSE),FALSE))*'Répartition par produits (tab)'!$AE$20</f>
        <v>696.05834954403019</v>
      </c>
      <c r="Q79" s="108">
        <f t="shared" si="18"/>
        <v>34.999059801063936</v>
      </c>
      <c r="R79" s="117">
        <f>IF(ISERROR(VLOOKUP($C79&amp;"_"&amp;$R$7,Data_TYF,VLOOKUP($A$4,Periode,2,FALSE),FALSE)),0,VLOOKUP($C79&amp;"_"&amp;$R$7,Data_TYF,VLOOKUP($A$4,Periode,2,FALSE),FALSE))</f>
        <v>11040.784297068061</v>
      </c>
      <c r="S79" s="117">
        <f>IF(ISERROR(VLOOKUP($C79&amp;"_"&amp;$S$7,Data_TYF,VLOOKUP($A$4,Periode,2,FALSE),FALSE)),0,VLOOKUP($C79&amp;"_"&amp;$S$7,Data_TYF,VLOOKUP($A$4,Periode,2,FALSE),FALSE))*'Répartition par produits (tab)'!$AE$23</f>
        <v>817.85749235414266</v>
      </c>
      <c r="T79" s="117">
        <f>IF(ISERROR(VLOOKUP($C79&amp;"_"&amp;$T$7,Data_TYF,VLOOKUP($A$4,Periode,2,FALSE),FALSE)),0,VLOOKUP($C79&amp;"_"&amp;$T$7,Data_TYF,VLOOKUP($A$4,Periode,2,FALSE),FALSE))*'Répartition par produits (tab)'!$AE$24</f>
        <v>69.354879559576673</v>
      </c>
      <c r="U79" s="108">
        <f t="shared" si="19"/>
        <v>1.4909414427477685</v>
      </c>
      <c r="V79" s="117">
        <f>IF(ISERROR(VLOOKUP($C79&amp;"_"&amp;$V$7,Data_TYF,VLOOKUP($A$4,Periode,2,FALSE),FALSE)),0,VLOOKUP($C79&amp;"_"&amp;$V$7,Data_TYF,VLOOKUP($A$4,Periode,2,FALSE),FALSE))</f>
        <v>888.70331335646711</v>
      </c>
      <c r="W79" s="117">
        <f t="shared" si="20"/>
        <v>101418.84060645039</v>
      </c>
    </row>
    <row r="80" spans="1:23" x14ac:dyDescent="0.25">
      <c r="A80" s="118" t="s">
        <v>116</v>
      </c>
      <c r="B80" s="118" t="s">
        <v>266</v>
      </c>
      <c r="C80" s="118" t="s">
        <v>317</v>
      </c>
      <c r="D80" s="117">
        <f>IF(ISERROR(VLOOKUP($C80&amp;"_"&amp;$D$7,Data_TYF,VLOOKUP($A$4,Periode,2,FALSE),FALSE)),0,VLOOKUP($C80&amp;"_"&amp;$D$7,Data_TYF,VLOOKUP($A$4,Periode,2,FALSE),FALSE))*'Répartition par produits (tab)'!$AE$12</f>
        <v>32840.081498827625</v>
      </c>
      <c r="E80" s="117">
        <f>IF(ISERROR(VLOOKUP($C80&amp;"_"&amp;$E$7,Data_TYF,VLOOKUP($A$4,Periode,2,FALSE),FALSE)),0,VLOOKUP($C80&amp;"_"&amp;$E$7,Data_TYF,VLOOKUP($A$4,Periode,2,FALSE),FALSE))*'Répartition par produits (tab)'!$AE$12</f>
        <v>20902.497734450084</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53742.579816669073</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922.12604494981429</v>
      </c>
      <c r="L80" s="117">
        <f t="shared" si="16"/>
        <v>922.12604494981429</v>
      </c>
      <c r="M80" s="117">
        <f t="shared" si="17"/>
        <v>54664.705861618888</v>
      </c>
      <c r="N80" s="117">
        <f>IF(ISERROR(VLOOKUP($C80&amp;"_"&amp;$N$7,Data_TYF,VLOOKUP($A$4,Periode,2,FALSE),FALSE)),0,VLOOKUP($C80&amp;"_"&amp;$N$7,Data_TYF,VLOOKUP($A$4,Periode,2,FALSE),FALSE))*'Répartition par produits (tab)'!$AE$18</f>
        <v>4706.9629468363655</v>
      </c>
      <c r="O80" s="117">
        <f>IF(ISERROR(VLOOKUP($C80&amp;"_"&amp;$O$7,Data_TYF,VLOOKUP($A$4,Periode,2,FALSE),FALSE)),0,VLOOKUP($C80&amp;"_"&amp;$O$7,Data_TYF,VLOOKUP($A$4,Periode,2,FALSE),FALSE))*'Répartition par produits (tab)'!$AE$19</f>
        <v>1111.7489979523496</v>
      </c>
      <c r="P80" s="117">
        <f>IF(ISERROR(VLOOKUP($C80&amp;"_"&amp;$P$7,Data_TYF,VLOOKUP($A$4,Periode,2,FALSE),FALSE)),0,VLOOKUP($C80&amp;"_"&amp;$P$7,Data_TYF,VLOOKUP($A$4,Periode,2,FALSE),FALSE))*'Répartition par produits (tab)'!$AE$20</f>
        <v>264.9020789793957</v>
      </c>
      <c r="Q80" s="108">
        <f t="shared" si="18"/>
        <v>19.428498872109571</v>
      </c>
      <c r="R80" s="117">
        <f>IF(ISERROR(VLOOKUP($C80&amp;"_"&amp;$R$7,Data_TYF,VLOOKUP($A$4,Periode,2,FALSE),FALSE)),0,VLOOKUP($C80&amp;"_"&amp;$R$7,Data_TYF,VLOOKUP($A$4,Periode,2,FALSE),FALSE))</f>
        <v>6103.0425226402203</v>
      </c>
      <c r="S80" s="117">
        <f>IF(ISERROR(VLOOKUP($C80&amp;"_"&amp;$S$7,Data_TYF,VLOOKUP($A$4,Periode,2,FALSE),FALSE)),0,VLOOKUP($C80&amp;"_"&amp;$S$7,Data_TYF,VLOOKUP($A$4,Periode,2,FALSE),FALSE))*'Répartition par produits (tab)'!$AE$23</f>
        <v>172.31384250839633</v>
      </c>
      <c r="T80" s="117">
        <f>IF(ISERROR(VLOOKUP($C80&amp;"_"&amp;$T$7,Data_TYF,VLOOKUP($A$4,Periode,2,FALSE),FALSE)),0,VLOOKUP($C80&amp;"_"&amp;$T$7,Data_TYF,VLOOKUP($A$4,Periode,2,FALSE),FALSE))*'Répartition par produits (tab)'!$AE$24</f>
        <v>8.3873334661664938</v>
      </c>
      <c r="U80" s="108">
        <f t="shared" si="19"/>
        <v>0.29960626865462991</v>
      </c>
      <c r="V80" s="117">
        <f>IF(ISERROR(VLOOKUP($C80&amp;"_"&amp;$V$7,Data_TYF,VLOOKUP($A$4,Periode,2,FALSE),FALSE)),0,VLOOKUP($C80&amp;"_"&amp;$V$7,Data_TYF,VLOOKUP($A$4,Periode,2,FALSE),FALSE))</f>
        <v>181.00078224321746</v>
      </c>
      <c r="W80" s="117">
        <f t="shared" si="20"/>
        <v>60948.749166502326</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120.03631706015905</v>
      </c>
      <c r="E84" s="115">
        <f>VLOOKUP($B84&amp;"-"&amp;$E$7,Intrants_GTYF,VLOOKUP($A$4,Periode,2,FALSE),FALSE)*'Répartition par produits (tab)'!$AE$12</f>
        <v>126.01165138433396</v>
      </c>
      <c r="F84" s="115">
        <f>VLOOKUP($B84&amp;"-"&amp;$F$7,Intrants_GTYF,VLOOKUP($A$4,Periode,2,FALSE),FALSE)*'Répartition par produits (tab)'!$AE$12</f>
        <v>0</v>
      </c>
      <c r="G84" s="115">
        <f>VLOOKUP($B84&amp;"-"&amp;$G$7,Intrants_GTYF,VLOOKUP($A$4,Periode,2,FALSE),FALSE)*'Répartition par produits (tab)'!$AE$12</f>
        <v>7.4246610850323886</v>
      </c>
      <c r="H84" s="115">
        <f>VLOOKUP($B84&amp;"-"&amp;$H$7,Intrants_GTYF,VLOOKUP($A$4,Periode,2,FALSE),FALSE)*'Répartition par produits (tab)'!$AE$12</f>
        <v>253.47265001333238</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652.61803468293499</v>
      </c>
      <c r="L84" s="115">
        <f t="shared" si="16"/>
        <v>652.61803468293499</v>
      </c>
      <c r="M84" s="115">
        <f t="shared" si="17"/>
        <v>906.09068469626732</v>
      </c>
      <c r="N84" s="115">
        <f>VLOOKUP($B84&amp;"-"&amp;$N$7,Intrants_GTYF,VLOOKUP($A$4,Periode,2,FALSE),FALSE)*'Répartition par produits (tab)'!$AE$18</f>
        <v>27.003193141678942</v>
      </c>
      <c r="O84" s="115">
        <f>VLOOKUP($B84&amp;"-"&amp;$O$7,Intrants_GTYF,VLOOKUP($A$4,Periode,2,FALSE),FALSE)*'Répartition par produits (tab)'!$AE$19</f>
        <v>32.738944456660001</v>
      </c>
      <c r="P84" s="115">
        <f>VLOOKUP($B84&amp;"-"&amp;$P$7,Intrants_GTYF,VLOOKUP($A$4,Periode,2,FALSE),FALSE)*'Répartition par produits (tab)'!$AE$20</f>
        <v>7.7219093355469797</v>
      </c>
      <c r="Q84" s="116">
        <f t="shared" si="18"/>
        <v>0.21349872304651552</v>
      </c>
      <c r="R84" s="115">
        <f>VLOOKUP($B84&amp;"-"&amp;$R$7,Intrants_GTYF,VLOOKUP($A$4,Periode,2,FALSE),FALSE)</f>
        <v>67.677545656932438</v>
      </c>
      <c r="S84" s="115">
        <f>VLOOKUP($B84&amp;"-"&amp;$S$7,Intrants_GTYF,VLOOKUP($A$4,Periode,2,FALSE),FALSE)*'Répartition par produits (tab)'!$AE$23</f>
        <v>15.375069279820183</v>
      </c>
      <c r="T84" s="115">
        <f>VLOOKUP($B84&amp;"-"&amp;$T$7,Intrants_GTYF,VLOOKUP($A$4,Periode,2,FALSE),FALSE)*'Répartition par produits (tab)'!$AE$24</f>
        <v>16.768195887996939</v>
      </c>
      <c r="U84" s="116">
        <f t="shared" si="19"/>
        <v>0.5616928726055761</v>
      </c>
      <c r="V84" s="115">
        <f>VLOOKUP($B84&amp;"-"&amp;$V$7,Intrants_GTYF,VLOOKUP($A$4,Periode,2,FALSE),FALSE)</f>
        <v>32.704958040422696</v>
      </c>
      <c r="W84" s="115">
        <f t="shared" si="20"/>
        <v>1006.4731883936224</v>
      </c>
    </row>
    <row r="85" spans="1:23" x14ac:dyDescent="0.25">
      <c r="A85" s="118" t="s">
        <v>120</v>
      </c>
      <c r="B85" s="118" t="s">
        <v>271</v>
      </c>
      <c r="C85" s="118" t="s">
        <v>321</v>
      </c>
      <c r="D85" s="117">
        <f>IF(ISERROR(VLOOKUP($C85&amp;"_"&amp;$D$7,Data_TYF,VLOOKUP($A$4,Periode,2,FALSE),FALSE)),0,VLOOKUP($C85&amp;"_"&amp;$D$7,Data_TYF,VLOOKUP($A$4,Periode,2,FALSE),FALSE))*'Répartition par produits (tab)'!$AE$12</f>
        <v>82.515592190628695</v>
      </c>
      <c r="E85" s="117">
        <f>IF(ISERROR(VLOOKUP($C85&amp;"_"&amp;$E$7,Data_TYF,VLOOKUP($A$4,Periode,2,FALSE),FALSE)),0,VLOOKUP($C85&amp;"_"&amp;$E$7,Data_TYF,VLOOKUP($A$4,Periode,2,FALSE),FALSE))*'Répartition par produits (tab)'!$AE$12</f>
        <v>63.598162769202467</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8.1073070615346072</v>
      </c>
      <c r="H85" s="117">
        <f>IF(ISERROR(VLOOKUP($C85&amp;"_"&amp;$H$7,Data_TYF,VLOOKUP($A$4,Periode,2,FALSE),FALSE)),0,VLOOKUP($C85&amp;"_"&amp;$H$7,Data_TYF,VLOOKUP($A$4,Periode,2,FALSE),FALSE))*'Répartition par produits (tab)'!$AE$12</f>
        <v>154.22106772411092</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370.42917452624556</v>
      </c>
      <c r="L85" s="117">
        <f t="shared" si="16"/>
        <v>370.42917452624556</v>
      </c>
      <c r="M85" s="117">
        <f t="shared" si="17"/>
        <v>524.65024225035654</v>
      </c>
      <c r="N85" s="117">
        <f>IF(ISERROR(VLOOKUP($C85&amp;"_"&amp;$N$7,Data_TYF,VLOOKUP($A$4,Periode,2,FALSE),FALSE)),0,VLOOKUP($C85&amp;"_"&amp;$N$7,Data_TYF,VLOOKUP($A$4,Periode,2,FALSE),FALSE))*'Répartition par produits (tab)'!$AE$18</f>
        <v>0.7644261355616021</v>
      </c>
      <c r="O85" s="117">
        <f>IF(ISERROR(VLOOKUP($C85&amp;"_"&amp;$O$7,Data_TYF,VLOOKUP($A$4,Periode,2,FALSE),FALSE)),0,VLOOKUP($C85&amp;"_"&amp;$O$7,Data_TYF,VLOOKUP($A$4,Periode,2,FALSE),FALSE))*'Répartition par produits (tab)'!$AE$19</f>
        <v>1.0793264600638668</v>
      </c>
      <c r="P85" s="117">
        <f>IF(ISERROR(VLOOKUP($C85&amp;"_"&amp;$P$7,Data_TYF,VLOOKUP($A$4,Periode,2,FALSE),FALSE)),0,VLOOKUP($C85&amp;"_"&amp;$P$7,Data_TYF,VLOOKUP($A$4,Periode,2,FALSE),FALSE))*'Répartition par produits (tab)'!$AE$20</f>
        <v>0.72604400089345655</v>
      </c>
      <c r="Q85" s="108">
        <f t="shared" si="18"/>
        <v>7.7342773245128171E-3</v>
      </c>
      <c r="R85" s="117">
        <f>IF(ISERROR(VLOOKUP($C85&amp;"_"&amp;$R$7,Data_TYF,VLOOKUP($A$4,Periode,2,FALSE),FALSE)),0,VLOOKUP($C85&amp;"_"&amp;$R$7,Data_TYF,VLOOKUP($A$4,Periode,2,FALSE),FALSE))</f>
        <v>2.5775308738434384</v>
      </c>
      <c r="S85" s="117">
        <f>IF(ISERROR(VLOOKUP($C85&amp;"_"&amp;$S$7,Data_TYF,VLOOKUP($A$4,Periode,2,FALSE),FALSE)),0,VLOOKUP($C85&amp;"_"&amp;$S$7,Data_TYF,VLOOKUP($A$4,Periode,2,FALSE),FALSE))*'Répartition par produits (tab)'!$AE$23</f>
        <v>2.2965084720412134</v>
      </c>
      <c r="T85" s="117">
        <f>IF(ISERROR(VLOOKUP($C85&amp;"_"&amp;$T$7,Data_TYF,VLOOKUP($A$4,Periode,2,FALSE),FALSE)),0,VLOOKUP($C85&amp;"_"&amp;$T$7,Data_TYF,VLOOKUP($A$4,Periode,2,FALSE),FALSE))*'Répartition par produits (tab)'!$AE$24</f>
        <v>6.8868185167709622E-2</v>
      </c>
      <c r="U85" s="108">
        <f t="shared" si="19"/>
        <v>3.8928956869012377E-3</v>
      </c>
      <c r="V85" s="117">
        <f>IF(ISERROR(VLOOKUP($C85&amp;"_"&amp;$V$7,Data_TYF,VLOOKUP($A$4,Periode,2,FALSE),FALSE)),0,VLOOKUP($C85&amp;"_"&amp;$V$7,Data_TYF,VLOOKUP($A$4,Periode,2,FALSE),FALSE))</f>
        <v>2.3692695528958243</v>
      </c>
      <c r="W85" s="117">
        <f t="shared" si="20"/>
        <v>529.59704267709583</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37.520724869530376</v>
      </c>
      <c r="E88" s="117">
        <f>IF(ISERROR(VLOOKUP($C88&amp;"_"&amp;$E$7,Data_TYF,VLOOKUP($A$4,Periode,2,FALSE),FALSE)),0,VLOOKUP($C88&amp;"_"&amp;$E$7,Data_TYF,VLOOKUP($A$4,Periode,2,FALSE),FALSE))*'Répartition par produits (tab)'!$AE$12</f>
        <v>62.413488615131484</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-0.68264597650221748</v>
      </c>
      <c r="H88" s="117">
        <f>IF(ISERROR(VLOOKUP($C88&amp;"_"&amp;$H$7,Data_TYF,VLOOKUP($A$4,Periode,2,FALSE),FALSE)),0,VLOOKUP($C88&amp;"_"&amp;$H$7,Data_TYF,VLOOKUP($A$4,Periode,2,FALSE),FALSE))*'Répartition par produits (tab)'!$AE$12</f>
        <v>99.251582289221389</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282.18886015668943</v>
      </c>
      <c r="L88" s="117">
        <f t="shared" si="16"/>
        <v>282.18886015668943</v>
      </c>
      <c r="M88" s="117">
        <f t="shared" si="17"/>
        <v>381.44044244591083</v>
      </c>
      <c r="N88" s="117">
        <f>IF(ISERROR(VLOOKUP($C88&amp;"_"&amp;$N$7,Data_TYF,VLOOKUP($A$4,Periode,2,FALSE),FALSE)),0,VLOOKUP($C88&amp;"_"&amp;$N$7,Data_TYF,VLOOKUP($A$4,Periode,2,FALSE),FALSE))*'Répartition par produits (tab)'!$AE$18</f>
        <v>26.238767006117339</v>
      </c>
      <c r="O88" s="117">
        <f>IF(ISERROR(VLOOKUP($C88&amp;"_"&amp;$O$7,Data_TYF,VLOOKUP($A$4,Periode,2,FALSE),FALSE)),0,VLOOKUP($C88&amp;"_"&amp;$O$7,Data_TYF,VLOOKUP($A$4,Periode,2,FALSE),FALSE))*'Répartition par produits (tab)'!$AE$19</f>
        <v>31.659617996596126</v>
      </c>
      <c r="P88" s="117">
        <f>IF(ISERROR(VLOOKUP($C88&amp;"_"&amp;$P$7,Data_TYF,VLOOKUP($A$4,Periode,2,FALSE),FALSE)),0,VLOOKUP($C88&amp;"_"&amp;$P$7,Data_TYF,VLOOKUP($A$4,Periode,2,FALSE),FALSE))*'Répartition par produits (tab)'!$AE$20</f>
        <v>6.9958653346535229</v>
      </c>
      <c r="Q88" s="108">
        <f t="shared" si="18"/>
        <v>0.20576444572200359</v>
      </c>
      <c r="R88" s="117">
        <f>IF(ISERROR(VLOOKUP($C88&amp;"_"&amp;$R$7,Data_TYF,VLOOKUP($A$4,Periode,2,FALSE),FALSE)),0,VLOOKUP($C88&amp;"_"&amp;$R$7,Data_TYF,VLOOKUP($A$4,Periode,2,FALSE),FALSE))</f>
        <v>65.100014783088994</v>
      </c>
      <c r="S88" s="117">
        <f>IF(ISERROR(VLOOKUP($C88&amp;"_"&amp;$S$7,Data_TYF,VLOOKUP($A$4,Periode,2,FALSE),FALSE)),0,VLOOKUP($C88&amp;"_"&amp;$S$7,Data_TYF,VLOOKUP($A$4,Periode,2,FALSE),FALSE))*'Répartition par produits (tab)'!$AE$23</f>
        <v>13.078560807778967</v>
      </c>
      <c r="T88" s="117">
        <f>IF(ISERROR(VLOOKUP($C88&amp;"_"&amp;$T$7,Data_TYF,VLOOKUP($A$4,Periode,2,FALSE),FALSE)),0,VLOOKUP($C88&amp;"_"&amp;$T$7,Data_TYF,VLOOKUP($A$4,Periode,2,FALSE),FALSE))*'Répartition par produits (tab)'!$AE$24</f>
        <v>16.69932770282923</v>
      </c>
      <c r="U88" s="108">
        <f t="shared" si="19"/>
        <v>0.55779997691867678</v>
      </c>
      <c r="V88" s="117">
        <f>IF(ISERROR(VLOOKUP($C88&amp;"_"&amp;$V$7,Data_TYF,VLOOKUP($A$4,Periode,2,FALSE),FALSE)),0,VLOOKUP($C88&amp;"_"&amp;$V$7,Data_TYF,VLOOKUP($A$4,Periode,2,FALSE),FALSE))</f>
        <v>30.335688487526873</v>
      </c>
      <c r="W88" s="117">
        <f t="shared" si="20"/>
        <v>476.87614571652671</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181829.26010939921</v>
      </c>
      <c r="E90" s="115">
        <f t="shared" si="21"/>
        <v>175441.0711999542</v>
      </c>
      <c r="F90" s="115">
        <f t="shared" si="21"/>
        <v>624.67399928235045</v>
      </c>
      <c r="G90" s="115">
        <f t="shared" si="21"/>
        <v>304.98567883625316</v>
      </c>
      <c r="H90" s="115">
        <f t="shared" si="21"/>
        <v>358199.99247497972</v>
      </c>
      <c r="I90" s="115">
        <f t="shared" si="21"/>
        <v>0</v>
      </c>
      <c r="J90" s="115">
        <f t="shared" si="21"/>
        <v>0</v>
      </c>
      <c r="K90" s="115">
        <f t="shared" si="21"/>
        <v>8299.9999843709174</v>
      </c>
      <c r="L90" s="115">
        <f t="shared" si="16"/>
        <v>8299.9999843709174</v>
      </c>
      <c r="M90" s="115">
        <f t="shared" si="17"/>
        <v>366499.99245935061</v>
      </c>
      <c r="N90" s="115">
        <f>N84+N78+N68+N66+N60+N56+N54+N51+N46+N34+N28+N14+N12+N8</f>
        <v>82900.003131141377</v>
      </c>
      <c r="O90" s="115">
        <f>O84+O78+O68+O66+O60+O56+O54+O51+O46+O34+O28+O14+O12+O8</f>
        <v>90700.000942951156</v>
      </c>
      <c r="P90" s="115">
        <f>P84+P78+P68+P66+P60+P56+P54+P51+P46+P34+P28+P14+P12+P8</f>
        <v>13999.780425578756</v>
      </c>
      <c r="Q90" s="116">
        <f t="shared" si="18"/>
        <v>600.2181677380504</v>
      </c>
      <c r="R90" s="115">
        <f>R84+R78+R68+R66+R60+R56+R54+R51+R46+R34+R28+R14+R12+R8</f>
        <v>188200.00266740934</v>
      </c>
      <c r="S90" s="115">
        <f>S84+S78+S68+S66+S60+S56+S54+S51+S46+S34+S28+S14+S12+S8</f>
        <v>11099.999924985967</v>
      </c>
      <c r="T90" s="115">
        <f>T84+T78+T68+T66+T60+T56+T54+T51+T46+T34+T28+T14+T12+T8</f>
        <v>6700.2198111864645</v>
      </c>
      <c r="U90" s="116">
        <f t="shared" si="19"/>
        <v>159.7801293845705</v>
      </c>
      <c r="V90" s="115">
        <f>V84+V78+V68+V66+V60+V56+V54+V51+V46+V34+V28+V14+V12+V8</f>
        <v>17959.999865557002</v>
      </c>
      <c r="W90" s="115">
        <f>W84+W78+W68+W66+W60+W56+W54+W51+W46+W34+W28+W14+W12+W8</f>
        <v>572659.99499231705</v>
      </c>
    </row>
    <row r="91" spans="1:23" hidden="1" x14ac:dyDescent="0.25">
      <c r="A91" s="551" t="s">
        <v>1479</v>
      </c>
      <c r="B91" s="552"/>
      <c r="C91" s="553"/>
      <c r="D91" s="115">
        <f t="shared" ref="D91:K91" si="22">SUM(D8:D89)-D90</f>
        <v>181829.26010939915</v>
      </c>
      <c r="E91" s="115">
        <f t="shared" si="22"/>
        <v>175441.0711999542</v>
      </c>
      <c r="F91" s="115">
        <f t="shared" si="22"/>
        <v>624.67399928235045</v>
      </c>
      <c r="G91" s="115">
        <f t="shared" si="22"/>
        <v>304.98567883625316</v>
      </c>
      <c r="H91" s="115">
        <f t="shared" si="22"/>
        <v>358199.99247497984</v>
      </c>
      <c r="I91" s="115">
        <f t="shared" si="22"/>
        <v>0</v>
      </c>
      <c r="J91" s="115">
        <f t="shared" si="22"/>
        <v>0</v>
      </c>
      <c r="K91" s="115">
        <f t="shared" si="22"/>
        <v>8299.9999843709174</v>
      </c>
      <c r="L91" s="115">
        <f t="shared" si="16"/>
        <v>8299.9999843709174</v>
      </c>
      <c r="M91" s="115">
        <f t="shared" si="17"/>
        <v>366499.99245935073</v>
      </c>
      <c r="N91" s="115">
        <f>SUM(N8:N89)-N90</f>
        <v>82900.003131141348</v>
      </c>
      <c r="O91" s="115">
        <f>SUM(O8:O89)-O90</f>
        <v>90700.000942951097</v>
      </c>
      <c r="P91" s="115">
        <f>SUM(P8:P89)-P90</f>
        <v>13999.78042557876</v>
      </c>
      <c r="Q91" s="116">
        <f t="shared" si="18"/>
        <v>600.21816773813407</v>
      </c>
      <c r="R91" s="115">
        <f>SUM(R8:R89)-R90</f>
        <v>188200.00266740934</v>
      </c>
      <c r="S91" s="115">
        <f>SUM(S8:S89)-S90</f>
        <v>11099.999924985967</v>
      </c>
      <c r="T91" s="115">
        <f>SUM(T8:T89)-T90</f>
        <v>6700.2198111864627</v>
      </c>
      <c r="U91" s="116">
        <f t="shared" si="19"/>
        <v>159.78012938455049</v>
      </c>
      <c r="V91" s="115">
        <f>SUM(V8:V89)-V90</f>
        <v>17959.99986555698</v>
      </c>
      <c r="W91" s="115">
        <f>SUM(W8:W89)-W90</f>
        <v>572659.99499231682</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E11" sqref="E11"/>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U11262_4FF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E11" sqref="E11"/>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U11262_4FF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11262</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113623.29133468143</v>
      </c>
      <c r="F11" s="112">
        <f>SUM(F12:F15)</f>
        <v>113371.48368877234</v>
      </c>
      <c r="G11" s="112">
        <f>SUM(G12:G15)</f>
        <v>473.4355551612432</v>
      </c>
      <c r="H11" s="112">
        <f>SUM(H12:H15)</f>
        <v>228.09153077555948</v>
      </c>
      <c r="I11" s="112">
        <f t="shared" ref="I11:I26" si="0">E11+F11+G11+H11</f>
        <v>227696.30210939056</v>
      </c>
      <c r="J11" s="112">
        <f t="shared" ref="J11:X11" si="1">SUM(J12:J15)</f>
        <v>0</v>
      </c>
      <c r="K11" s="112">
        <f t="shared" si="1"/>
        <v>0</v>
      </c>
      <c r="L11" s="112">
        <f t="shared" si="1"/>
        <v>4475.1669770061308</v>
      </c>
      <c r="M11" s="112">
        <f t="shared" si="1"/>
        <v>4475.1669770061308</v>
      </c>
      <c r="N11" s="112">
        <f t="shared" si="1"/>
        <v>232171.46908639668</v>
      </c>
      <c r="O11" s="112">
        <f t="shared" si="1"/>
        <v>55847.497129841788</v>
      </c>
      <c r="P11" s="112">
        <f t="shared" si="1"/>
        <v>62450.676927002401</v>
      </c>
      <c r="Q11" s="112">
        <f t="shared" si="1"/>
        <v>8730.74931949653</v>
      </c>
      <c r="R11" s="112">
        <f t="shared" si="1"/>
        <v>407.19708489994628</v>
      </c>
      <c r="S11" s="112">
        <f t="shared" si="1"/>
        <v>127436.12046124066</v>
      </c>
      <c r="T11" s="112">
        <f t="shared" si="1"/>
        <v>5920.5825655669441</v>
      </c>
      <c r="U11" s="112">
        <f t="shared" si="1"/>
        <v>3598.8294728904561</v>
      </c>
      <c r="V11" s="112">
        <f t="shared" si="1"/>
        <v>85.791721214217887</v>
      </c>
      <c r="W11" s="112">
        <f t="shared" si="1"/>
        <v>9605.2037596716182</v>
      </c>
      <c r="X11" s="112">
        <f t="shared" si="1"/>
        <v>369212.79330730892</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113623.29133468143</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113371.48368877234</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473.4355551612432</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228.09153077555948</v>
      </c>
      <c r="I13" s="108">
        <f t="shared" si="0"/>
        <v>227696.30210939056</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4475.1669770061308</v>
      </c>
      <c r="M13" s="242">
        <f>J13+K13+L13</f>
        <v>4475.1669770061308</v>
      </c>
      <c r="N13" s="108">
        <f>M13+I13</f>
        <v>232171.46908639668</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55847.497129841788</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62450.676927002401</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8730.74931949653</v>
      </c>
      <c r="R13" s="117">
        <f>S13-O13-P13-Q13</f>
        <v>407.19708489994628</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127436.12046124066</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5920.5825655669441</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3598.8294728904561</v>
      </c>
      <c r="V13" s="108">
        <f>W13-T13-U13</f>
        <v>85.791721214217887</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9605.2037596716182</v>
      </c>
      <c r="X13" s="108">
        <f>N13+S13+W13</f>
        <v>369212.79330730892</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6892.4852050046447</v>
      </c>
      <c r="F16" s="112">
        <f>SUM(F17:F21)</f>
        <v>6054.4292352125367</v>
      </c>
      <c r="G16" s="112">
        <f>SUM(G17:G21)</f>
        <v>92.283952311224908</v>
      </c>
      <c r="H16" s="112">
        <f>SUM(H17:H21)</f>
        <v>45.827934526798842</v>
      </c>
      <c r="I16" s="112">
        <f t="shared" si="0"/>
        <v>13085.026327055204</v>
      </c>
      <c r="J16" s="112">
        <f t="shared" ref="J16:X16" si="2">SUM(J17:J21)</f>
        <v>0</v>
      </c>
      <c r="K16" s="112">
        <f t="shared" si="2"/>
        <v>0</v>
      </c>
      <c r="L16" s="112">
        <f t="shared" si="2"/>
        <v>843.09720129645393</v>
      </c>
      <c r="M16" s="112">
        <f t="shared" si="2"/>
        <v>843.09720129645393</v>
      </c>
      <c r="N16" s="112">
        <f t="shared" si="2"/>
        <v>13928.12352835166</v>
      </c>
      <c r="O16" s="112">
        <f t="shared" si="2"/>
        <v>4202.2017378166584</v>
      </c>
      <c r="P16" s="112">
        <f t="shared" si="2"/>
        <v>5349.2941523336831</v>
      </c>
      <c r="Q16" s="112">
        <f t="shared" si="2"/>
        <v>1345.2722354077384</v>
      </c>
      <c r="R16" s="112">
        <f t="shared" si="2"/>
        <v>34.404698347033161</v>
      </c>
      <c r="S16" s="112">
        <f t="shared" si="2"/>
        <v>10931.172823905114</v>
      </c>
      <c r="T16" s="112">
        <f t="shared" si="2"/>
        <v>1312.4355385609524</v>
      </c>
      <c r="U16" s="112">
        <f t="shared" si="2"/>
        <v>656.3485303909049</v>
      </c>
      <c r="V16" s="112">
        <f t="shared" si="2"/>
        <v>19.14146661982187</v>
      </c>
      <c r="W16" s="112">
        <f t="shared" si="2"/>
        <v>1987.9255355716791</v>
      </c>
      <c r="X16" s="112">
        <f t="shared" si="2"/>
        <v>26847.221887828448</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991.26189137481435</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420.35397764123411</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2.4031089991197008</v>
      </c>
      <c r="I20" s="108">
        <f t="shared" si="0"/>
        <v>1414.0189780151682</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184.80512584388427</v>
      </c>
      <c r="M20" s="108">
        <f>J20+K20+L20</f>
        <v>184.80512584388427</v>
      </c>
      <c r="N20" s="108">
        <f>M20+I20</f>
        <v>1598.8241038590525</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276.51670397983594</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76.66568759416279</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212.80281060950628</v>
      </c>
      <c r="R20" s="117">
        <f>S20-O20-P20-Q20</f>
        <v>1.6390162009042228</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567.62421838440923</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330.35559856392808</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163.90852471050886</v>
      </c>
      <c r="V20" s="108">
        <f>W20-T20-U20</f>
        <v>6.4955330161749316</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500.75965629061187</v>
      </c>
      <c r="X20" s="108">
        <f>N20+S20+W20</f>
        <v>2667.2079785340738</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5901.22331362983</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5634.0752575713022</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92.283952311224908</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43.42482552767914</v>
      </c>
      <c r="I21" s="108">
        <f t="shared" si="0"/>
        <v>11671.007349040037</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658.29207545256963</v>
      </c>
      <c r="M21" s="108">
        <f>J21+K21+L21</f>
        <v>658.29207545256963</v>
      </c>
      <c r="N21" s="108">
        <f>M21+I21</f>
        <v>12329.299424492607</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3925.6850338368222</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5272.6284647395205</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1132.4694247982322</v>
      </c>
      <c r="R21" s="117">
        <f>S21-O21-P21-Q21</f>
        <v>32.765682146128938</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10363.548605520704</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982.07993999702421</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492.44000568039604</v>
      </c>
      <c r="V21" s="108">
        <f>W21-T21-U21</f>
        <v>12.645933603646938</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1487.1658792810672</v>
      </c>
      <c r="X21" s="108">
        <f>N21+S21+W21</f>
        <v>24180.013909294375</v>
      </c>
      <c r="Y21" s="43"/>
    </row>
    <row r="22" spans="1:25" x14ac:dyDescent="0.25">
      <c r="A22" s="75" t="s">
        <v>568</v>
      </c>
      <c r="B22" s="75" t="s">
        <v>639</v>
      </c>
      <c r="C22" s="75"/>
      <c r="D22" s="75"/>
      <c r="E22" s="112">
        <f>E23</f>
        <v>7401.9134761182249</v>
      </c>
      <c r="F22" s="112">
        <f>F23</f>
        <v>9255.7137227623298</v>
      </c>
      <c r="G22" s="112">
        <f>G23</f>
        <v>5.6529016031008208</v>
      </c>
      <c r="H22" s="112">
        <f>H23</f>
        <v>6.2974056094633406</v>
      </c>
      <c r="I22" s="112">
        <f t="shared" si="0"/>
        <v>16669.577506093119</v>
      </c>
      <c r="J22" s="112">
        <f t="shared" ref="J22:X22" si="3">J23</f>
        <v>0</v>
      </c>
      <c r="K22" s="112">
        <f t="shared" si="3"/>
        <v>0</v>
      </c>
      <c r="L22" s="112">
        <f t="shared" si="3"/>
        <v>666.14886199001387</v>
      </c>
      <c r="M22" s="112">
        <f t="shared" si="3"/>
        <v>666.14886199001387</v>
      </c>
      <c r="N22" s="112">
        <f t="shared" si="3"/>
        <v>17335.726368083135</v>
      </c>
      <c r="O22" s="112">
        <f t="shared" si="3"/>
        <v>3473.1391877146989</v>
      </c>
      <c r="P22" s="112">
        <f t="shared" si="3"/>
        <v>7647.8012153382861</v>
      </c>
      <c r="Q22" s="112">
        <f t="shared" si="3"/>
        <v>691.58001378567826</v>
      </c>
      <c r="R22" s="112">
        <f t="shared" si="3"/>
        <v>38.174837766122778</v>
      </c>
      <c r="S22" s="112">
        <f t="shared" si="3"/>
        <v>11850.695254604787</v>
      </c>
      <c r="T22" s="112">
        <f t="shared" si="3"/>
        <v>474.22521030353528</v>
      </c>
      <c r="U22" s="112">
        <f t="shared" si="3"/>
        <v>253.72360397769941</v>
      </c>
      <c r="V22" s="112">
        <f t="shared" si="3"/>
        <v>7.550896527610945</v>
      </c>
      <c r="W22" s="112">
        <f t="shared" si="3"/>
        <v>735.49971080884563</v>
      </c>
      <c r="X22" s="112">
        <f t="shared" si="3"/>
        <v>29921.921333496768</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7401.9134761182249</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9255.7137227623298</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5.6529016031008208</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6.2974056094633406</v>
      </c>
      <c r="I23" s="108">
        <f t="shared" si="0"/>
        <v>16669.577506093119</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666.14886199001387</v>
      </c>
      <c r="M23" s="108">
        <f>J23+K23+L23</f>
        <v>666.14886199001387</v>
      </c>
      <c r="N23" s="108">
        <f>M23+I23</f>
        <v>17335.726368083135</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3473.1391877146989</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7647.8012153382861</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691.58001378567826</v>
      </c>
      <c r="R23" s="117">
        <f>S23-O23-P23-Q23</f>
        <v>38.174837766122778</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11850.695254604787</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474.22521030353528</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253.72360397769941</v>
      </c>
      <c r="V23" s="108">
        <f>W23-T23-U23</f>
        <v>7.550896527610945</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735.49971080884563</v>
      </c>
      <c r="X23" s="108">
        <f>N23+S23+W23</f>
        <v>29921.921333496768</v>
      </c>
      <c r="Y23" s="43"/>
    </row>
    <row r="24" spans="1:25" x14ac:dyDescent="0.25">
      <c r="A24" s="75" t="s">
        <v>572</v>
      </c>
      <c r="B24" s="75" t="s">
        <v>150</v>
      </c>
      <c r="C24" s="75"/>
      <c r="D24" s="75"/>
      <c r="E24" s="112">
        <f>E25</f>
        <v>20184.200546735843</v>
      </c>
      <c r="F24" s="112">
        <f>F25</f>
        <v>18922.89646020166</v>
      </c>
      <c r="G24" s="112">
        <f>G25</f>
        <v>34.147073885816575</v>
      </c>
      <c r="H24" s="112">
        <f>H25</f>
        <v>13.135624139766326</v>
      </c>
      <c r="I24" s="112">
        <f t="shared" si="0"/>
        <v>39154.379704963088</v>
      </c>
      <c r="J24" s="112">
        <f t="shared" ref="J24:X24" si="4">J25</f>
        <v>0</v>
      </c>
      <c r="K24" s="112">
        <f t="shared" si="4"/>
        <v>0</v>
      </c>
      <c r="L24" s="112">
        <f t="shared" si="4"/>
        <v>677.74946301021794</v>
      </c>
      <c r="M24" s="112">
        <f t="shared" si="4"/>
        <v>677.74946301021794</v>
      </c>
      <c r="N24" s="112">
        <f t="shared" si="4"/>
        <v>39832.129167973304</v>
      </c>
      <c r="O24" s="112">
        <f t="shared" si="4"/>
        <v>4356.5581189377044</v>
      </c>
      <c r="P24" s="112">
        <f t="shared" si="4"/>
        <v>3686.2761945408611</v>
      </c>
      <c r="Q24" s="112">
        <f t="shared" si="4"/>
        <v>503.11716596353062</v>
      </c>
      <c r="R24" s="112">
        <f t="shared" si="4"/>
        <v>27.411594598433567</v>
      </c>
      <c r="S24" s="112">
        <f t="shared" si="4"/>
        <v>8573.3630740405297</v>
      </c>
      <c r="T24" s="112">
        <f t="shared" si="4"/>
        <v>273.99980148885919</v>
      </c>
      <c r="U24" s="112">
        <f t="shared" si="4"/>
        <v>87.751661876676295</v>
      </c>
      <c r="V24" s="112">
        <f t="shared" si="4"/>
        <v>5.2290143149898398</v>
      </c>
      <c r="W24" s="112">
        <f t="shared" si="4"/>
        <v>366.98047768052533</v>
      </c>
      <c r="X24" s="112">
        <f t="shared" si="4"/>
        <v>48772.472719694357</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20184.200546735843</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18922.89646020166</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34.147073885816575</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13.135624139766326</v>
      </c>
      <c r="I25" s="108">
        <f t="shared" si="0"/>
        <v>39154.379704963088</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677.74946301021794</v>
      </c>
      <c r="M25" s="108">
        <f>J25+K25+L25</f>
        <v>677.74946301021794</v>
      </c>
      <c r="N25" s="108">
        <f>M25+I25</f>
        <v>39832.129167973304</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4356.5581189377044</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3686.2761945408611</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503.11716596353062</v>
      </c>
      <c r="R25" s="117">
        <f>S25-O25-P25-Q25</f>
        <v>27.411594598433567</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8573.3630740405297</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273.99980148885919</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87.751661876676295</v>
      </c>
      <c r="V25" s="108">
        <f>W25-T25-U25</f>
        <v>5.2290143149898398</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366.98047768052533</v>
      </c>
      <c r="X25" s="108">
        <f>N25+S25+W25</f>
        <v>48772.472719694357</v>
      </c>
    </row>
    <row r="26" spans="1:25" x14ac:dyDescent="0.25">
      <c r="A26" s="75" t="s">
        <v>566</v>
      </c>
      <c r="B26" s="75" t="s">
        <v>565</v>
      </c>
      <c r="C26" s="75"/>
      <c r="D26" s="75"/>
      <c r="E26" s="112">
        <f>E27</f>
        <v>1775.8001908644389</v>
      </c>
      <c r="F26" s="112">
        <f>F27</f>
        <v>1713.4112289658733</v>
      </c>
      <c r="G26" s="112">
        <f>G27</f>
        <v>6.1007574358134624</v>
      </c>
      <c r="H26" s="112">
        <f>H27</f>
        <v>2.9785835237264902</v>
      </c>
      <c r="I26" s="112">
        <f t="shared" si="0"/>
        <v>3498.2907607898528</v>
      </c>
      <c r="J26" s="112">
        <f t="shared" ref="J26:X26" si="5">J27</f>
        <v>9.2676533158973804</v>
      </c>
      <c r="K26" s="112">
        <f t="shared" si="5"/>
        <v>0</v>
      </c>
      <c r="L26" s="112">
        <f t="shared" si="5"/>
        <v>80.73682888573471</v>
      </c>
      <c r="M26" s="112">
        <f t="shared" si="5"/>
        <v>90.004482201632086</v>
      </c>
      <c r="N26" s="112">
        <f t="shared" si="5"/>
        <v>3588.2952429914849</v>
      </c>
      <c r="O26" s="112">
        <f t="shared" si="5"/>
        <v>809.79339106048235</v>
      </c>
      <c r="P26" s="112">
        <f t="shared" si="5"/>
        <v>886.0838081618557</v>
      </c>
      <c r="Q26" s="112">
        <f t="shared" si="5"/>
        <v>136.63435492725023</v>
      </c>
      <c r="R26" s="112">
        <f t="shared" si="5"/>
        <v>2.593948363482923E-5</v>
      </c>
      <c r="S26" s="112">
        <f t="shared" si="5"/>
        <v>1832.5115800890719</v>
      </c>
      <c r="T26" s="112">
        <f t="shared" si="5"/>
        <v>108.25683876314321</v>
      </c>
      <c r="U26" s="112">
        <f t="shared" si="5"/>
        <v>65.392470851428016</v>
      </c>
      <c r="V26" s="112">
        <f t="shared" si="5"/>
        <v>1.2279910145453243</v>
      </c>
      <c r="W26" s="112">
        <f t="shared" si="5"/>
        <v>174.87730062911655</v>
      </c>
      <c r="X26" s="112">
        <f t="shared" si="5"/>
        <v>5595.6841237096733</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1775.8001908644389</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1713.4112289658733</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6.1007574358134624</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2.9785835237264902</v>
      </c>
      <c r="I27" s="108">
        <f>(E27+F27+G27+H27)</f>
        <v>3498.2907607898528</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9.2676533158973804</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80.73682888573471</v>
      </c>
      <c r="M27" s="108">
        <f>(J27+K27+L27)</f>
        <v>90.004482201632086</v>
      </c>
      <c r="N27" s="108">
        <f>(M27+I27)</f>
        <v>3588.2952429914849</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809.79339106048235</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886.0838081618557</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136.63435492725023</v>
      </c>
      <c r="R27" s="117">
        <f>(S27-O27-P27-Q27)</f>
        <v>2.593948363482923E-5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1832.5115800890719</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108.25683876314321</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65.392470851428016</v>
      </c>
      <c r="V27" s="108">
        <f>(W27-T27-U27)</f>
        <v>1.2279910145453243</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174.87730062911655</v>
      </c>
      <c r="X27" s="108">
        <f>(N27+S27+W27)</f>
        <v>5595.6841237096733</v>
      </c>
    </row>
    <row r="28" spans="1:25" x14ac:dyDescent="0.25">
      <c r="A28" s="75" t="s">
        <v>578</v>
      </c>
      <c r="B28" s="75" t="s">
        <v>640</v>
      </c>
      <c r="C28" s="75"/>
      <c r="D28" s="75"/>
      <c r="E28" s="112">
        <f>SUM(E29:E42)</f>
        <v>27885.574793912423</v>
      </c>
      <c r="F28" s="112">
        <f>SUM(F29:F42)</f>
        <v>21680.119233592788</v>
      </c>
      <c r="G28" s="112">
        <f>SUM(G29:G42)</f>
        <v>10.973303000677314</v>
      </c>
      <c r="H28" s="112">
        <f>SUM(H29:H42)</f>
        <v>7.206956879864288</v>
      </c>
      <c r="I28" s="112">
        <f t="shared" ref="I28:I44" si="6">E28+F28+G28+H28</f>
        <v>49583.874287385748</v>
      </c>
      <c r="J28" s="112">
        <f t="shared" ref="J28:X28" si="7">SUM(J29:J42)</f>
        <v>0</v>
      </c>
      <c r="K28" s="112">
        <f t="shared" si="7"/>
        <v>0</v>
      </c>
      <c r="L28" s="112">
        <f t="shared" si="7"/>
        <v>1356.5812038072979</v>
      </c>
      <c r="M28" s="112">
        <f t="shared" si="7"/>
        <v>1356.5812038072979</v>
      </c>
      <c r="N28" s="112">
        <f t="shared" si="7"/>
        <v>50940.455491193046</v>
      </c>
      <c r="O28" s="112">
        <f t="shared" si="7"/>
        <v>11993.695160502748</v>
      </c>
      <c r="P28" s="112">
        <f t="shared" si="7"/>
        <v>8303.0463409557524</v>
      </c>
      <c r="Q28" s="112">
        <f t="shared" si="7"/>
        <v>2157.8114651645728</v>
      </c>
      <c r="R28" s="112">
        <f t="shared" si="7"/>
        <v>71.136333090589233</v>
      </c>
      <c r="S28" s="112">
        <f t="shared" si="7"/>
        <v>22525.689299713664</v>
      </c>
      <c r="T28" s="112">
        <f t="shared" si="7"/>
        <v>2359.8375489068335</v>
      </c>
      <c r="U28" s="112">
        <f t="shared" si="7"/>
        <v>1455.5320540255357</v>
      </c>
      <c r="V28" s="112">
        <f t="shared" si="7"/>
        <v>32.691095976291422</v>
      </c>
      <c r="W28" s="112">
        <f t="shared" si="7"/>
        <v>3848.0606989086605</v>
      </c>
      <c r="X28" s="112">
        <f t="shared" si="7"/>
        <v>77314.205489815373</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24388.637165237105</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18705.081105116085</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10.76179493288882</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5.9021572485032756</v>
      </c>
      <c r="I29" s="108">
        <f t="shared" si="6"/>
        <v>43110.382222534579</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939.12693724160602</v>
      </c>
      <c r="M29" s="108">
        <f t="shared" ref="M29:M42" si="8">J29+K29+L29</f>
        <v>939.12693724160602</v>
      </c>
      <c r="N29" s="108">
        <f t="shared" ref="N29:N42" si="9">M29+I29</f>
        <v>44049.509159776186</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10277.58486231861</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5971.0682408043949</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1587.2725095309765</v>
      </c>
      <c r="R29" s="108">
        <f t="shared" ref="R29:R42" si="10">S29-O29-P29-Q29</f>
        <v>56.546963297662387</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17892.472575951644</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1467.2615719090152</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878.82004968632941</v>
      </c>
      <c r="V29" s="108">
        <f t="shared" ref="V29:V42" si="11">W29-T29-U29</f>
        <v>18.56986112467257</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2364.6514827200172</v>
      </c>
      <c r="X29" s="108">
        <f t="shared" ref="X29:X42" si="12">N29+S29+W29</f>
        <v>64306.633218447845</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3496.9376286753186</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2975.0381284767022</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0.21150806778849279</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1.304799631361012</v>
      </c>
      <c r="I42" s="108">
        <f t="shared" si="6"/>
        <v>6473.4920648511697</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417.45426656569197</v>
      </c>
      <c r="M42" s="108">
        <f t="shared" si="8"/>
        <v>417.45426656569197</v>
      </c>
      <c r="N42" s="108">
        <f t="shared" si="9"/>
        <v>6890.9463314168615</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1716.1102981841379</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2331.9781001513579</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570.53895563359629</v>
      </c>
      <c r="R42" s="108">
        <f t="shared" si="10"/>
        <v>14.589369792926846</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4633.2167237620188</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892.57597699781832</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576.71200433920615</v>
      </c>
      <c r="V42" s="108">
        <f t="shared" si="11"/>
        <v>14.121234851618851</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1483.4092161886433</v>
      </c>
      <c r="X42" s="108">
        <f t="shared" si="12"/>
        <v>13007.572271367524</v>
      </c>
    </row>
    <row r="43" spans="1:24" x14ac:dyDescent="0.25">
      <c r="A43" s="75" t="s">
        <v>576</v>
      </c>
      <c r="B43" s="75" t="s">
        <v>641</v>
      </c>
      <c r="C43" s="75"/>
      <c r="D43" s="75"/>
      <c r="E43" s="112">
        <f>E44</f>
        <v>4065.994514696511</v>
      </c>
      <c r="F43" s="112">
        <f>F44</f>
        <v>4443.0176303931257</v>
      </c>
      <c r="G43" s="112">
        <f>G44</f>
        <v>2.0804557409692297</v>
      </c>
      <c r="H43" s="112">
        <f>H44</f>
        <v>1.4476433654164496</v>
      </c>
      <c r="I43" s="112">
        <f t="shared" si="6"/>
        <v>8512.5402441960232</v>
      </c>
      <c r="J43" s="112">
        <f t="shared" ref="J43:X43" si="13">J44</f>
        <v>0</v>
      </c>
      <c r="K43" s="112">
        <f t="shared" si="13"/>
        <v>0</v>
      </c>
      <c r="L43" s="112">
        <f t="shared" si="13"/>
        <v>200.19593559272008</v>
      </c>
      <c r="M43" s="112">
        <f t="shared" si="13"/>
        <v>200.19593559272008</v>
      </c>
      <c r="N43" s="112">
        <f t="shared" si="13"/>
        <v>8712.7361797887424</v>
      </c>
      <c r="O43" s="112">
        <f t="shared" si="13"/>
        <v>2217.2849781652531</v>
      </c>
      <c r="P43" s="112">
        <f t="shared" si="13"/>
        <v>2377.102127289188</v>
      </c>
      <c r="Q43" s="112">
        <f t="shared" si="13"/>
        <v>434.52408278330626</v>
      </c>
      <c r="R43" s="112">
        <f t="shared" si="13"/>
        <v>16.031704596912334</v>
      </c>
      <c r="S43" s="112">
        <f t="shared" si="13"/>
        <v>5044.9428928346597</v>
      </c>
      <c r="T43" s="112">
        <f t="shared" si="13"/>
        <v>647.36120013174059</v>
      </c>
      <c r="U43" s="112">
        <f t="shared" si="13"/>
        <v>582.59808945064617</v>
      </c>
      <c r="V43" s="112">
        <f t="shared" si="13"/>
        <v>10.967534513753776</v>
      </c>
      <c r="W43" s="112">
        <f t="shared" si="13"/>
        <v>1240.9268240961405</v>
      </c>
      <c r="X43" s="112">
        <f t="shared" si="13"/>
        <v>14998.605896719544</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4065.994514696511</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4443.0176303931257</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2.0804557409692297</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1.4476433654164496</v>
      </c>
      <c r="I44" s="108">
        <f t="shared" si="6"/>
        <v>8512.5402441960232</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200.19593559272008</v>
      </c>
      <c r="M44" s="108">
        <f>J44+K44+L44</f>
        <v>200.19593559272008</v>
      </c>
      <c r="N44" s="108">
        <f>M44+I44</f>
        <v>8712.7361797887424</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2217.2849781652531</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2377.102127289188</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434.52408278330626</v>
      </c>
      <c r="R44" s="108">
        <f>S44-O44-P44-Q44</f>
        <v>16.031704596912334</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5044.9428928346597</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647.36120013174059</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582.59808945064617</v>
      </c>
      <c r="V44" s="108">
        <f>W44-T44-U44</f>
        <v>10.967534513753776</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1240.9268240961405</v>
      </c>
      <c r="X44" s="108">
        <f>N44+S44+W44</f>
        <v>14998.605896719544</v>
      </c>
    </row>
    <row r="45" spans="1:24" x14ac:dyDescent="0.25">
      <c r="A45" s="243"/>
      <c r="B45" s="244"/>
      <c r="C45" s="244"/>
      <c r="D45" s="244" t="s">
        <v>23</v>
      </c>
      <c r="E45" s="243">
        <f t="shared" ref="E45:W45" si="14">E43+E28+E26+E24+E22+E16+E11</f>
        <v>181829.26006201352</v>
      </c>
      <c r="F45" s="243">
        <f t="shared" si="14"/>
        <v>175441.07119990065</v>
      </c>
      <c r="G45" s="243">
        <f t="shared" si="14"/>
        <v>624.67399913884549</v>
      </c>
      <c r="H45" s="243">
        <f t="shared" si="14"/>
        <v>304.98567882059524</v>
      </c>
      <c r="I45" s="243">
        <f t="shared" si="14"/>
        <v>358199.99093987362</v>
      </c>
      <c r="J45" s="243">
        <f t="shared" si="14"/>
        <v>9.2676533158973804</v>
      </c>
      <c r="K45" s="243">
        <f t="shared" si="14"/>
        <v>0</v>
      </c>
      <c r="L45" s="243">
        <f t="shared" si="14"/>
        <v>8299.6764715885693</v>
      </c>
      <c r="M45" s="243">
        <f t="shared" si="14"/>
        <v>8308.9441249044667</v>
      </c>
      <c r="N45" s="243">
        <f t="shared" si="14"/>
        <v>366508.93506477808</v>
      </c>
      <c r="O45" s="243">
        <f t="shared" si="14"/>
        <v>82900.169704039334</v>
      </c>
      <c r="P45" s="243">
        <f t="shared" si="14"/>
        <v>90700.280765622039</v>
      </c>
      <c r="Q45" s="243">
        <f t="shared" si="14"/>
        <v>13999.688637528607</v>
      </c>
      <c r="R45" s="243">
        <f t="shared" si="14"/>
        <v>594.35627923852098</v>
      </c>
      <c r="S45" s="243">
        <f t="shared" si="14"/>
        <v>188194.49538642849</v>
      </c>
      <c r="T45" s="243">
        <f t="shared" si="14"/>
        <v>11096.69870372201</v>
      </c>
      <c r="U45" s="243">
        <f t="shared" si="14"/>
        <v>6700.1758834633456</v>
      </c>
      <c r="V45" s="243">
        <f t="shared" si="14"/>
        <v>162.59972018123108</v>
      </c>
      <c r="W45" s="243">
        <f t="shared" si="14"/>
        <v>17959.474307366585</v>
      </c>
      <c r="X45" s="243">
        <f>N45+S45+W45</f>
        <v>572662.90475857316</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182375.70749999999</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175968.32500000001</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626.55131999999992</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305.90225199999998</v>
      </c>
      <c r="I47" s="326">
        <f>E47+F47+G47+H47</f>
        <v>359276.486072</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951.79336000000001</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8291.7190599999994</v>
      </c>
      <c r="M47" s="326">
        <f>J47+K47+L47</f>
        <v>9243.5124199999991</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368520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83166.25</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91001.319996000006</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14032.42734</v>
      </c>
      <c r="R47" s="326">
        <f>S47-O47-P47-Q47</f>
        <v>2.6639999941835413E-3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188200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11118.040004</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6715.8446079999994</v>
      </c>
      <c r="V47" s="326">
        <f>W47-T47-U47</f>
        <v>126.11538800000017</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17960</v>
      </c>
      <c r="X47" s="438">
        <f>N47+S47+W47</f>
        <v>574680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E11" sqref="E11"/>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U11262_4FF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11262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184116.07023129804</v>
      </c>
      <c r="F39" s="328">
        <f t="shared" si="0"/>
        <v>103832.34811283738</v>
      </c>
      <c r="G39" s="328">
        <f t="shared" si="0"/>
        <v>6810.7345725584073</v>
      </c>
      <c r="H39" s="328">
        <f t="shared" si="0"/>
        <v>294759.15291669383</v>
      </c>
      <c r="I39" s="328">
        <f t="shared" si="0"/>
        <v>275327.34192169446</v>
      </c>
      <c r="J39" s="328">
        <f t="shared" si="0"/>
        <v>152113.19047670203</v>
      </c>
      <c r="K39" s="328">
        <f t="shared" si="0"/>
        <v>10811.386770447923</v>
      </c>
      <c r="L39" s="328">
        <f t="shared" si="0"/>
        <v>438251.91916884441</v>
      </c>
      <c r="M39" s="328">
        <f t="shared" si="0"/>
        <v>202177.4641224941</v>
      </c>
      <c r="N39" s="328">
        <f t="shared" si="0"/>
        <v>118135.52038036239</v>
      </c>
      <c r="O39" s="328">
        <f t="shared" si="0"/>
        <v>9897.6198541895319</v>
      </c>
      <c r="P39" s="328">
        <f t="shared" si="0"/>
        <v>330210.60435704602</v>
      </c>
      <c r="Q39" s="328">
        <f t="shared" si="0"/>
        <v>247212.11939445743</v>
      </c>
      <c r="R39" s="328">
        <f t="shared" si="0"/>
        <v>125586.67310548728</v>
      </c>
      <c r="S39" s="328">
        <f t="shared" si="0"/>
        <v>10133.632277356568</v>
      </c>
      <c r="T39" s="328">
        <f t="shared" si="0"/>
        <v>382932.42477730132</v>
      </c>
      <c r="U39" s="328">
        <f t="shared" si="0"/>
        <v>258420.83651924995</v>
      </c>
      <c r="V39" s="328">
        <f t="shared" si="0"/>
        <v>137512.87023081418</v>
      </c>
      <c r="W39" s="328">
        <f t="shared" si="0"/>
        <v>10372.645323805664</v>
      </c>
      <c r="X39" s="328">
        <f t="shared" si="0"/>
        <v>406306.35207386978</v>
      </c>
      <c r="Y39" s="328">
        <f t="shared" si="0"/>
        <v>233450.76643783881</v>
      </c>
      <c r="Z39" s="328">
        <f t="shared" si="0"/>
        <v>127436.12046124066</v>
      </c>
      <c r="AA39" s="328">
        <f t="shared" si="0"/>
        <v>9605.2037596716182</v>
      </c>
      <c r="AB39" s="328">
        <f t="shared" si="0"/>
        <v>370492.09065875108</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184116.07023129804</v>
      </c>
      <c r="F41" s="337">
        <f>F82*(1-Intrants_CahierDetermination!$G$14)</f>
        <v>103832.34811283738</v>
      </c>
      <c r="G41" s="337">
        <f>G82*(1-Intrants_CahierDetermination!$G$14)</f>
        <v>6810.7345725584073</v>
      </c>
      <c r="H41" s="337">
        <f>H82*(1-Intrants_CahierDetermination!$G$14)</f>
        <v>294759.15291669383</v>
      </c>
      <c r="I41" s="337">
        <f>I82*(1-Intrants_CahierDetermination!$G$14)</f>
        <v>275327.34192169446</v>
      </c>
      <c r="J41" s="337">
        <f>J82*(1-Intrants_CahierDetermination!$G$14)</f>
        <v>152113.19047670203</v>
      </c>
      <c r="K41" s="337">
        <f>K82*(1-Intrants_CahierDetermination!$G$14)</f>
        <v>10811.386770447923</v>
      </c>
      <c r="L41" s="337">
        <f>L82*(1-Intrants_CahierDetermination!$G$14)</f>
        <v>438251.91916884441</v>
      </c>
      <c r="M41" s="337">
        <f>M82*(1-Intrants_CahierDetermination!$G$14)</f>
        <v>202177.4641224941</v>
      </c>
      <c r="N41" s="337">
        <f>N82*(1-Intrants_CahierDetermination!$G$14)</f>
        <v>118135.52038036239</v>
      </c>
      <c r="O41" s="337">
        <f>O82*(1-Intrants_CahierDetermination!$G$14)</f>
        <v>9897.6198541895319</v>
      </c>
      <c r="P41" s="337">
        <f>P82*(1-Intrants_CahierDetermination!$G$14)</f>
        <v>330210.60435704602</v>
      </c>
      <c r="Q41" s="337">
        <f>Q82*(1-Intrants_CahierDetermination!$G$14)</f>
        <v>247212.11939445743</v>
      </c>
      <c r="R41" s="337">
        <f>R82*(1-Intrants_CahierDetermination!$G$14)</f>
        <v>125586.67310548728</v>
      </c>
      <c r="S41" s="337">
        <f>S82*(1-Intrants_CahierDetermination!$G$14)</f>
        <v>10133.632277356568</v>
      </c>
      <c r="T41" s="337">
        <f>T82*(1-Intrants_CahierDetermination!$G$14)</f>
        <v>382932.42477730132</v>
      </c>
      <c r="U41" s="337">
        <f>U82*(1-Intrants_CahierDetermination!$G$14)</f>
        <v>258420.83651924995</v>
      </c>
      <c r="V41" s="337">
        <f>V82*(1-Intrants_CahierDetermination!$G$14)</f>
        <v>137512.87023081418</v>
      </c>
      <c r="W41" s="337">
        <f>W82*(1-Intrants_CahierDetermination!$G$14)</f>
        <v>10372.645323805664</v>
      </c>
      <c r="X41" s="337">
        <f>X82*(1-Intrants_CahierDetermination!$G$14)</f>
        <v>406306.35207386978</v>
      </c>
      <c r="Y41" s="337">
        <f>Y82*(1-Intrants_CahierDetermination!$G$14)</f>
        <v>233450.76643783881</v>
      </c>
      <c r="Z41" s="337">
        <f>Z82*(1-Intrants_CahierDetermination!$G$14)</f>
        <v>127436.12046124066</v>
      </c>
      <c r="AA41" s="337">
        <f>AA82*(1-Intrants_CahierDetermination!$G$14)</f>
        <v>9605.2037596716182</v>
      </c>
      <c r="AB41" s="337">
        <f>AB82*(1-Intrants_CahierDetermination!$G$14)</f>
        <v>370492.09065875108</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14208.870706747937</v>
      </c>
      <c r="F44" s="328">
        <f t="shared" si="1"/>
        <v>10213.60552405381</v>
      </c>
      <c r="G44" s="328">
        <f t="shared" si="1"/>
        <v>2034.6060592924609</v>
      </c>
      <c r="H44" s="328">
        <f t="shared" si="1"/>
        <v>26457.082290094204</v>
      </c>
      <c r="I44" s="328">
        <f t="shared" si="1"/>
        <v>6610.4449302575376</v>
      </c>
      <c r="J44" s="328">
        <f t="shared" si="1"/>
        <v>4290.4798691686228</v>
      </c>
      <c r="K44" s="328">
        <f t="shared" si="1"/>
        <v>862.89510801499341</v>
      </c>
      <c r="L44" s="328">
        <f t="shared" si="1"/>
        <v>11763.819907441153</v>
      </c>
      <c r="M44" s="328">
        <f t="shared" si="1"/>
        <v>17056.182045182839</v>
      </c>
      <c r="N44" s="328">
        <f t="shared" si="1"/>
        <v>21185.64204136367</v>
      </c>
      <c r="O44" s="328">
        <f t="shared" si="1"/>
        <v>2356.8935809326913</v>
      </c>
      <c r="P44" s="328">
        <f t="shared" si="1"/>
        <v>40598.717667479199</v>
      </c>
      <c r="Q44" s="328">
        <f t="shared" si="1"/>
        <v>17862.977422557928</v>
      </c>
      <c r="R44" s="328">
        <f t="shared" si="1"/>
        <v>11445.620665166087</v>
      </c>
      <c r="S44" s="328">
        <f t="shared" si="1"/>
        <v>2027.039302027111</v>
      </c>
      <c r="T44" s="328">
        <f t="shared" si="1"/>
        <v>31335.637389751126</v>
      </c>
      <c r="U44" s="328">
        <f t="shared" si="1"/>
        <v>14578.794267775784</v>
      </c>
      <c r="V44" s="328">
        <f t="shared" si="1"/>
        <v>7520.5160197733667</v>
      </c>
      <c r="W44" s="328">
        <f t="shared" si="1"/>
        <v>2658.1936275911394</v>
      </c>
      <c r="X44" s="328">
        <f t="shared" si="1"/>
        <v>24757.503915140289</v>
      </c>
      <c r="Y44" s="328">
        <f t="shared" si="1"/>
        <v>14063.453874504405</v>
      </c>
      <c r="Z44" s="328">
        <f t="shared" si="1"/>
        <v>10931.172823905114</v>
      </c>
      <c r="AA44" s="328">
        <f t="shared" si="1"/>
        <v>1987.9255355716791</v>
      </c>
      <c r="AB44" s="328">
        <f t="shared" si="1"/>
        <v>26982.552233981194</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2356.680480111253</v>
      </c>
      <c r="F48" s="337">
        <f>F89*(1-Intrants_CahierDetermination!$G$14)</f>
        <v>487.6102966538287</v>
      </c>
      <c r="G48" s="337">
        <f>G89*(1-Intrants_CahierDetermination!$G$14)</f>
        <v>540.82573783066471</v>
      </c>
      <c r="H48" s="337">
        <f>H89*(1-Intrants_CahierDetermination!$G$14)</f>
        <v>3385.1165145957461</v>
      </c>
      <c r="I48" s="337">
        <f>I89*(1-Intrants_CahierDetermination!$G$14)</f>
        <v>984.71258796147606</v>
      </c>
      <c r="J48" s="337">
        <f>J89*(1-Intrants_CahierDetermination!$G$14)</f>
        <v>44.337512257650026</v>
      </c>
      <c r="K48" s="337">
        <f>K89*(1-Intrants_CahierDetermination!$G$14)</f>
        <v>213.95820122567039</v>
      </c>
      <c r="L48" s="337">
        <f>L89*(1-Intrants_CahierDetermination!$G$14)</f>
        <v>1243.0083014447964</v>
      </c>
      <c r="M48" s="337">
        <f>M89*(1-Intrants_CahierDetermination!$G$14)</f>
        <v>645.84230916103593</v>
      </c>
      <c r="N48" s="337">
        <f>N89*(1-Intrants_CahierDetermination!$G$14)</f>
        <v>519.4422806747599</v>
      </c>
      <c r="O48" s="337">
        <f>O89*(1-Intrants_CahierDetermination!$G$14)</f>
        <v>56.780792322565134</v>
      </c>
      <c r="P48" s="337">
        <f>P89*(1-Intrants_CahierDetermination!$G$14)</f>
        <v>1222.065382158361</v>
      </c>
      <c r="Q48" s="337">
        <f>Q89*(1-Intrants_CahierDetermination!$G$14)</f>
        <v>2185.2818509188428</v>
      </c>
      <c r="R48" s="337">
        <f>R89*(1-Intrants_CahierDetermination!$G$14)</f>
        <v>680.7767838767744</v>
      </c>
      <c r="S48" s="337">
        <f>S89*(1-Intrants_CahierDetermination!$G$14)</f>
        <v>655.4106034453057</v>
      </c>
      <c r="T48" s="337">
        <f>T89*(1-Intrants_CahierDetermination!$G$14)</f>
        <v>3521.469238240923</v>
      </c>
      <c r="U48" s="337">
        <f>U89*(1-Intrants_CahierDetermination!$G$14)</f>
        <v>1850.2646006366122</v>
      </c>
      <c r="V48" s="337">
        <f>V89*(1-Intrants_CahierDetermination!$G$14)</f>
        <v>1105.954218459033</v>
      </c>
      <c r="W48" s="337">
        <f>W89*(1-Intrants_CahierDetermination!$G$14)</f>
        <v>1036.8229466288535</v>
      </c>
      <c r="X48" s="337">
        <f>X89*(1-Intrants_CahierDetermination!$G$14)</f>
        <v>3993.041765724498</v>
      </c>
      <c r="Y48" s="337">
        <f>Y89*(1-Intrants_CahierDetermination!$G$14)</f>
        <v>1604.5563657578441</v>
      </c>
      <c r="Z48" s="337">
        <f>Z89*(1-Intrants_CahierDetermination!$G$14)</f>
        <v>567.62421838440923</v>
      </c>
      <c r="AA48" s="337">
        <f>AA89*(1-Intrants_CahierDetermination!$G$14)</f>
        <v>500.75965629061187</v>
      </c>
      <c r="AB48" s="337">
        <f>AB89*(1-Intrants_CahierDetermination!$G$14)</f>
        <v>2672.9402404328653</v>
      </c>
    </row>
    <row r="49" spans="1:28" x14ac:dyDescent="0.25">
      <c r="A49" s="334"/>
      <c r="B49" s="341"/>
      <c r="C49" s="338" t="s">
        <v>577</v>
      </c>
      <c r="D49" s="327" t="s">
        <v>153</v>
      </c>
      <c r="E49" s="337">
        <f>E90*(1-Intrants_CahierDetermination!$G$14)</f>
        <v>11852.190226636683</v>
      </c>
      <c r="F49" s="337">
        <f>F90*(1-Intrants_CahierDetermination!$G$14)</f>
        <v>9725.9952273999806</v>
      </c>
      <c r="G49" s="337">
        <f>G90*(1-Intrants_CahierDetermination!$G$14)</f>
        <v>1493.7803214617963</v>
      </c>
      <c r="H49" s="337">
        <f>H90*(1-Intrants_CahierDetermination!$G$14)</f>
        <v>23071.965775498458</v>
      </c>
      <c r="I49" s="337">
        <f>I90*(1-Intrants_CahierDetermination!$G$14)</f>
        <v>5625.7323422960617</v>
      </c>
      <c r="J49" s="337">
        <f>J90*(1-Intrants_CahierDetermination!$G$14)</f>
        <v>4246.1423569109729</v>
      </c>
      <c r="K49" s="337">
        <f>K90*(1-Intrants_CahierDetermination!$G$14)</f>
        <v>648.93690678932296</v>
      </c>
      <c r="L49" s="337">
        <f>L90*(1-Intrants_CahierDetermination!$G$14)</f>
        <v>10520.811605996356</v>
      </c>
      <c r="M49" s="337">
        <f>M90*(1-Intrants_CahierDetermination!$G$14)</f>
        <v>16410.339736021804</v>
      </c>
      <c r="N49" s="337">
        <f>N90*(1-Intrants_CahierDetermination!$G$14)</f>
        <v>20666.199760688909</v>
      </c>
      <c r="O49" s="337">
        <f>O90*(1-Intrants_CahierDetermination!$G$14)</f>
        <v>2300.1127886101262</v>
      </c>
      <c r="P49" s="337">
        <f>P90*(1-Intrants_CahierDetermination!$G$14)</f>
        <v>39376.652285320837</v>
      </c>
      <c r="Q49" s="337">
        <f>Q90*(1-Intrants_CahierDetermination!$G$14)</f>
        <v>15677.695571639084</v>
      </c>
      <c r="R49" s="337">
        <f>R90*(1-Intrants_CahierDetermination!$G$14)</f>
        <v>10764.843881289313</v>
      </c>
      <c r="S49" s="337">
        <f>S90*(1-Intrants_CahierDetermination!$G$14)</f>
        <v>1371.6286985818053</v>
      </c>
      <c r="T49" s="337">
        <f>T90*(1-Intrants_CahierDetermination!$G$14)</f>
        <v>27814.168151510203</v>
      </c>
      <c r="U49" s="337">
        <f>U90*(1-Intrants_CahierDetermination!$G$14)</f>
        <v>12728.529667139172</v>
      </c>
      <c r="V49" s="337">
        <f>V90*(1-Intrants_CahierDetermination!$G$14)</f>
        <v>6414.5618013143339</v>
      </c>
      <c r="W49" s="337">
        <f>W90*(1-Intrants_CahierDetermination!$G$14)</f>
        <v>1621.3706809622859</v>
      </c>
      <c r="X49" s="337">
        <f>X90*(1-Intrants_CahierDetermination!$G$14)</f>
        <v>20764.462149415791</v>
      </c>
      <c r="Y49" s="337">
        <f>Y90*(1-Intrants_CahierDetermination!$G$14)</f>
        <v>12458.897508746561</v>
      </c>
      <c r="Z49" s="337">
        <f>Z90*(1-Intrants_CahierDetermination!$G$14)</f>
        <v>10363.548605520704</v>
      </c>
      <c r="AA49" s="337">
        <f>AA90*(1-Intrants_CahierDetermination!$G$14)</f>
        <v>1487.1658792810672</v>
      </c>
      <c r="AB49" s="337">
        <f>AB90*(1-Intrants_CahierDetermination!$G$14)</f>
        <v>24309.611993548329</v>
      </c>
    </row>
    <row r="50" spans="1:28" x14ac:dyDescent="0.25">
      <c r="A50" s="331" t="s">
        <v>568</v>
      </c>
      <c r="B50" s="339" t="s">
        <v>639</v>
      </c>
      <c r="C50" s="330"/>
      <c r="D50" s="329"/>
      <c r="E50" s="328">
        <f t="shared" ref="E50:AB50" si="2">E51</f>
        <v>23894.953966744084</v>
      </c>
      <c r="F50" s="328">
        <f t="shared" si="2"/>
        <v>20664.407723041149</v>
      </c>
      <c r="G50" s="328">
        <f t="shared" si="2"/>
        <v>503.7460255468942</v>
      </c>
      <c r="H50" s="328">
        <f t="shared" si="2"/>
        <v>45063.107715332131</v>
      </c>
      <c r="I50" s="328">
        <f t="shared" si="2"/>
        <v>14032.238575412022</v>
      </c>
      <c r="J50" s="328">
        <f t="shared" si="2"/>
        <v>7130.4082140729124</v>
      </c>
      <c r="K50" s="328">
        <f t="shared" si="2"/>
        <v>321.47203476187923</v>
      </c>
      <c r="L50" s="328">
        <f t="shared" si="2"/>
        <v>21484.118824246816</v>
      </c>
      <c r="M50" s="328">
        <f t="shared" si="2"/>
        <v>21205.267662009082</v>
      </c>
      <c r="N50" s="328">
        <f t="shared" si="2"/>
        <v>12819.278824560364</v>
      </c>
      <c r="O50" s="328">
        <f t="shared" si="2"/>
        <v>1275.0463959261026</v>
      </c>
      <c r="P50" s="328">
        <f t="shared" si="2"/>
        <v>35299.592882495555</v>
      </c>
      <c r="Q50" s="328">
        <f t="shared" si="2"/>
        <v>13461.372615801245</v>
      </c>
      <c r="R50" s="328">
        <f t="shared" si="2"/>
        <v>11609.572320427107</v>
      </c>
      <c r="S50" s="328">
        <f t="shared" si="2"/>
        <v>984.32122238617978</v>
      </c>
      <c r="T50" s="328">
        <f t="shared" si="2"/>
        <v>26055.266158614533</v>
      </c>
      <c r="U50" s="328">
        <f t="shared" si="2"/>
        <v>14661.116120515851</v>
      </c>
      <c r="V50" s="328">
        <f t="shared" si="2"/>
        <v>7029.8091909224022</v>
      </c>
      <c r="W50" s="328">
        <f t="shared" si="2"/>
        <v>592.91287542317207</v>
      </c>
      <c r="X50" s="328">
        <f t="shared" si="2"/>
        <v>22283.838186861427</v>
      </c>
      <c r="Y50" s="328">
        <f t="shared" si="2"/>
        <v>17450.98978809646</v>
      </c>
      <c r="Z50" s="328">
        <f t="shared" si="2"/>
        <v>11850.695254604787</v>
      </c>
      <c r="AA50" s="328">
        <f t="shared" si="2"/>
        <v>735.49971080884563</v>
      </c>
      <c r="AB50" s="328">
        <f t="shared" si="2"/>
        <v>30037.184753510097</v>
      </c>
    </row>
    <row r="51" spans="1:28" x14ac:dyDescent="0.25">
      <c r="A51" s="334"/>
      <c r="B51" s="341"/>
      <c r="C51" s="338" t="s">
        <v>567</v>
      </c>
      <c r="D51" s="327" t="s">
        <v>148</v>
      </c>
      <c r="E51" s="337">
        <f>E92*(1-Intrants_CahierDetermination!$G$14)</f>
        <v>23894.953966744084</v>
      </c>
      <c r="F51" s="337">
        <f>F92*(1-Intrants_CahierDetermination!$G$14)</f>
        <v>20664.407723041149</v>
      </c>
      <c r="G51" s="337">
        <f>G92*(1-Intrants_CahierDetermination!$G$14)</f>
        <v>503.7460255468942</v>
      </c>
      <c r="H51" s="337">
        <f>H92*(1-Intrants_CahierDetermination!$G$14)</f>
        <v>45063.107715332131</v>
      </c>
      <c r="I51" s="337">
        <f>I92*(1-Intrants_CahierDetermination!$G$14)</f>
        <v>14032.238575412022</v>
      </c>
      <c r="J51" s="337">
        <f>J92*(1-Intrants_CahierDetermination!$G$14)</f>
        <v>7130.4082140729124</v>
      </c>
      <c r="K51" s="337">
        <f>K92*(1-Intrants_CahierDetermination!$G$14)</f>
        <v>321.47203476187923</v>
      </c>
      <c r="L51" s="337">
        <f>L92*(1-Intrants_CahierDetermination!$G$14)</f>
        <v>21484.118824246816</v>
      </c>
      <c r="M51" s="337">
        <f>M92*(1-Intrants_CahierDetermination!$G$14)</f>
        <v>21205.267662009082</v>
      </c>
      <c r="N51" s="337">
        <f>N92*(1-Intrants_CahierDetermination!$G$14)</f>
        <v>12819.278824560364</v>
      </c>
      <c r="O51" s="337">
        <f>O92*(1-Intrants_CahierDetermination!$G$14)</f>
        <v>1275.0463959261026</v>
      </c>
      <c r="P51" s="337">
        <f>P92*(1-Intrants_CahierDetermination!$G$14)</f>
        <v>35299.592882495555</v>
      </c>
      <c r="Q51" s="337">
        <f>Q92*(1-Intrants_CahierDetermination!$G$14)</f>
        <v>13461.372615801245</v>
      </c>
      <c r="R51" s="337">
        <f>R92*(1-Intrants_CahierDetermination!$G$14)</f>
        <v>11609.572320427107</v>
      </c>
      <c r="S51" s="337">
        <f>S92*(1-Intrants_CahierDetermination!$G$14)</f>
        <v>984.32122238617978</v>
      </c>
      <c r="T51" s="337">
        <f>T92*(1-Intrants_CahierDetermination!$G$14)</f>
        <v>26055.266158614533</v>
      </c>
      <c r="U51" s="337">
        <f>U92*(1-Intrants_CahierDetermination!$G$14)</f>
        <v>14661.116120515851</v>
      </c>
      <c r="V51" s="337">
        <f>V92*(1-Intrants_CahierDetermination!$G$14)</f>
        <v>7029.8091909224022</v>
      </c>
      <c r="W51" s="337">
        <f>W92*(1-Intrants_CahierDetermination!$G$14)</f>
        <v>592.91287542317207</v>
      </c>
      <c r="X51" s="337">
        <f>X92*(1-Intrants_CahierDetermination!$G$14)</f>
        <v>22283.838186861427</v>
      </c>
      <c r="Y51" s="337">
        <f>Y92*(1-Intrants_CahierDetermination!$G$14)</f>
        <v>17450.98978809646</v>
      </c>
      <c r="Z51" s="337">
        <f>Z92*(1-Intrants_CahierDetermination!$G$14)</f>
        <v>11850.695254604787</v>
      </c>
      <c r="AA51" s="337">
        <f>AA92*(1-Intrants_CahierDetermination!$G$14)</f>
        <v>735.49971080884563</v>
      </c>
      <c r="AB51" s="337">
        <f>AB92*(1-Intrants_CahierDetermination!$G$14)</f>
        <v>30037.184753510097</v>
      </c>
    </row>
    <row r="52" spans="1:28" x14ac:dyDescent="0.25">
      <c r="A52" s="331" t="s">
        <v>572</v>
      </c>
      <c r="B52" s="339" t="s">
        <v>150</v>
      </c>
      <c r="C52" s="330"/>
      <c r="D52" s="329"/>
      <c r="E52" s="328">
        <f t="shared" ref="E52:AB52" si="3">E53</f>
        <v>16560.22632779862</v>
      </c>
      <c r="F52" s="328">
        <f t="shared" si="3"/>
        <v>3064.342124893396</v>
      </c>
      <c r="G52" s="328">
        <f t="shared" si="3"/>
        <v>315.20924716027429</v>
      </c>
      <c r="H52" s="328">
        <f t="shared" si="3"/>
        <v>19939.777699852293</v>
      </c>
      <c r="I52" s="328">
        <f t="shared" si="3"/>
        <v>37794.471752050704</v>
      </c>
      <c r="J52" s="328">
        <f t="shared" si="3"/>
        <v>7196.2148152585587</v>
      </c>
      <c r="K52" s="328">
        <f t="shared" si="3"/>
        <v>124.75288976124087</v>
      </c>
      <c r="L52" s="328">
        <f t="shared" si="3"/>
        <v>45115.439457070504</v>
      </c>
      <c r="M52" s="328">
        <f t="shared" si="3"/>
        <v>53269.334264824058</v>
      </c>
      <c r="N52" s="328">
        <f t="shared" si="3"/>
        <v>11845.682963115481</v>
      </c>
      <c r="O52" s="328">
        <f t="shared" si="3"/>
        <v>391.27846702148582</v>
      </c>
      <c r="P52" s="328">
        <f t="shared" si="3"/>
        <v>65506.295694961016</v>
      </c>
      <c r="Q52" s="328">
        <f t="shared" si="3"/>
        <v>52551.06800237955</v>
      </c>
      <c r="R52" s="328">
        <f t="shared" si="3"/>
        <v>10690.186616823057</v>
      </c>
      <c r="S52" s="328">
        <f t="shared" si="3"/>
        <v>363.03356794970045</v>
      </c>
      <c r="T52" s="328">
        <f t="shared" si="3"/>
        <v>63604.288187152306</v>
      </c>
      <c r="U52" s="328">
        <f t="shared" si="3"/>
        <v>40167.631903871035</v>
      </c>
      <c r="V52" s="328">
        <f t="shared" si="3"/>
        <v>10070.388850112151</v>
      </c>
      <c r="W52" s="328">
        <f t="shared" si="3"/>
        <v>640.6282165099251</v>
      </c>
      <c r="X52" s="328">
        <f t="shared" si="3"/>
        <v>50878.648970493115</v>
      </c>
      <c r="Y52" s="328">
        <f t="shared" si="3"/>
        <v>40068.546450184804</v>
      </c>
      <c r="Z52" s="328">
        <f t="shared" si="3"/>
        <v>8573.3630740405297</v>
      </c>
      <c r="AA52" s="328">
        <f t="shared" si="3"/>
        <v>366.98047768052533</v>
      </c>
      <c r="AB52" s="328">
        <f t="shared" si="3"/>
        <v>49008.890001905856</v>
      </c>
    </row>
    <row r="53" spans="1:28" x14ac:dyDescent="0.25">
      <c r="A53" s="334"/>
      <c r="B53" s="341"/>
      <c r="C53" s="338" t="s">
        <v>571</v>
      </c>
      <c r="D53" s="327" t="s">
        <v>150</v>
      </c>
      <c r="E53" s="337">
        <f>E94*(1-Intrants_CahierDetermination!$G$14)</f>
        <v>16560.22632779862</v>
      </c>
      <c r="F53" s="337">
        <f>F94*(1-Intrants_CahierDetermination!$G$14)</f>
        <v>3064.342124893396</v>
      </c>
      <c r="G53" s="337">
        <f>G94*(1-Intrants_CahierDetermination!$G$14)</f>
        <v>315.20924716027429</v>
      </c>
      <c r="H53" s="337">
        <f>H94*(1-Intrants_CahierDetermination!$G$14)</f>
        <v>19939.777699852293</v>
      </c>
      <c r="I53" s="337">
        <f>I94*(1-Intrants_CahierDetermination!$G$14)</f>
        <v>37794.471752050704</v>
      </c>
      <c r="J53" s="337">
        <f>J94*(1-Intrants_CahierDetermination!$G$14)</f>
        <v>7196.2148152585587</v>
      </c>
      <c r="K53" s="337">
        <f>K94*(1-Intrants_CahierDetermination!$G$14)</f>
        <v>124.75288976124087</v>
      </c>
      <c r="L53" s="337">
        <f>L94*(1-Intrants_CahierDetermination!$G$14)</f>
        <v>45115.439457070504</v>
      </c>
      <c r="M53" s="337">
        <f>M94*(1-Intrants_CahierDetermination!$G$14)</f>
        <v>53269.334264824058</v>
      </c>
      <c r="N53" s="337">
        <f>N94*(1-Intrants_CahierDetermination!$G$14)</f>
        <v>11845.682963115481</v>
      </c>
      <c r="O53" s="337">
        <f>O94*(1-Intrants_CahierDetermination!$G$14)</f>
        <v>391.27846702148582</v>
      </c>
      <c r="P53" s="337">
        <f>P94*(1-Intrants_CahierDetermination!$G$14)</f>
        <v>65506.295694961016</v>
      </c>
      <c r="Q53" s="337">
        <f>Q94*(1-Intrants_CahierDetermination!$G$14)</f>
        <v>52551.06800237955</v>
      </c>
      <c r="R53" s="337">
        <f>R94*(1-Intrants_CahierDetermination!$G$14)</f>
        <v>10690.186616823057</v>
      </c>
      <c r="S53" s="337">
        <f>S94*(1-Intrants_CahierDetermination!$G$14)</f>
        <v>363.03356794970045</v>
      </c>
      <c r="T53" s="337">
        <f>T94*(1-Intrants_CahierDetermination!$G$14)</f>
        <v>63604.288187152306</v>
      </c>
      <c r="U53" s="337">
        <f>U94*(1-Intrants_CahierDetermination!$G$14)</f>
        <v>40167.631903871035</v>
      </c>
      <c r="V53" s="337">
        <f>V94*(1-Intrants_CahierDetermination!$G$14)</f>
        <v>10070.388850112151</v>
      </c>
      <c r="W53" s="337">
        <f>W94*(1-Intrants_CahierDetermination!$G$14)</f>
        <v>640.6282165099251</v>
      </c>
      <c r="X53" s="337">
        <f>X94*(1-Intrants_CahierDetermination!$G$14)</f>
        <v>50878.648970493115</v>
      </c>
      <c r="Y53" s="337">
        <f>Y94*(1-Intrants_CahierDetermination!$G$14)</f>
        <v>40068.546450184804</v>
      </c>
      <c r="Z53" s="337">
        <f>Z94*(1-Intrants_CahierDetermination!$G$14)</f>
        <v>8573.3630740405297</v>
      </c>
      <c r="AA53" s="337">
        <f>AA94*(1-Intrants_CahierDetermination!$G$14)</f>
        <v>366.98047768052533</v>
      </c>
      <c r="AB53" s="337">
        <f>AB94*(1-Intrants_CahierDetermination!$G$14)</f>
        <v>49008.890001905856</v>
      </c>
    </row>
    <row r="54" spans="1:28" x14ac:dyDescent="0.25">
      <c r="A54" s="331" t="s">
        <v>566</v>
      </c>
      <c r="B54" s="340" t="s">
        <v>565</v>
      </c>
      <c r="C54" s="330"/>
      <c r="D54" s="329"/>
      <c r="E54" s="328">
        <f t="shared" ref="E54:AB54" si="4">E55</f>
        <v>3599.0792019519376</v>
      </c>
      <c r="F54" s="328">
        <f t="shared" si="4"/>
        <v>1838.0188831021696</v>
      </c>
      <c r="G54" s="328">
        <f t="shared" si="4"/>
        <v>175.40285915618631</v>
      </c>
      <c r="H54" s="328">
        <f t="shared" si="4"/>
        <v>5612.5009442102928</v>
      </c>
      <c r="I54" s="328">
        <f t="shared" si="4"/>
        <v>3599.0792184203515</v>
      </c>
      <c r="J54" s="328">
        <f t="shared" si="4"/>
        <v>1838.018850196416</v>
      </c>
      <c r="K54" s="328">
        <f t="shared" si="4"/>
        <v>175.40285567342468</v>
      </c>
      <c r="L54" s="328">
        <f t="shared" si="4"/>
        <v>5612.5009242901915</v>
      </c>
      <c r="M54" s="328">
        <f t="shared" si="4"/>
        <v>3599.0791781089474</v>
      </c>
      <c r="N54" s="328">
        <f t="shared" si="4"/>
        <v>1838.0188499385854</v>
      </c>
      <c r="O54" s="328">
        <f t="shared" si="4"/>
        <v>175.40286262850563</v>
      </c>
      <c r="P54" s="328">
        <f t="shared" si="4"/>
        <v>5612.5008906760395</v>
      </c>
      <c r="Q54" s="328">
        <f t="shared" si="4"/>
        <v>3599.0792227572729</v>
      </c>
      <c r="R54" s="328">
        <f t="shared" si="4"/>
        <v>1838.0188499280907</v>
      </c>
      <c r="S54" s="328">
        <f t="shared" si="4"/>
        <v>175.40285531191651</v>
      </c>
      <c r="T54" s="328">
        <f t="shared" si="4"/>
        <v>5612.5009279972801</v>
      </c>
      <c r="U54" s="328">
        <f t="shared" si="4"/>
        <v>3599.0792530663098</v>
      </c>
      <c r="V54" s="328">
        <f t="shared" si="4"/>
        <v>1838.0188721843363</v>
      </c>
      <c r="W54" s="328">
        <f t="shared" si="4"/>
        <v>175.40286132762279</v>
      </c>
      <c r="X54" s="328">
        <f t="shared" si="4"/>
        <v>5612.5009865782686</v>
      </c>
      <c r="Y54" s="328">
        <f t="shared" si="4"/>
        <v>3599.0792148609639</v>
      </c>
      <c r="Z54" s="328">
        <f t="shared" si="4"/>
        <v>1838.0188610699197</v>
      </c>
      <c r="AA54" s="328">
        <f t="shared" si="4"/>
        <v>175.40285881953119</v>
      </c>
      <c r="AB54" s="328">
        <f t="shared" si="4"/>
        <v>5612.5009347504156</v>
      </c>
    </row>
    <row r="55" spans="1:28" x14ac:dyDescent="0.25">
      <c r="A55" s="334"/>
      <c r="B55" s="341"/>
      <c r="C55" s="338" t="s">
        <v>566</v>
      </c>
      <c r="D55" s="327" t="s">
        <v>565</v>
      </c>
      <c r="E55" s="337">
        <f>E115*Intrants_CahierDetermination!$G$14</f>
        <v>3599.0792019519376</v>
      </c>
      <c r="F55" s="337">
        <f>F115*Intrants_CahierDetermination!$G$14</f>
        <v>1838.0188831021696</v>
      </c>
      <c r="G55" s="337">
        <f>G115*Intrants_CahierDetermination!$G$14</f>
        <v>175.40285915618631</v>
      </c>
      <c r="H55" s="337">
        <f>H115*Intrants_CahierDetermination!$G$14</f>
        <v>5612.5009442102928</v>
      </c>
      <c r="I55" s="337">
        <f>I115*Intrants_CahierDetermination!$G$14</f>
        <v>3599.0792184203515</v>
      </c>
      <c r="J55" s="337">
        <f>J115*Intrants_CahierDetermination!$G$14</f>
        <v>1838.018850196416</v>
      </c>
      <c r="K55" s="337">
        <f>K115*Intrants_CahierDetermination!$G$14</f>
        <v>175.40285567342468</v>
      </c>
      <c r="L55" s="337">
        <f>L115*Intrants_CahierDetermination!$G$14</f>
        <v>5612.5009242901915</v>
      </c>
      <c r="M55" s="337">
        <f>M115*Intrants_CahierDetermination!$G$14</f>
        <v>3599.0791781089474</v>
      </c>
      <c r="N55" s="337">
        <f>N115*Intrants_CahierDetermination!$G$14</f>
        <v>1838.0188499385854</v>
      </c>
      <c r="O55" s="337">
        <f>O115*Intrants_CahierDetermination!$G$14</f>
        <v>175.40286262850563</v>
      </c>
      <c r="P55" s="337">
        <f>P115*Intrants_CahierDetermination!$G$14</f>
        <v>5612.5008906760395</v>
      </c>
      <c r="Q55" s="337">
        <f>Q115*Intrants_CahierDetermination!$G$14</f>
        <v>3599.0792227572729</v>
      </c>
      <c r="R55" s="337">
        <f>R115*Intrants_CahierDetermination!$G$14</f>
        <v>1838.0188499280907</v>
      </c>
      <c r="S55" s="337">
        <f>S115*Intrants_CahierDetermination!$G$14</f>
        <v>175.40285531191651</v>
      </c>
      <c r="T55" s="337">
        <f>T115*Intrants_CahierDetermination!$G$14</f>
        <v>5612.5009279972801</v>
      </c>
      <c r="U55" s="337">
        <f>U115*Intrants_CahierDetermination!$G$14</f>
        <v>3599.0792530663098</v>
      </c>
      <c r="V55" s="337">
        <f>V115*Intrants_CahierDetermination!$G$14</f>
        <v>1838.0188721843363</v>
      </c>
      <c r="W55" s="337">
        <f>W115*Intrants_CahierDetermination!$G$14</f>
        <v>175.40286132762279</v>
      </c>
      <c r="X55" s="337">
        <f>X115*Intrants_CahierDetermination!$G$14</f>
        <v>5612.5009865782686</v>
      </c>
      <c r="Y55" s="337">
        <f>Y115*Intrants_CahierDetermination!$G$14</f>
        <v>3599.0792148609639</v>
      </c>
      <c r="Z55" s="337">
        <f>Z115*Intrants_CahierDetermination!$G$14</f>
        <v>1838.0188610699197</v>
      </c>
      <c r="AA55" s="337">
        <f>AA115*Intrants_CahierDetermination!$G$14</f>
        <v>175.40285881953119</v>
      </c>
      <c r="AB55" s="337">
        <f>AB115*Intrants_CahierDetermination!$G$14</f>
        <v>5612.5009347504156</v>
      </c>
    </row>
    <row r="56" spans="1:28" x14ac:dyDescent="0.25">
      <c r="A56" s="339" t="s">
        <v>578</v>
      </c>
      <c r="B56" s="339" t="s">
        <v>640</v>
      </c>
      <c r="C56" s="330"/>
      <c r="D56" s="329"/>
      <c r="E56" s="328">
        <f t="shared" ref="E56:AB56" si="5">SUM(E57:E70)</f>
        <v>114641.51927848352</v>
      </c>
      <c r="F56" s="328">
        <f t="shared" si="5"/>
        <v>40673.455276779598</v>
      </c>
      <c r="G56" s="328">
        <f t="shared" si="5"/>
        <v>7073.8165000740946</v>
      </c>
      <c r="H56" s="328">
        <f t="shared" si="5"/>
        <v>162388.79105533723</v>
      </c>
      <c r="I56" s="328">
        <f t="shared" si="5"/>
        <v>22601.202591926565</v>
      </c>
      <c r="J56" s="328">
        <f t="shared" si="5"/>
        <v>11999.729778273962</v>
      </c>
      <c r="K56" s="328">
        <f t="shared" si="5"/>
        <v>3682.6640090112819</v>
      </c>
      <c r="L56" s="328">
        <f t="shared" si="5"/>
        <v>38283.596379211805</v>
      </c>
      <c r="M56" s="328">
        <f t="shared" si="5"/>
        <v>64454.351034059</v>
      </c>
      <c r="N56" s="328">
        <f t="shared" si="5"/>
        <v>19862.005438539814</v>
      </c>
      <c r="O56" s="328">
        <f t="shared" si="5"/>
        <v>2597.3706249830202</v>
      </c>
      <c r="P56" s="328">
        <f t="shared" si="5"/>
        <v>86913.727097581825</v>
      </c>
      <c r="Q56" s="328">
        <f t="shared" si="5"/>
        <v>25943.902948647403</v>
      </c>
      <c r="R56" s="328">
        <f t="shared" si="5"/>
        <v>20754.276619703043</v>
      </c>
      <c r="S56" s="328">
        <f t="shared" si="5"/>
        <v>3213.2043478881351</v>
      </c>
      <c r="T56" s="328">
        <f t="shared" si="5"/>
        <v>49911.383916238592</v>
      </c>
      <c r="U56" s="328">
        <f t="shared" si="5"/>
        <v>28005.24311595281</v>
      </c>
      <c r="V56" s="328">
        <f t="shared" si="5"/>
        <v>19338.979385271883</v>
      </c>
      <c r="W56" s="328">
        <f t="shared" si="5"/>
        <v>2673.2480125867714</v>
      </c>
      <c r="X56" s="328">
        <f t="shared" si="5"/>
        <v>50017.470513811459</v>
      </c>
      <c r="Y56" s="328">
        <f t="shared" si="5"/>
        <v>51129.243793813861</v>
      </c>
      <c r="Z56" s="328">
        <f t="shared" si="5"/>
        <v>22525.689299713664</v>
      </c>
      <c r="AA56" s="328">
        <f t="shared" si="5"/>
        <v>3848.0606989086605</v>
      </c>
      <c r="AB56" s="328">
        <f t="shared" si="5"/>
        <v>77502.993792436188</v>
      </c>
    </row>
    <row r="57" spans="1:28" x14ac:dyDescent="0.25">
      <c r="A57" s="332"/>
      <c r="B57" s="342"/>
      <c r="C57" s="336" t="s">
        <v>598</v>
      </c>
      <c r="D57" s="327" t="s">
        <v>580</v>
      </c>
      <c r="E57" s="337">
        <f>E98*(1-Intrants_CahierDetermination!$G$14)</f>
        <v>102158.53016067941</v>
      </c>
      <c r="F57" s="337">
        <f>F98*(1-Intrants_CahierDetermination!$G$14)</f>
        <v>33633.358113230315</v>
      </c>
      <c r="G57" s="337">
        <f>G98*(1-Intrants_CahierDetermination!$G$14)</f>
        <v>3682.3776102785296</v>
      </c>
      <c r="H57" s="337">
        <f>H98*(1-Intrants_CahierDetermination!$G$14)</f>
        <v>139474.26588418827</v>
      </c>
      <c r="I57" s="337">
        <f>I98*(1-Intrants_CahierDetermination!$G$14)</f>
        <v>19223.639472715869</v>
      </c>
      <c r="J57" s="337">
        <f>J98*(1-Intrants_CahierDetermination!$G$14)</f>
        <v>9945.1355164205997</v>
      </c>
      <c r="K57" s="337">
        <f>K98*(1-Intrants_CahierDetermination!$G$14)</f>
        <v>3163.3327005541701</v>
      </c>
      <c r="L57" s="337">
        <f>L98*(1-Intrants_CahierDetermination!$G$14)</f>
        <v>32332.107689690638</v>
      </c>
      <c r="M57" s="337">
        <f>M98*(1-Intrants_CahierDetermination!$G$14)</f>
        <v>57123.350900656587</v>
      </c>
      <c r="N57" s="337">
        <f>N98*(1-Intrants_CahierDetermination!$G$14)</f>
        <v>15766.449385169752</v>
      </c>
      <c r="O57" s="337">
        <f>O98*(1-Intrants_CahierDetermination!$G$14)</f>
        <v>2123.3455724661012</v>
      </c>
      <c r="P57" s="337">
        <f>P98*(1-Intrants_CahierDetermination!$G$14)</f>
        <v>75013.145858292439</v>
      </c>
      <c r="Q57" s="337">
        <f>Q98*(1-Intrants_CahierDetermination!$G$14)</f>
        <v>21794.595053690762</v>
      </c>
      <c r="R57" s="337">
        <f>R98*(1-Intrants_CahierDetermination!$G$14)</f>
        <v>16659.343990028083</v>
      </c>
      <c r="S57" s="337">
        <f>S98*(1-Intrants_CahierDetermination!$G$14)</f>
        <v>1850.0975118499368</v>
      </c>
      <c r="T57" s="337">
        <f>T98*(1-Intrants_CahierDetermination!$G$14)</f>
        <v>40304.036555568789</v>
      </c>
      <c r="U57" s="337">
        <f>U98*(1-Intrants_CahierDetermination!$G$14)</f>
        <v>20705.321258743948</v>
      </c>
      <c r="V57" s="337">
        <f>V98*(1-Intrants_CahierDetermination!$G$14)</f>
        <v>13458.075874909458</v>
      </c>
      <c r="W57" s="337">
        <f>W98*(1-Intrants_CahierDetermination!$G$14)</f>
        <v>1004.1040184513486</v>
      </c>
      <c r="X57" s="337">
        <f>X98*(1-Intrants_CahierDetermination!$G$14)</f>
        <v>35167.501152104749</v>
      </c>
      <c r="Y57" s="337">
        <f>Y98*(1-Intrants_CahierDetermination!$G$14)</f>
        <v>44201.087369297318</v>
      </c>
      <c r="Z57" s="337">
        <f>Z98*(1-Intrants_CahierDetermination!$G$14)</f>
        <v>17892.472575951644</v>
      </c>
      <c r="AA57" s="337">
        <f>AA98*(1-Intrants_CahierDetermination!$G$14)</f>
        <v>2364.6514827200172</v>
      </c>
      <c r="AB57" s="337">
        <f>AB98*(1-Intrants_CahierDetermination!$G$14)</f>
        <v>64458.211427968978</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12482.989117804111</v>
      </c>
      <c r="F70" s="337">
        <f>F111*(1-Intrants_CahierDetermination!$G$14)</f>
        <v>7040.0971635492788</v>
      </c>
      <c r="G70" s="337">
        <f>G111*(1-Intrants_CahierDetermination!$G$14)</f>
        <v>3391.438889795565</v>
      </c>
      <c r="H70" s="337">
        <f>H111*(1-Intrants_CahierDetermination!$G$14)</f>
        <v>22914.525171148955</v>
      </c>
      <c r="I70" s="337">
        <f>I111*(1-Intrants_CahierDetermination!$G$14)</f>
        <v>3377.5631192106948</v>
      </c>
      <c r="J70" s="337">
        <f>J111*(1-Intrants_CahierDetermination!$G$14)</f>
        <v>2054.5942618533622</v>
      </c>
      <c r="K70" s="337">
        <f>K111*(1-Intrants_CahierDetermination!$G$14)</f>
        <v>519.33130845711185</v>
      </c>
      <c r="L70" s="337">
        <f>L111*(1-Intrants_CahierDetermination!$G$14)</f>
        <v>5951.4886895211685</v>
      </c>
      <c r="M70" s="337">
        <f>M111*(1-Intrants_CahierDetermination!$G$14)</f>
        <v>7331.0001334024091</v>
      </c>
      <c r="N70" s="337">
        <f>N111*(1-Intrants_CahierDetermination!$G$14)</f>
        <v>4095.5560533700618</v>
      </c>
      <c r="O70" s="337">
        <f>O111*(1-Intrants_CahierDetermination!$G$14)</f>
        <v>474.025052516919</v>
      </c>
      <c r="P70" s="337">
        <f>P111*(1-Intrants_CahierDetermination!$G$14)</f>
        <v>11900.581239289391</v>
      </c>
      <c r="Q70" s="337">
        <f>Q111*(1-Intrants_CahierDetermination!$G$14)</f>
        <v>4149.3078949566425</v>
      </c>
      <c r="R70" s="337">
        <f>R111*(1-Intrants_CahierDetermination!$G$14)</f>
        <v>4094.9326296749623</v>
      </c>
      <c r="S70" s="337">
        <f>S111*(1-Intrants_CahierDetermination!$G$14)</f>
        <v>1363.1068360381985</v>
      </c>
      <c r="T70" s="337">
        <f>T111*(1-Intrants_CahierDetermination!$G$14)</f>
        <v>9607.3473606698008</v>
      </c>
      <c r="U70" s="337">
        <f>U111*(1-Intrants_CahierDetermination!$G$14)</f>
        <v>7299.9218572088603</v>
      </c>
      <c r="V70" s="337">
        <f>V111*(1-Intrants_CahierDetermination!$G$14)</f>
        <v>5880.9035103624246</v>
      </c>
      <c r="W70" s="337">
        <f>W111*(1-Intrants_CahierDetermination!$G$14)</f>
        <v>1669.1439941354229</v>
      </c>
      <c r="X70" s="337">
        <f>X111*(1-Intrants_CahierDetermination!$G$14)</f>
        <v>14849.969361706708</v>
      </c>
      <c r="Y70" s="337">
        <f>Y111*(1-Intrants_CahierDetermination!$G$14)</f>
        <v>6928.1564245165437</v>
      </c>
      <c r="Z70" s="337">
        <f>Z111*(1-Intrants_CahierDetermination!$G$14)</f>
        <v>4633.2167237620188</v>
      </c>
      <c r="AA70" s="337">
        <f>AA111*(1-Intrants_CahierDetermination!$G$14)</f>
        <v>1483.4092161886433</v>
      </c>
      <c r="AB70" s="337">
        <f>AB111*(1-Intrants_CahierDetermination!$G$14)</f>
        <v>13044.782364467206</v>
      </c>
    </row>
    <row r="71" spans="1:28" x14ac:dyDescent="0.25">
      <c r="A71" s="339" t="s">
        <v>576</v>
      </c>
      <c r="B71" s="339" t="s">
        <v>641</v>
      </c>
      <c r="C71" s="330"/>
      <c r="D71" s="329"/>
      <c r="E71" s="328">
        <f t="shared" ref="E71:AB71" si="6">E72</f>
        <v>11499.282858268967</v>
      </c>
      <c r="F71" s="328">
        <f t="shared" si="6"/>
        <v>7913.8272786468233</v>
      </c>
      <c r="G71" s="328">
        <f t="shared" si="6"/>
        <v>1046.4846362397623</v>
      </c>
      <c r="H71" s="328">
        <f t="shared" si="6"/>
        <v>20459.594773155553</v>
      </c>
      <c r="I71" s="328">
        <f t="shared" si="6"/>
        <v>8555.2252677794604</v>
      </c>
      <c r="J71" s="328">
        <f t="shared" si="6"/>
        <v>3631.9595503676928</v>
      </c>
      <c r="K71" s="328">
        <f t="shared" si="6"/>
        <v>1981.4258757474267</v>
      </c>
      <c r="L71" s="328">
        <f t="shared" si="6"/>
        <v>14168.610693894578</v>
      </c>
      <c r="M71" s="328">
        <f t="shared" si="6"/>
        <v>6758.3218232632689</v>
      </c>
      <c r="N71" s="328">
        <f t="shared" si="6"/>
        <v>2513.8530297599068</v>
      </c>
      <c r="O71" s="328">
        <f t="shared" si="6"/>
        <v>1266.3884698874413</v>
      </c>
      <c r="P71" s="328">
        <f t="shared" si="6"/>
        <v>10538.563322910617</v>
      </c>
      <c r="Q71" s="328">
        <f t="shared" si="6"/>
        <v>7889.485095010029</v>
      </c>
      <c r="R71" s="328">
        <f t="shared" si="6"/>
        <v>6275.6533490309776</v>
      </c>
      <c r="S71" s="328">
        <f t="shared" si="6"/>
        <v>1063.3659334827012</v>
      </c>
      <c r="T71" s="328">
        <f t="shared" si="6"/>
        <v>15228.504377523708</v>
      </c>
      <c r="U71" s="328">
        <f t="shared" si="6"/>
        <v>9087.3066246079979</v>
      </c>
      <c r="V71" s="328">
        <f t="shared" si="6"/>
        <v>4889.4212563679012</v>
      </c>
      <c r="W71" s="328">
        <f t="shared" si="6"/>
        <v>846.96920512337181</v>
      </c>
      <c r="X71" s="328">
        <f t="shared" si="6"/>
        <v>14823.697086099271</v>
      </c>
      <c r="Y71" s="328">
        <f t="shared" si="6"/>
        <v>8757.9243337859461</v>
      </c>
      <c r="Z71" s="328">
        <f t="shared" si="6"/>
        <v>5044.9428928346597</v>
      </c>
      <c r="AA71" s="328">
        <f t="shared" si="6"/>
        <v>1240.9268240961405</v>
      </c>
      <c r="AB71" s="328">
        <f t="shared" si="6"/>
        <v>15043.794050716746</v>
      </c>
    </row>
    <row r="72" spans="1:28" x14ac:dyDescent="0.25">
      <c r="A72" s="334"/>
      <c r="B72" s="335"/>
      <c r="C72" s="338" t="s">
        <v>575</v>
      </c>
      <c r="D72" s="327" t="s">
        <v>152</v>
      </c>
      <c r="E72" s="337">
        <f>E113*(1-Intrants_CahierDetermination!$G$14)</f>
        <v>11499.282858268967</v>
      </c>
      <c r="F72" s="337">
        <f>F113*(1-Intrants_CahierDetermination!$G$14)</f>
        <v>7913.8272786468233</v>
      </c>
      <c r="G72" s="337">
        <f>G113*(1-Intrants_CahierDetermination!$G$14)</f>
        <v>1046.4846362397623</v>
      </c>
      <c r="H72" s="337">
        <f>H113*(1-Intrants_CahierDetermination!$G$14)</f>
        <v>20459.594773155553</v>
      </c>
      <c r="I72" s="337">
        <f>I113*(1-Intrants_CahierDetermination!$G$14)</f>
        <v>8555.2252677794604</v>
      </c>
      <c r="J72" s="337">
        <f>J113*(1-Intrants_CahierDetermination!$G$14)</f>
        <v>3631.9595503676928</v>
      </c>
      <c r="K72" s="337">
        <f>K113*(1-Intrants_CahierDetermination!$G$14)</f>
        <v>1981.4258757474267</v>
      </c>
      <c r="L72" s="337">
        <f>L113*(1-Intrants_CahierDetermination!$G$14)</f>
        <v>14168.610693894578</v>
      </c>
      <c r="M72" s="337">
        <f>M113*(1-Intrants_CahierDetermination!$G$14)</f>
        <v>6758.3218232632689</v>
      </c>
      <c r="N72" s="337">
        <f>N113*(1-Intrants_CahierDetermination!$G$14)</f>
        <v>2513.8530297599068</v>
      </c>
      <c r="O72" s="337">
        <f>O113*(1-Intrants_CahierDetermination!$G$14)</f>
        <v>1266.3884698874413</v>
      </c>
      <c r="P72" s="337">
        <f>P113*(1-Intrants_CahierDetermination!$G$14)</f>
        <v>10538.563322910617</v>
      </c>
      <c r="Q72" s="337">
        <f>Q113*(1-Intrants_CahierDetermination!$G$14)</f>
        <v>7889.485095010029</v>
      </c>
      <c r="R72" s="337">
        <f>R113*(1-Intrants_CahierDetermination!$G$14)</f>
        <v>6275.6533490309776</v>
      </c>
      <c r="S72" s="337">
        <f>S113*(1-Intrants_CahierDetermination!$G$14)</f>
        <v>1063.3659334827012</v>
      </c>
      <c r="T72" s="337">
        <f>T113*(1-Intrants_CahierDetermination!$G$14)</f>
        <v>15228.504377523708</v>
      </c>
      <c r="U72" s="337">
        <f>U113*(1-Intrants_CahierDetermination!$G$14)</f>
        <v>9087.3066246079979</v>
      </c>
      <c r="V72" s="337">
        <f>V113*(1-Intrants_CahierDetermination!$G$14)</f>
        <v>4889.4212563679012</v>
      </c>
      <c r="W72" s="337">
        <f>W113*(1-Intrants_CahierDetermination!$G$14)</f>
        <v>846.96920512337181</v>
      </c>
      <c r="X72" s="337">
        <f>X113*(1-Intrants_CahierDetermination!$G$14)</f>
        <v>14823.697086099271</v>
      </c>
      <c r="Y72" s="337">
        <f>Y113*(1-Intrants_CahierDetermination!$G$14)</f>
        <v>8757.9243337859461</v>
      </c>
      <c r="Z72" s="337">
        <f>Z113*(1-Intrants_CahierDetermination!$G$14)</f>
        <v>5044.9428928346597</v>
      </c>
      <c r="AA72" s="337">
        <f>AA113*(1-Intrants_CahierDetermination!$G$14)</f>
        <v>1240.9268240961405</v>
      </c>
      <c r="AB72" s="337">
        <f>AB113*(1-Intrants_CahierDetermination!$G$14)</f>
        <v>15043.794050716746</v>
      </c>
    </row>
    <row r="74" spans="1:28" x14ac:dyDescent="0.25">
      <c r="E74" s="102">
        <f t="shared" ref="E74:AB74" si="7">E71+E56+E54+E52+E50+E44+E39</f>
        <v>368520.00257129309</v>
      </c>
      <c r="F74" s="102">
        <f t="shared" si="7"/>
        <v>188200.00492335431</v>
      </c>
      <c r="G74" s="102">
        <f t="shared" si="7"/>
        <v>17959.99990002808</v>
      </c>
      <c r="H74" s="102">
        <f t="shared" si="7"/>
        <v>574680.00739467563</v>
      </c>
      <c r="I74" s="102">
        <f t="shared" si="7"/>
        <v>368520.00425754109</v>
      </c>
      <c r="J74" s="102">
        <f t="shared" si="7"/>
        <v>188200.00155404018</v>
      </c>
      <c r="K74" s="102">
        <f t="shared" si="7"/>
        <v>17959.999543418169</v>
      </c>
      <c r="L74" s="102">
        <f t="shared" si="7"/>
        <v>574680.00535499945</v>
      </c>
      <c r="M74" s="102">
        <f t="shared" si="7"/>
        <v>368520.00012994127</v>
      </c>
      <c r="N74" s="102">
        <f t="shared" si="7"/>
        <v>188200.00152764021</v>
      </c>
      <c r="O74" s="102">
        <f t="shared" si="7"/>
        <v>17960.000255568779</v>
      </c>
      <c r="P74" s="102">
        <f t="shared" si="7"/>
        <v>574680.00191315031</v>
      </c>
      <c r="Q74" s="102">
        <f t="shared" si="7"/>
        <v>368520.00470161089</v>
      </c>
      <c r="R74" s="102">
        <f t="shared" si="7"/>
        <v>188200.00152656564</v>
      </c>
      <c r="S74" s="102">
        <f t="shared" si="7"/>
        <v>17959.999506402313</v>
      </c>
      <c r="T74" s="102">
        <f t="shared" si="7"/>
        <v>574680.00573457882</v>
      </c>
      <c r="U74" s="102">
        <f t="shared" si="7"/>
        <v>368520.00780503976</v>
      </c>
      <c r="V74" s="102">
        <f t="shared" si="7"/>
        <v>188200.00380544621</v>
      </c>
      <c r="W74" s="102">
        <f t="shared" si="7"/>
        <v>17960.000122367666</v>
      </c>
      <c r="X74" s="102">
        <f t="shared" si="7"/>
        <v>574680.0117328536</v>
      </c>
      <c r="Y74" s="102">
        <f t="shared" si="7"/>
        <v>368520.00389308523</v>
      </c>
      <c r="Z74" s="102">
        <f t="shared" si="7"/>
        <v>188200.00266740934</v>
      </c>
      <c r="AA74" s="102">
        <f t="shared" si="7"/>
        <v>17959.999865557002</v>
      </c>
      <c r="AB74" s="102">
        <f t="shared" si="7"/>
        <v>574680.00642605161</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185931.93848296284</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185931.93848296284</v>
      </c>
      <c r="F80" s="328">
        <f t="shared" si="9"/>
        <v>104856.40790401718</v>
      </c>
      <c r="G80" s="328">
        <f t="shared" si="9"/>
        <v>6877.9063119143902</v>
      </c>
      <c r="H80" s="328">
        <f t="shared" si="9"/>
        <v>297666.25269889442</v>
      </c>
      <c r="I80" s="328">
        <f t="shared" si="9"/>
        <v>278042.79298679042</v>
      </c>
      <c r="J80" s="328">
        <f t="shared" si="9"/>
        <v>153613.42624047367</v>
      </c>
      <c r="K80" s="328">
        <f t="shared" si="9"/>
        <v>10918.015452932088</v>
      </c>
      <c r="L80" s="328">
        <f t="shared" si="9"/>
        <v>442574.23468019615</v>
      </c>
      <c r="M80" s="328">
        <f t="shared" si="9"/>
        <v>204171.46517759442</v>
      </c>
      <c r="N80" s="328">
        <f t="shared" si="9"/>
        <v>119300.64703434272</v>
      </c>
      <c r="O80" s="328">
        <f t="shared" si="9"/>
        <v>9995.2363937870341</v>
      </c>
      <c r="P80" s="328">
        <f t="shared" si="9"/>
        <v>333467.34860572417</v>
      </c>
      <c r="Q80" s="328">
        <f t="shared" si="9"/>
        <v>249650.28048746372</v>
      </c>
      <c r="R80" s="328">
        <f t="shared" si="9"/>
        <v>126825.28770462559</v>
      </c>
      <c r="S80" s="328">
        <f t="shared" si="9"/>
        <v>10233.576519612991</v>
      </c>
      <c r="T80" s="328">
        <f t="shared" si="9"/>
        <v>386709.14471170231</v>
      </c>
      <c r="U80" s="328">
        <f t="shared" si="9"/>
        <v>260969.54501609356</v>
      </c>
      <c r="V80" s="328">
        <f t="shared" si="9"/>
        <v>138869.10847190709</v>
      </c>
      <c r="W80" s="328">
        <f t="shared" si="9"/>
        <v>10474.946862751263</v>
      </c>
      <c r="X80" s="328">
        <f t="shared" si="9"/>
        <v>410313.60035075189</v>
      </c>
      <c r="Y80" s="328">
        <f t="shared" si="9"/>
        <v>235753.20443018101</v>
      </c>
      <c r="Z80" s="328">
        <f t="shared" si="9"/>
        <v>128692.97547107325</v>
      </c>
      <c r="AA80" s="328">
        <f t="shared" si="9"/>
        <v>9699.9363081995525</v>
      </c>
      <c r="AB80" s="328">
        <f t="shared" si="9"/>
        <v>374146.11620945379</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185931.93848296284</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104856.40790401718</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6877.9063119143902</v>
      </c>
      <c r="H82" s="337">
        <f>E82+F82+G82</f>
        <v>297666.25269889442</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278042.79298679042</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153613.42624047367</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10918.015452932088</v>
      </c>
      <c r="L82" s="337">
        <f>I82+J82+K82</f>
        <v>442574.23468019615</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204171.46517759442</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119300.64703434272</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9995.2363937870341</v>
      </c>
      <c r="P82" s="337">
        <f>M82+N82+O82</f>
        <v>333467.34860572417</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249650.28048746372</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126825.28770462559</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10233.576519612991</v>
      </c>
      <c r="T82" s="337">
        <f>Q82+R82+S82</f>
        <v>386709.14471170231</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260969.54501609356</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138869.10847190709</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10474.946862751263</v>
      </c>
      <c r="X82" s="337">
        <f>U82+V82+W82</f>
        <v>410313.60035075189</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235753.20443018101</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128692.97547107325</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9699.9363081995525</v>
      </c>
      <c r="AB82" s="337">
        <f>Y82+Z82+AA82</f>
        <v>374146.11620945379</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14349.007508364331</v>
      </c>
      <c r="F85" s="328">
        <f t="shared" si="10"/>
        <v>10314.338512667233</v>
      </c>
      <c r="G85" s="328">
        <f t="shared" si="10"/>
        <v>2054.6726213425454</v>
      </c>
      <c r="H85" s="328">
        <f t="shared" si="10"/>
        <v>26718.018642374107</v>
      </c>
      <c r="I85" s="328">
        <f t="shared" si="10"/>
        <v>6675.6412874421849</v>
      </c>
      <c r="J85" s="328">
        <f t="shared" si="10"/>
        <v>4332.7952747116742</v>
      </c>
      <c r="K85" s="328">
        <f t="shared" si="10"/>
        <v>871.40552119724759</v>
      </c>
      <c r="L85" s="328">
        <f t="shared" si="10"/>
        <v>11879.842083351105</v>
      </c>
      <c r="M85" s="328">
        <f t="shared" si="10"/>
        <v>17224.400818435788</v>
      </c>
      <c r="N85" s="328">
        <f t="shared" si="10"/>
        <v>21394.588141102373</v>
      </c>
      <c r="O85" s="328">
        <f t="shared" si="10"/>
        <v>2380.1387448164937</v>
      </c>
      <c r="P85" s="328">
        <f t="shared" si="10"/>
        <v>40999.127704354658</v>
      </c>
      <c r="Q85" s="328">
        <f t="shared" si="10"/>
        <v>18039.153318236553</v>
      </c>
      <c r="R85" s="328">
        <f t="shared" si="10"/>
        <v>11558.504560419575</v>
      </c>
      <c r="S85" s="328">
        <f t="shared" si="10"/>
        <v>2047.0312359674981</v>
      </c>
      <c r="T85" s="328">
        <f t="shared" si="10"/>
        <v>31644.689114623627</v>
      </c>
      <c r="U85" s="328">
        <f t="shared" si="10"/>
        <v>14722.579487746803</v>
      </c>
      <c r="V85" s="328">
        <f t="shared" si="10"/>
        <v>7594.688069281523</v>
      </c>
      <c r="W85" s="328">
        <f t="shared" si="10"/>
        <v>2684.4104016568499</v>
      </c>
      <c r="X85" s="328">
        <f t="shared" si="10"/>
        <v>25001.677958685174</v>
      </c>
      <c r="Y85" s="328">
        <f t="shared" si="10"/>
        <v>14202.156484045132</v>
      </c>
      <c r="Z85" s="328">
        <f t="shared" si="10"/>
        <v>11038.982911636478</v>
      </c>
      <c r="AA85" s="328">
        <f t="shared" si="10"/>
        <v>2007.5317049961268</v>
      </c>
      <c r="AB85" s="328">
        <f t="shared" si="10"/>
        <v>27248.671100677737</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2379.9235422609941</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492.41941546549026</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546.15970072578932</v>
      </c>
      <c r="H89" s="337">
        <f>E89+F89+G89</f>
        <v>3418.5026584522734</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994.42444159406546</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44.77479663356204</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216.0683913046837</v>
      </c>
      <c r="L89" s="337">
        <f>I89+J89+K89</f>
        <v>1255.2676295323113</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652.21201140003177</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524.56534649332048</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57.3408001369476</v>
      </c>
      <c r="P89" s="337">
        <f>M89+N89+O89</f>
        <v>1234.1181580302998</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2206.834472203002</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687.49103183329066</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661.87467420841551</v>
      </c>
      <c r="T89" s="337">
        <f>Q89+R89+S89</f>
        <v>3556.2001782447082</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1868.5130715129155</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1116.8618331532398</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1047.048745327553</v>
      </c>
      <c r="X89" s="337">
        <f>U89+V89+W89</f>
        <v>4032.4236499937078</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1620.381507794202</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573.22248471578064</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505.69846234067779</v>
      </c>
      <c r="AB89" s="337">
        <f>Y89+Z89+AA89</f>
        <v>2699.3024548506605</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11969.083966103337</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9821.9190972017423</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1508.512920616756</v>
      </c>
      <c r="H90" s="337">
        <f>E90+F90+G90</f>
        <v>23299.515983921832</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5681.2168458481192</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4288.0204780781123</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655.33712989256389</v>
      </c>
      <c r="L90" s="337">
        <f>I90+J90+K90</f>
        <v>10624.574453818794</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16572.188807035756</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20870.022794609053</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2322.7979446795462</v>
      </c>
      <c r="P90" s="337">
        <f>M90+N90+O90</f>
        <v>39765.009546324356</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15832.318846033551</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10871.013528586283</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1385.1565617590827</v>
      </c>
      <c r="T90" s="337">
        <f>Q90+R90+S90</f>
        <v>28088.488936378919</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12854.066416233887</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6477.8262361282832</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1637.3616563292969</v>
      </c>
      <c r="X90" s="337">
        <f>U90+V90+W90</f>
        <v>20969.254308691467</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12581.77497625093</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10465.760426920697</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1501.8332426554491</v>
      </c>
      <c r="AB90" s="337">
        <f>Y90+Z90+AA90</f>
        <v>24549.368645827075</v>
      </c>
    </row>
    <row r="91" spans="1:28" x14ac:dyDescent="0.25">
      <c r="A91" s="331" t="s">
        <v>568</v>
      </c>
      <c r="B91" s="339" t="s">
        <v>639</v>
      </c>
      <c r="C91" s="330"/>
      <c r="D91" s="329"/>
      <c r="E91" s="328">
        <f t="shared" ref="E91:AB91" si="11">E92</f>
        <v>24130.621001287527</v>
      </c>
      <c r="F91" s="328">
        <f t="shared" si="11"/>
        <v>20868.213082761176</v>
      </c>
      <c r="G91" s="328">
        <f t="shared" si="11"/>
        <v>508.71428504506719</v>
      </c>
      <c r="H91" s="328">
        <f t="shared" si="11"/>
        <v>45507.548369093776</v>
      </c>
      <c r="I91" s="328">
        <f t="shared" si="11"/>
        <v>14170.6333200797</v>
      </c>
      <c r="J91" s="328">
        <f t="shared" si="11"/>
        <v>7200.7327755361184</v>
      </c>
      <c r="K91" s="328">
        <f t="shared" si="11"/>
        <v>324.64259375213379</v>
      </c>
      <c r="L91" s="328">
        <f t="shared" si="11"/>
        <v>21696.008689367955</v>
      </c>
      <c r="M91" s="328">
        <f t="shared" si="11"/>
        <v>21414.407321937317</v>
      </c>
      <c r="N91" s="328">
        <f t="shared" si="11"/>
        <v>12945.710598807525</v>
      </c>
      <c r="O91" s="328">
        <f t="shared" si="11"/>
        <v>1287.6217038112491</v>
      </c>
      <c r="P91" s="328">
        <f t="shared" si="11"/>
        <v>35647.739624556096</v>
      </c>
      <c r="Q91" s="328">
        <f t="shared" si="11"/>
        <v>13594.137122050783</v>
      </c>
      <c r="R91" s="328">
        <f t="shared" si="11"/>
        <v>11724.073209814906</v>
      </c>
      <c r="S91" s="328">
        <f t="shared" si="11"/>
        <v>994.02921612581099</v>
      </c>
      <c r="T91" s="328">
        <f t="shared" si="11"/>
        <v>26312.239547991499</v>
      </c>
      <c r="U91" s="328">
        <f t="shared" si="11"/>
        <v>14805.713250270852</v>
      </c>
      <c r="V91" s="328">
        <f t="shared" si="11"/>
        <v>7099.1415816747194</v>
      </c>
      <c r="W91" s="328">
        <f t="shared" si="11"/>
        <v>598.76055436359081</v>
      </c>
      <c r="X91" s="328">
        <f t="shared" si="11"/>
        <v>22503.615386309164</v>
      </c>
      <c r="Y91" s="328">
        <f t="shared" si="11"/>
        <v>17623.102403125238</v>
      </c>
      <c r="Z91" s="328">
        <f t="shared" si="11"/>
        <v>11967.574249718889</v>
      </c>
      <c r="AA91" s="328">
        <f t="shared" si="11"/>
        <v>742.75367061957047</v>
      </c>
      <c r="AB91" s="328">
        <f t="shared" si="11"/>
        <v>30333.430323463701</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24130.621001287527</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20868.213082761176</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508.71428504506719</v>
      </c>
      <c r="H92" s="337">
        <f>E92+F92+G92</f>
        <v>45507.548369093776</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14170.6333200797</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7200.7327755361184</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324.64259375213379</v>
      </c>
      <c r="L92" s="337">
        <f>I92+J92+K92</f>
        <v>21696.008689367955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21414.407321937317</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12945.710598807525</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1287.6217038112491</v>
      </c>
      <c r="P92" s="337">
        <f>M92+N92+O92</f>
        <v>35647.739624556096</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13594.137122050783</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11724.073209814906</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994.02921612581099</v>
      </c>
      <c r="T92" s="337">
        <f>Q92+R92+S92</f>
        <v>26312.239547991499</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14805.713250270852</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7099.1415816747194</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598.76055436359081</v>
      </c>
      <c r="X92" s="337">
        <f>U92+V92+W92</f>
        <v>22503.615386309164</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17623.102403125238</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11967.574249718889</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742.75367061957047</v>
      </c>
      <c r="AB92" s="337">
        <f>Y92+Z92+AA92</f>
        <v>30333.430323463701</v>
      </c>
    </row>
    <row r="93" spans="1:28" x14ac:dyDescent="0.25">
      <c r="A93" s="331" t="s">
        <v>572</v>
      </c>
      <c r="B93" s="339" t="s">
        <v>150</v>
      </c>
      <c r="C93" s="330"/>
      <c r="D93" s="329"/>
      <c r="E93" s="328">
        <f t="shared" ref="E93:AB93" si="12">E94</f>
        <v>16723.553674462361</v>
      </c>
      <c r="F93" s="328">
        <f t="shared" si="12"/>
        <v>3094.5645903731479</v>
      </c>
      <c r="G93" s="328">
        <f t="shared" si="12"/>
        <v>318.31803860813892</v>
      </c>
      <c r="H93" s="328">
        <f t="shared" si="12"/>
        <v>20136.43630344365</v>
      </c>
      <c r="I93" s="328">
        <f t="shared" si="12"/>
        <v>38167.224555522851</v>
      </c>
      <c r="J93" s="328">
        <f t="shared" si="12"/>
        <v>7267.1884027285269</v>
      </c>
      <c r="K93" s="328">
        <f t="shared" si="12"/>
        <v>125.98328106568424</v>
      </c>
      <c r="L93" s="328">
        <f t="shared" si="12"/>
        <v>45560.396239317059</v>
      </c>
      <c r="M93" s="328">
        <f t="shared" si="12"/>
        <v>53794.709875748704</v>
      </c>
      <c r="N93" s="328">
        <f t="shared" si="12"/>
        <v>11962.512523864771</v>
      </c>
      <c r="O93" s="328">
        <f t="shared" si="12"/>
        <v>395.13750086319124</v>
      </c>
      <c r="P93" s="328">
        <f t="shared" si="12"/>
        <v>66152.359900476658</v>
      </c>
      <c r="Q93" s="328">
        <f t="shared" si="12"/>
        <v>53069.359620578434</v>
      </c>
      <c r="R93" s="328">
        <f t="shared" si="12"/>
        <v>10795.619947316558</v>
      </c>
      <c r="S93" s="328">
        <f t="shared" si="12"/>
        <v>366.61403286783769</v>
      </c>
      <c r="T93" s="328">
        <f t="shared" si="12"/>
        <v>64231.593600762826</v>
      </c>
      <c r="U93" s="328">
        <f t="shared" si="12"/>
        <v>40563.790302359375</v>
      </c>
      <c r="V93" s="328">
        <f t="shared" si="12"/>
        <v>10169.709345992087</v>
      </c>
      <c r="W93" s="328">
        <f t="shared" si="12"/>
        <v>646.94649409438364</v>
      </c>
      <c r="X93" s="328">
        <f t="shared" si="12"/>
        <v>51380.44614244585</v>
      </c>
      <c r="Y93" s="328">
        <f t="shared" si="12"/>
        <v>40463.727605734355</v>
      </c>
      <c r="Z93" s="328">
        <f t="shared" si="12"/>
        <v>8657.9189620550187</v>
      </c>
      <c r="AA93" s="328">
        <f t="shared" si="12"/>
        <v>370.59986949984716</v>
      </c>
      <c r="AB93" s="328">
        <f t="shared" si="12"/>
        <v>49492.246437289221</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16723.553674462361</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3094.5645903731479</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318.31803860813892</v>
      </c>
      <c r="H94" s="337">
        <f>E94+F94+G94</f>
        <v>20136.43630344365</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38167.224555522851</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7267.1884027285269</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125.98328106568424</v>
      </c>
      <c r="L94" s="337">
        <f>I94+J94+K94</f>
        <v>45560.396239317059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53794.709875748704</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11962.512523864771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395.13750086319124</v>
      </c>
      <c r="P94" s="337">
        <f>M94+N94+O94</f>
        <v>66152.359900476658</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53069.359620578434</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10795.619947316558</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366.61403286783769</v>
      </c>
      <c r="T94" s="337">
        <f>Q94+R94+S94</f>
        <v>64231.593600762826</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40563.790302359375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10169.709345992087</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646.94649409438364</v>
      </c>
      <c r="X94" s="337">
        <f>U94+V94+W94</f>
        <v>51380.44614244585</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40463.727605734355</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8657.9189620550187</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370.59986949984716</v>
      </c>
      <c r="AB94" s="337">
        <f>Y94+Z94+AA94</f>
        <v>49492.246437289221</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115772.18590046222</v>
      </c>
      <c r="F97" s="328">
        <f t="shared" si="14"/>
        <v>41074.602422869706</v>
      </c>
      <c r="G97" s="328">
        <f t="shared" si="14"/>
        <v>7143.582918532029</v>
      </c>
      <c r="H97" s="328">
        <f t="shared" si="14"/>
        <v>163990.37124186396</v>
      </c>
      <c r="I97" s="328">
        <f t="shared" si="14"/>
        <v>22824.109838342185</v>
      </c>
      <c r="J97" s="328">
        <f t="shared" si="14"/>
        <v>12118.078645407344</v>
      </c>
      <c r="K97" s="328">
        <f t="shared" si="14"/>
        <v>3718.9847530240741</v>
      </c>
      <c r="L97" s="328">
        <f t="shared" si="14"/>
        <v>38661.173236773604</v>
      </c>
      <c r="M97" s="328">
        <f t="shared" si="14"/>
        <v>65090.040301038091</v>
      </c>
      <c r="N97" s="328">
        <f t="shared" si="14"/>
        <v>20057.897003273563</v>
      </c>
      <c r="O97" s="328">
        <f t="shared" si="14"/>
        <v>2622.987524419274</v>
      </c>
      <c r="P97" s="328">
        <f t="shared" si="14"/>
        <v>87770.924828730931</v>
      </c>
      <c r="Q97" s="328">
        <f t="shared" si="14"/>
        <v>26199.77800414657</v>
      </c>
      <c r="R97" s="328">
        <f t="shared" si="14"/>
        <v>20958.968322891382</v>
      </c>
      <c r="S97" s="328">
        <f t="shared" si="14"/>
        <v>3244.8949860497655</v>
      </c>
      <c r="T97" s="328">
        <f t="shared" si="14"/>
        <v>50403.641313087719</v>
      </c>
      <c r="U97" s="328">
        <f t="shared" si="14"/>
        <v>28281.448402055903</v>
      </c>
      <c r="V97" s="328">
        <f t="shared" si="14"/>
        <v>19529.712538772277</v>
      </c>
      <c r="W97" s="328">
        <f t="shared" si="14"/>
        <v>2699.6132624467327</v>
      </c>
      <c r="X97" s="328">
        <f t="shared" si="14"/>
        <v>50510.774203274901</v>
      </c>
      <c r="Y97" s="328">
        <f t="shared" si="14"/>
        <v>51633.512489208995</v>
      </c>
      <c r="Z97" s="328">
        <f t="shared" si="14"/>
        <v>22747.851786642859</v>
      </c>
      <c r="AA97" s="328">
        <f t="shared" si="14"/>
        <v>3886.0126888943746</v>
      </c>
      <c r="AB97" s="328">
        <f t="shared" si="14"/>
        <v>78267.376964746232</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103166.08170858325</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33965.071402124449</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3718.6955296472506</v>
      </c>
      <c r="H98" s="337">
        <f t="shared" ref="H98:H111" si="15">E98+F98+G98</f>
        <v>140849.84864035496</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19413.235071601408</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10043.220685303932</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3194.5314732260676</v>
      </c>
      <c r="L98" s="337">
        <f t="shared" ref="L98:L111" si="16">I98+J98+K98</f>
        <v>32650.987230131406</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57686.737242755349</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15921.948005382768</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2144.2873392956367</v>
      </c>
      <c r="P98" s="337">
        <f t="shared" ref="P98:P111" si="17">M98+N98+O98</f>
        <v>75752.97258743376</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22009.547030268201</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16823.648897291481</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1868.3443347917469</v>
      </c>
      <c r="T98" s="337">
        <f t="shared" ref="T98:T111" si="18">Q98+R98+S98</f>
        <v>40701.540262351431</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20909.53013343392</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13590.807866631003</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1014.0071225431548</v>
      </c>
      <c r="X98" s="337">
        <f t="shared" ref="X98:X111" si="19">U98+V98+W98</f>
        <v>35514.345122608072</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44637.026237328428</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18068.939371346729</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2387.973159900771</v>
      </c>
      <c r="AB98" s="337">
        <f t="shared" ref="AB98:AB111" si="20">Y98+Z98+AA98</f>
        <v>65093.938768575928</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12606.104191878967</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7109.5310207452567</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3424.8873888847784</v>
      </c>
      <c r="H111" s="337">
        <f t="shared" si="15"/>
        <v>23140.522601509001</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3410.8747667407756</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2074.857960103413</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524.45327979800618</v>
      </c>
      <c r="L111" s="337">
        <f t="shared" si="16"/>
        <v>6010.186006642195</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7403.3030582827432</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4135.948997890795</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478.70018512363748</v>
      </c>
      <c r="P111" s="337">
        <f t="shared" si="17"/>
        <v>12017.952241297176</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4190.2309738783706</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4135.3194255999006</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1376.5506512580187</v>
      </c>
      <c r="T111" s="337">
        <f t="shared" si="18"/>
        <v>9702.101050736288</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7371.918268621981</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5938.9046721412724</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1685.6061399035777</v>
      </c>
      <c r="X111" s="337">
        <f t="shared" si="19"/>
        <v>14996.42908066683</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6996.4862518805676</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4678.9124152961285</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1498.0395289936037</v>
      </c>
      <c r="AB111" s="337">
        <f t="shared" si="20"/>
        <v>13173.4381961703</v>
      </c>
    </row>
    <row r="112" spans="1:28" x14ac:dyDescent="0.25">
      <c r="A112" s="339" t="s">
        <v>576</v>
      </c>
      <c r="B112" s="339" t="s">
        <v>641</v>
      </c>
      <c r="C112" s="330"/>
      <c r="D112" s="329"/>
      <c r="E112" s="328">
        <f t="shared" ref="E112:AB112" si="21">E113</f>
        <v>11612.696003753832</v>
      </c>
      <c r="F112" s="328">
        <f t="shared" si="21"/>
        <v>7991.8784106658832</v>
      </c>
      <c r="G112" s="328">
        <f t="shared" si="21"/>
        <v>1056.80572458591</v>
      </c>
      <c r="H112" s="328">
        <f t="shared" si="21"/>
        <v>20661.380139005625</v>
      </c>
      <c r="I112" s="328">
        <f t="shared" si="21"/>
        <v>8639.6022693637588</v>
      </c>
      <c r="J112" s="328">
        <f t="shared" si="21"/>
        <v>3667.7802151828728</v>
      </c>
      <c r="K112" s="328">
        <f t="shared" si="21"/>
        <v>2000.9679414469435</v>
      </c>
      <c r="L112" s="328">
        <f t="shared" si="21"/>
        <v>14308.350425993574</v>
      </c>
      <c r="M112" s="328">
        <f t="shared" si="21"/>
        <v>6824.9766351869648</v>
      </c>
      <c r="N112" s="328">
        <f t="shared" si="21"/>
        <v>2538.6462262492614</v>
      </c>
      <c r="O112" s="328">
        <f t="shared" si="21"/>
        <v>1278.8783878715371</v>
      </c>
      <c r="P112" s="328">
        <f t="shared" si="21"/>
        <v>10642.501249307763</v>
      </c>
      <c r="Q112" s="328">
        <f t="shared" si="21"/>
        <v>7967.2961491348196</v>
      </c>
      <c r="R112" s="328">
        <f t="shared" si="21"/>
        <v>6337.5477814976448</v>
      </c>
      <c r="S112" s="328">
        <f t="shared" si="21"/>
        <v>1073.8535157784095</v>
      </c>
      <c r="T112" s="328">
        <f t="shared" si="21"/>
        <v>15378.697446410875</v>
      </c>
      <c r="U112" s="328">
        <f t="shared" si="21"/>
        <v>9176.9313465132545</v>
      </c>
      <c r="V112" s="328">
        <f t="shared" si="21"/>
        <v>4937.6437978185186</v>
      </c>
      <c r="W112" s="328">
        <f t="shared" si="21"/>
        <v>855.3225470548457</v>
      </c>
      <c r="X112" s="328">
        <f t="shared" si="21"/>
        <v>14969.897691386619</v>
      </c>
      <c r="Y112" s="328">
        <f t="shared" si="21"/>
        <v>8844.3004807905272</v>
      </c>
      <c r="Z112" s="328">
        <f t="shared" si="21"/>
        <v>5094.6992862828356</v>
      </c>
      <c r="AA112" s="328">
        <f t="shared" si="21"/>
        <v>1253.1656233475292</v>
      </c>
      <c r="AB112" s="328">
        <f t="shared" si="21"/>
        <v>15192.165390420892</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11612.696003753832</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7991.8784106658832</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1056.80572458591</v>
      </c>
      <c r="H113" s="337">
        <f>E113+F113+G113</f>
        <v>20661.380139005625</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8639.6022693637588</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3667.7802151828728</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2000.9679414469435</v>
      </c>
      <c r="L113" s="337">
        <f>I113+J113+K113</f>
        <v>14308.350425993574</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6824.9766351869648</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2538.6462262492614</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1278.8783878715371</v>
      </c>
      <c r="P113" s="337">
        <f>M113+N113+O113</f>
        <v>10642.501249307763</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7967.2961491348196</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6337.5477814976448</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1073.8535157784095</v>
      </c>
      <c r="T113" s="337">
        <f>Q113+R113+S113</f>
        <v>15378.697446410875</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9176.9313465132545</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4937.6437978185186</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855.3225470548457</v>
      </c>
      <c r="X113" s="337">
        <f>U113+V113+W113</f>
        <v>14969.897691386619</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8844.3004807905272</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5094.6992862828356</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1253.1656233475292</v>
      </c>
      <c r="AB113" s="337">
        <f>Y113+Z113+AA113</f>
        <v>15192.165390420892</v>
      </c>
    </row>
    <row r="115" spans="1:28" x14ac:dyDescent="0.25">
      <c r="C115" s="356" t="s">
        <v>1501</v>
      </c>
      <c r="D115" s="357"/>
      <c r="E115" s="358">
        <f t="shared" ref="E115:AB115" si="22">E112+E97+E95+E93+E91+E85+E80</f>
        <v>368520.00257129315</v>
      </c>
      <c r="F115" s="358">
        <f t="shared" si="22"/>
        <v>188200.00492335434</v>
      </c>
      <c r="G115" s="358">
        <f t="shared" si="22"/>
        <v>17959.99990002808</v>
      </c>
      <c r="H115" s="358">
        <f t="shared" si="22"/>
        <v>574680.00739467551</v>
      </c>
      <c r="I115" s="358">
        <f t="shared" si="22"/>
        <v>368520.00425754109</v>
      </c>
      <c r="J115" s="358">
        <f t="shared" si="22"/>
        <v>188200.00155404021</v>
      </c>
      <c r="K115" s="358">
        <f t="shared" si="22"/>
        <v>17959.999543418169</v>
      </c>
      <c r="L115" s="358">
        <f t="shared" si="22"/>
        <v>574680.00535499945</v>
      </c>
      <c r="M115" s="358">
        <f t="shared" si="22"/>
        <v>368520.00012994127</v>
      </c>
      <c r="N115" s="358">
        <f t="shared" si="22"/>
        <v>188200.00152764021</v>
      </c>
      <c r="O115" s="358">
        <f t="shared" si="22"/>
        <v>17960.000255568779</v>
      </c>
      <c r="P115" s="358">
        <f t="shared" si="22"/>
        <v>574680.00191315031</v>
      </c>
      <c r="Q115" s="358">
        <f t="shared" si="22"/>
        <v>368520.00470161089</v>
      </c>
      <c r="R115" s="358">
        <f t="shared" si="22"/>
        <v>188200.00152656564</v>
      </c>
      <c r="S115" s="358">
        <f t="shared" si="22"/>
        <v>17959.999506402313</v>
      </c>
      <c r="T115" s="358">
        <f t="shared" si="22"/>
        <v>574680.00573457882</v>
      </c>
      <c r="U115" s="358">
        <f t="shared" si="22"/>
        <v>368520.00780503976</v>
      </c>
      <c r="V115" s="358">
        <f t="shared" si="22"/>
        <v>188200.00380544621</v>
      </c>
      <c r="W115" s="358">
        <f t="shared" si="22"/>
        <v>17960.000122367666</v>
      </c>
      <c r="X115" s="358">
        <f t="shared" si="22"/>
        <v>574680.0117328536</v>
      </c>
      <c r="Y115" s="358">
        <f t="shared" si="22"/>
        <v>368520.00389308523</v>
      </c>
      <c r="Z115" s="358">
        <f t="shared" si="22"/>
        <v>188200.00266740934</v>
      </c>
      <c r="AA115" s="358">
        <f t="shared" si="22"/>
        <v>17959.999865557002</v>
      </c>
      <c r="AB115" s="358">
        <f t="shared" si="22"/>
        <v>574680.00642605161</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Normal="100" workbookViewId="0">
      <selection activeCell="E11" sqref="E11"/>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U11262_4FF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293.31242778390646</v>
      </c>
      <c r="C10" s="152">
        <f t="shared" si="0"/>
        <v>55.739947105944154</v>
      </c>
      <c r="D10" s="152">
        <f t="shared" si="0"/>
        <v>0</v>
      </c>
      <c r="E10" s="152">
        <f t="shared" si="0"/>
        <v>17.392000112533569</v>
      </c>
      <c r="F10" s="152">
        <f t="shared" si="0"/>
        <v>147.30442715972663</v>
      </c>
      <c r="G10" s="152">
        <f t="shared" si="0"/>
        <v>600.53030808597805</v>
      </c>
      <c r="H10" s="152">
        <f t="shared" si="0"/>
        <v>21.234672024548054</v>
      </c>
      <c r="I10" s="152">
        <f t="shared" si="0"/>
        <v>661.1522953572869</v>
      </c>
      <c r="J10" s="152">
        <f t="shared" si="0"/>
        <v>423.1988227656484</v>
      </c>
      <c r="K10" s="152">
        <f t="shared" si="0"/>
        <v>907.41013911694279</v>
      </c>
      <c r="L10" s="152">
        <f t="shared" si="0"/>
        <v>0</v>
      </c>
      <c r="M10" s="152">
        <f t="shared" si="0"/>
        <v>0</v>
      </c>
      <c r="N10" s="152">
        <f t="shared" si="0"/>
        <v>0</v>
      </c>
      <c r="O10" s="152">
        <f t="shared" si="0"/>
        <v>0</v>
      </c>
      <c r="P10" s="134">
        <f t="shared" si="0"/>
        <v>3127.2750000000001</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293.31242778390646</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55.739947105944154</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17.392000112533569</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147.30442715972663</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600.53030808597805</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21.234672024548054</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661.1522953572869</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423.1988227656484</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907.41013911694279</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3127.2750000000001</v>
      </c>
    </row>
    <row r="12" spans="1:17" x14ac:dyDescent="0.25">
      <c r="A12" s="129" t="s">
        <v>1174</v>
      </c>
      <c r="B12" s="152">
        <f t="shared" ref="B12:P12" si="1">B13+B14</f>
        <v>0</v>
      </c>
      <c r="C12" s="152">
        <f t="shared" si="1"/>
        <v>0</v>
      </c>
      <c r="D12" s="152">
        <f t="shared" si="1"/>
        <v>41.503668523132802</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41.503667999999998</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41.503668523132802</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41.503667999999998</v>
      </c>
    </row>
    <row r="15" spans="1:17" x14ac:dyDescent="0.25">
      <c r="A15" s="130" t="s">
        <v>1175</v>
      </c>
      <c r="B15" s="132">
        <f t="shared" ref="B15:P15" si="2">B12+B10</f>
        <v>293.31242778390646</v>
      </c>
      <c r="C15" s="132">
        <f t="shared" si="2"/>
        <v>55.739947105944154</v>
      </c>
      <c r="D15" s="132">
        <f t="shared" si="2"/>
        <v>41.503668523132802</v>
      </c>
      <c r="E15" s="132">
        <f t="shared" si="2"/>
        <v>17.392000112533569</v>
      </c>
      <c r="F15" s="132">
        <f t="shared" si="2"/>
        <v>147.30442715972663</v>
      </c>
      <c r="G15" s="132">
        <f t="shared" si="2"/>
        <v>600.53030808597805</v>
      </c>
      <c r="H15" s="132">
        <f t="shared" si="2"/>
        <v>21.234672024548054</v>
      </c>
      <c r="I15" s="132">
        <f t="shared" si="2"/>
        <v>661.1522953572869</v>
      </c>
      <c r="J15" s="132">
        <f t="shared" si="2"/>
        <v>423.1988227656484</v>
      </c>
      <c r="K15" s="132">
        <f t="shared" si="2"/>
        <v>907.41013911694279</v>
      </c>
      <c r="L15" s="132">
        <f t="shared" si="2"/>
        <v>0</v>
      </c>
      <c r="M15" s="132">
        <f t="shared" si="2"/>
        <v>0</v>
      </c>
      <c r="N15" s="132">
        <f t="shared" si="2"/>
        <v>0</v>
      </c>
      <c r="O15" s="132">
        <f t="shared" si="2"/>
        <v>0</v>
      </c>
      <c r="P15" s="132">
        <f t="shared" si="2"/>
        <v>3168.7786679999999</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120.00000029414892</v>
      </c>
      <c r="K16" s="152">
        <f t="shared" si="3"/>
        <v>0</v>
      </c>
      <c r="L16" s="152">
        <f t="shared" si="3"/>
        <v>0</v>
      </c>
      <c r="M16" s="152">
        <f t="shared" si="3"/>
        <v>0</v>
      </c>
      <c r="N16" s="152">
        <f t="shared" si="3"/>
        <v>0</v>
      </c>
      <c r="O16" s="152">
        <f t="shared" si="3"/>
        <v>0</v>
      </c>
      <c r="P16" s="135">
        <f t="shared" si="3"/>
        <v>120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120.00000029414892</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120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4.7640000218153</v>
      </c>
      <c r="E22" s="152">
        <f t="shared" si="4"/>
        <v>26.632714008390906</v>
      </c>
      <c r="F22" s="152">
        <f t="shared" si="4"/>
        <v>0</v>
      </c>
      <c r="G22" s="152">
        <f t="shared" si="4"/>
        <v>0</v>
      </c>
      <c r="H22" s="152">
        <f t="shared" si="4"/>
        <v>44.393870972692966</v>
      </c>
      <c r="I22" s="152">
        <f t="shared" si="4"/>
        <v>83.161745988428592</v>
      </c>
      <c r="J22" s="152">
        <f t="shared" si="4"/>
        <v>113.22468341827394</v>
      </c>
      <c r="K22" s="152">
        <f t="shared" si="4"/>
        <v>55.6188624548912</v>
      </c>
      <c r="L22" s="152">
        <f t="shared" si="4"/>
        <v>0</v>
      </c>
      <c r="M22" s="152">
        <f t="shared" si="4"/>
        <v>0</v>
      </c>
      <c r="N22" s="152">
        <f t="shared" si="4"/>
        <v>10.394321407973766</v>
      </c>
      <c r="O22" s="152">
        <f t="shared" si="4"/>
        <v>0</v>
      </c>
      <c r="P22" s="135">
        <f t="shared" si="4"/>
        <v>338.19019600000001</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26.632714008390906</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44.393870972692966</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71.026583999999986</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83.161745988428592</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113.22468341827394</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55.6188624548912</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10.394321407973766</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262.39961199999999</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4.7640000218153</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4.7640000000000002</v>
      </c>
    </row>
    <row r="28" spans="1:16" x14ac:dyDescent="0.25">
      <c r="A28" s="129" t="s">
        <v>1176</v>
      </c>
      <c r="B28" s="152">
        <f t="shared" ref="B28:P28" si="5">SUM(B29:B30)</f>
        <v>30.696000112593175</v>
      </c>
      <c r="C28" s="152">
        <f t="shared" si="5"/>
        <v>0</v>
      </c>
      <c r="D28" s="152">
        <f t="shared" si="5"/>
        <v>25.771566723287105</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56.467567999999993</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30.696000112593175</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25.771566723287105</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56.467567999999993</v>
      </c>
    </row>
    <row r="31" spans="1:16" x14ac:dyDescent="0.25">
      <c r="A31" s="131" t="s">
        <v>1177</v>
      </c>
      <c r="B31" s="132">
        <f t="shared" ref="B31:P31" si="6">B28+B22+B16</f>
        <v>30.696000112593175</v>
      </c>
      <c r="C31" s="132">
        <f t="shared" si="6"/>
        <v>0</v>
      </c>
      <c r="D31" s="132">
        <f t="shared" si="6"/>
        <v>30.535566745102404</v>
      </c>
      <c r="E31" s="132">
        <f t="shared" si="6"/>
        <v>26.632714008390906</v>
      </c>
      <c r="F31" s="132">
        <f t="shared" si="6"/>
        <v>0</v>
      </c>
      <c r="G31" s="132">
        <f t="shared" si="6"/>
        <v>0</v>
      </c>
      <c r="H31" s="132">
        <f t="shared" si="6"/>
        <v>44.393870972692966</v>
      </c>
      <c r="I31" s="132">
        <f t="shared" si="6"/>
        <v>83.161745988428592</v>
      </c>
      <c r="J31" s="132">
        <f t="shared" si="6"/>
        <v>233.22468371242286</v>
      </c>
      <c r="K31" s="132">
        <f t="shared" si="6"/>
        <v>55.6188624548912</v>
      </c>
      <c r="L31" s="132">
        <f t="shared" si="6"/>
        <v>0</v>
      </c>
      <c r="M31" s="132">
        <f t="shared" si="6"/>
        <v>0</v>
      </c>
      <c r="N31" s="132">
        <f t="shared" si="6"/>
        <v>10.394321407973766</v>
      </c>
      <c r="O31" s="132">
        <f t="shared" si="6"/>
        <v>0</v>
      </c>
      <c r="P31" s="132">
        <f t="shared" si="6"/>
        <v>514.65776400000004</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83.161745988428592</v>
      </c>
      <c r="J32" s="152">
        <f t="shared" si="7"/>
        <v>233.22468371242286</v>
      </c>
      <c r="K32" s="152">
        <f t="shared" si="7"/>
        <v>55.6188624548912</v>
      </c>
      <c r="L32" s="152">
        <f t="shared" si="7"/>
        <v>0</v>
      </c>
      <c r="M32" s="152">
        <f t="shared" si="7"/>
        <v>0</v>
      </c>
      <c r="N32" s="152">
        <f t="shared" si="7"/>
        <v>10.394321407973766</v>
      </c>
      <c r="O32" s="152">
        <f t="shared" si="7"/>
        <v>0</v>
      </c>
      <c r="P32" s="164">
        <f t="shared" si="7"/>
        <v>382.39960000000002</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233.22468371242286</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55.6188624548912</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10.394321407973766</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299.23785600000002</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83.161745988428592</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83.161743999999999</v>
      </c>
    </row>
    <row r="35" spans="1:16" x14ac:dyDescent="0.25">
      <c r="A35" s="160" t="s">
        <v>1179</v>
      </c>
      <c r="B35" s="152">
        <f t="shared" ref="B35:P35" si="8">SUM(B36:B39)</f>
        <v>30.696000112593175</v>
      </c>
      <c r="C35" s="152">
        <f t="shared" si="8"/>
        <v>0</v>
      </c>
      <c r="D35" s="152">
        <f t="shared" si="8"/>
        <v>30.535566745102404</v>
      </c>
      <c r="E35" s="152">
        <f t="shared" si="8"/>
        <v>26.632714008390906</v>
      </c>
      <c r="F35" s="152">
        <f t="shared" si="8"/>
        <v>0</v>
      </c>
      <c r="G35" s="152">
        <f t="shared" si="8"/>
        <v>0</v>
      </c>
      <c r="H35" s="152">
        <f t="shared" si="8"/>
        <v>44.393870972692966</v>
      </c>
      <c r="I35" s="152">
        <f t="shared" si="8"/>
        <v>0</v>
      </c>
      <c r="J35" s="152">
        <f t="shared" si="8"/>
        <v>0</v>
      </c>
      <c r="K35" s="152">
        <f t="shared" si="8"/>
        <v>0</v>
      </c>
      <c r="L35" s="152">
        <f t="shared" si="8"/>
        <v>0</v>
      </c>
      <c r="M35" s="152">
        <f t="shared" si="8"/>
        <v>0</v>
      </c>
      <c r="N35" s="152">
        <f t="shared" si="8"/>
        <v>0</v>
      </c>
      <c r="O35" s="152">
        <f t="shared" si="8"/>
        <v>0</v>
      </c>
      <c r="P35" s="164">
        <f t="shared" si="8"/>
        <v>132.25815599999999</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30.696000112593175</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30.695999999999998</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30.535566745102404</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30.535568000000001</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26.632714008390906</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26.632715999999999</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44.393870972692966</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44.393871999999995</v>
      </c>
    </row>
    <row r="40" spans="1:16" x14ac:dyDescent="0.25">
      <c r="A40" s="127" t="s">
        <v>1180</v>
      </c>
      <c r="B40" s="132">
        <f t="shared" ref="B40:P40" si="9">B31+B15</f>
        <v>324.00842789649965</v>
      </c>
      <c r="C40" s="132">
        <f t="shared" si="9"/>
        <v>55.739947105944154</v>
      </c>
      <c r="D40" s="132">
        <f t="shared" si="9"/>
        <v>72.039235268235203</v>
      </c>
      <c r="E40" s="132">
        <f t="shared" si="9"/>
        <v>44.024714120924472</v>
      </c>
      <c r="F40" s="132">
        <f t="shared" si="9"/>
        <v>147.30442715972663</v>
      </c>
      <c r="G40" s="132">
        <f t="shared" si="9"/>
        <v>600.53030808597805</v>
      </c>
      <c r="H40" s="132">
        <f t="shared" si="9"/>
        <v>65.628542997241027</v>
      </c>
      <c r="I40" s="132">
        <f t="shared" si="9"/>
        <v>744.31404134571551</v>
      </c>
      <c r="J40" s="132">
        <f t="shared" si="9"/>
        <v>656.4235064780712</v>
      </c>
      <c r="K40" s="132">
        <f t="shared" si="9"/>
        <v>963.02900157183399</v>
      </c>
      <c r="L40" s="132">
        <f t="shared" si="9"/>
        <v>0</v>
      </c>
      <c r="M40" s="132">
        <f t="shared" si="9"/>
        <v>0</v>
      </c>
      <c r="N40" s="132">
        <f t="shared" si="9"/>
        <v>10.394321407973766</v>
      </c>
      <c r="O40" s="132">
        <f t="shared" si="9"/>
        <v>0</v>
      </c>
      <c r="P40" s="132">
        <f t="shared" si="9"/>
        <v>3683.436432</v>
      </c>
    </row>
    <row r="41" spans="1:16" x14ac:dyDescent="0.25">
      <c r="A41" s="138" t="s">
        <v>1181</v>
      </c>
      <c r="B41" s="142">
        <f t="shared" ref="B41:P41" si="10">IF(ISERROR(B15/B40),0,B15/B40)</f>
        <v>0.90526172324628962</v>
      </c>
      <c r="C41" s="142">
        <f t="shared" si="10"/>
        <v>1</v>
      </c>
      <c r="D41" s="142">
        <f t="shared" si="10"/>
        <v>0.57612588985148938</v>
      </c>
      <c r="E41" s="142">
        <f t="shared" si="10"/>
        <v>0.39505083587282941</v>
      </c>
      <c r="F41" s="142">
        <f t="shared" si="10"/>
        <v>1</v>
      </c>
      <c r="G41" s="142">
        <f t="shared" si="10"/>
        <v>1</v>
      </c>
      <c r="H41" s="142">
        <f t="shared" si="10"/>
        <v>0.32355848621293853</v>
      </c>
      <c r="I41" s="142">
        <f t="shared" si="10"/>
        <v>0.8882706205057308</v>
      </c>
      <c r="J41" s="142">
        <f t="shared" si="10"/>
        <v>0.6447039427887794</v>
      </c>
      <c r="K41" s="142">
        <f t="shared" si="10"/>
        <v>0.94224591121958801</v>
      </c>
      <c r="L41" s="142">
        <f t="shared" si="10"/>
        <v>0</v>
      </c>
      <c r="M41" s="142">
        <f t="shared" si="10"/>
        <v>0</v>
      </c>
      <c r="N41" s="142">
        <f t="shared" si="10"/>
        <v>0</v>
      </c>
      <c r="O41" s="142">
        <f t="shared" si="10"/>
        <v>0</v>
      </c>
      <c r="P41" s="142">
        <f t="shared" si="10"/>
        <v>0.8602778211322204</v>
      </c>
    </row>
    <row r="42" spans="1:16" x14ac:dyDescent="0.25">
      <c r="A42" s="138" t="s">
        <v>1182</v>
      </c>
      <c r="B42" s="142">
        <f t="shared" ref="B42:P42" si="11">IF(ISERROR(B31/B40),0,B31/B40)</f>
        <v>9.4738276753710313E-2</v>
      </c>
      <c r="C42" s="142">
        <f t="shared" si="11"/>
        <v>0</v>
      </c>
      <c r="D42" s="142">
        <f t="shared" si="11"/>
        <v>0.42387411014851067</v>
      </c>
      <c r="E42" s="142">
        <f t="shared" si="11"/>
        <v>0.6049491641271707</v>
      </c>
      <c r="F42" s="142">
        <f t="shared" si="11"/>
        <v>0</v>
      </c>
      <c r="G42" s="142">
        <f t="shared" si="11"/>
        <v>0</v>
      </c>
      <c r="H42" s="142">
        <f t="shared" si="11"/>
        <v>0.67644151378706141</v>
      </c>
      <c r="I42" s="142">
        <f t="shared" si="11"/>
        <v>0.11172937949426916</v>
      </c>
      <c r="J42" s="142">
        <f t="shared" si="11"/>
        <v>0.35529605721122065</v>
      </c>
      <c r="K42" s="142">
        <f t="shared" si="11"/>
        <v>5.7754088780411973E-2</v>
      </c>
      <c r="L42" s="142">
        <f t="shared" si="11"/>
        <v>0</v>
      </c>
      <c r="M42" s="142">
        <f t="shared" si="11"/>
        <v>0</v>
      </c>
      <c r="N42" s="142">
        <f t="shared" si="11"/>
        <v>1</v>
      </c>
      <c r="O42" s="142">
        <f t="shared" si="11"/>
        <v>0</v>
      </c>
      <c r="P42" s="142">
        <f t="shared" si="11"/>
        <v>0.13972217886777966</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151.6332401290536</v>
      </c>
      <c r="J47" s="152">
        <f t="shared" si="13"/>
        <v>112.18435572326185</v>
      </c>
      <c r="K47" s="152">
        <f t="shared" si="13"/>
        <v>139.24817201137543</v>
      </c>
      <c r="L47" s="152">
        <f t="shared" si="13"/>
        <v>0</v>
      </c>
      <c r="M47" s="152">
        <f t="shared" si="13"/>
        <v>0</v>
      </c>
      <c r="N47" s="152">
        <f t="shared" si="13"/>
        <v>0</v>
      </c>
      <c r="O47" s="152">
        <f t="shared" si="13"/>
        <v>0</v>
      </c>
      <c r="P47" s="140">
        <f t="shared" si="13"/>
        <v>403.06577200000004</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151.6332401290536</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112.18435572326185</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139.24817201137543</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403.06577200000004</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3.2121600592136383</v>
      </c>
      <c r="K49" s="152">
        <f t="shared" si="14"/>
        <v>0</v>
      </c>
      <c r="L49" s="152">
        <f t="shared" si="14"/>
        <v>0</v>
      </c>
      <c r="M49" s="152">
        <f t="shared" si="14"/>
        <v>0</v>
      </c>
      <c r="N49" s="152">
        <f t="shared" si="14"/>
        <v>0</v>
      </c>
      <c r="O49" s="152">
        <f t="shared" si="14"/>
        <v>0</v>
      </c>
      <c r="P49" s="140">
        <f t="shared" si="14"/>
        <v>3.2121599999999999</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3.2121600592136383</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3.2121599999999999</v>
      </c>
    </row>
    <row r="52" spans="1:16" x14ac:dyDescent="0.25">
      <c r="A52" s="129" t="s">
        <v>1169</v>
      </c>
      <c r="B52" s="152">
        <f t="shared" ref="B52:P52" si="15">SUM(B53:B58)</f>
        <v>0</v>
      </c>
      <c r="C52" s="152">
        <f t="shared" si="15"/>
        <v>52.545533663928509</v>
      </c>
      <c r="D52" s="152">
        <f t="shared" si="15"/>
        <v>0</v>
      </c>
      <c r="E52" s="152">
        <f t="shared" si="15"/>
        <v>16.626752063035966</v>
      </c>
      <c r="F52" s="152">
        <f t="shared" si="15"/>
        <v>8.6543779331445698</v>
      </c>
      <c r="G52" s="152">
        <f t="shared" si="15"/>
        <v>0</v>
      </c>
      <c r="H52" s="152">
        <f t="shared" si="15"/>
        <v>0</v>
      </c>
      <c r="I52" s="152">
        <f t="shared" si="15"/>
        <v>292.42605909317729</v>
      </c>
      <c r="J52" s="152">
        <f t="shared" si="15"/>
        <v>170.15080022394656</v>
      </c>
      <c r="K52" s="152">
        <f t="shared" si="15"/>
        <v>306.78686618298292</v>
      </c>
      <c r="L52" s="152">
        <f t="shared" si="15"/>
        <v>0</v>
      </c>
      <c r="M52" s="152">
        <f t="shared" si="15"/>
        <v>0</v>
      </c>
      <c r="N52" s="152">
        <f t="shared" si="15"/>
        <v>0</v>
      </c>
      <c r="O52" s="152">
        <f t="shared" si="15"/>
        <v>0</v>
      </c>
      <c r="P52" s="140">
        <f t="shared" si="15"/>
        <v>847.19039200000009</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52.545533663928509</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16.626752063035966</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8.6543779331445698</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292.42605909317729</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170.15080022394656</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306.78686618298292</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847.19039200000009</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0.94269077012319247</v>
      </c>
      <c r="D59" s="142">
        <f t="shared" si="16"/>
        <v>0</v>
      </c>
      <c r="E59" s="142">
        <f t="shared" si="16"/>
        <v>0.95599999743870012</v>
      </c>
      <c r="F59" s="142">
        <f t="shared" si="16"/>
        <v>5.8751648541834844E-2</v>
      </c>
      <c r="G59" s="142">
        <f t="shared" si="16"/>
        <v>0</v>
      </c>
      <c r="H59" s="142">
        <f t="shared" si="16"/>
        <v>0</v>
      </c>
      <c r="I59" s="142">
        <f t="shared" si="16"/>
        <v>0.67164449452945041</v>
      </c>
      <c r="J59" s="142">
        <f t="shared" si="16"/>
        <v>0.67473561041673169</v>
      </c>
      <c r="K59" s="142">
        <f t="shared" si="16"/>
        <v>0.49154733782060528</v>
      </c>
      <c r="L59" s="142">
        <f t="shared" si="16"/>
        <v>0</v>
      </c>
      <c r="M59" s="142">
        <f t="shared" si="16"/>
        <v>0</v>
      </c>
      <c r="N59" s="142">
        <f t="shared" si="16"/>
        <v>0</v>
      </c>
      <c r="O59" s="142">
        <f t="shared" si="16"/>
        <v>0</v>
      </c>
      <c r="P59" s="142">
        <f t="shared" si="16"/>
        <v>0.39556827892657354</v>
      </c>
    </row>
    <row r="60" spans="1:16" x14ac:dyDescent="0.25">
      <c r="A60" s="127" t="s">
        <v>1188</v>
      </c>
      <c r="B60" s="141">
        <f t="shared" ref="B60:P60" si="17">B52+B49+B47+B45</f>
        <v>0</v>
      </c>
      <c r="C60" s="141">
        <f t="shared" si="17"/>
        <v>52.545533663928509</v>
      </c>
      <c r="D60" s="141">
        <f t="shared" si="17"/>
        <v>0</v>
      </c>
      <c r="E60" s="141">
        <f t="shared" si="17"/>
        <v>16.626752063035966</v>
      </c>
      <c r="F60" s="141">
        <f t="shared" si="17"/>
        <v>8.6543779331445698</v>
      </c>
      <c r="G60" s="141">
        <f t="shared" si="17"/>
        <v>0</v>
      </c>
      <c r="H60" s="141">
        <f t="shared" si="17"/>
        <v>0</v>
      </c>
      <c r="I60" s="141">
        <f t="shared" si="17"/>
        <v>444.05929922223089</v>
      </c>
      <c r="J60" s="141">
        <f t="shared" si="17"/>
        <v>285.54731600642202</v>
      </c>
      <c r="K60" s="141">
        <f t="shared" si="17"/>
        <v>446.03503819435832</v>
      </c>
      <c r="L60" s="141">
        <f t="shared" si="17"/>
        <v>0</v>
      </c>
      <c r="M60" s="141">
        <f t="shared" si="17"/>
        <v>0</v>
      </c>
      <c r="N60" s="141">
        <f t="shared" si="17"/>
        <v>0</v>
      </c>
      <c r="O60" s="141">
        <f t="shared" si="17"/>
        <v>0</v>
      </c>
      <c r="P60" s="141">
        <f t="shared" si="17"/>
        <v>1253.4683240000002</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21.234672024548054</v>
      </c>
      <c r="I61" s="152">
        <f t="shared" si="18"/>
        <v>87.01600008755922</v>
      </c>
      <c r="J61" s="152">
        <f t="shared" si="18"/>
        <v>35.137836151123047</v>
      </c>
      <c r="K61" s="152">
        <f t="shared" si="18"/>
        <v>0</v>
      </c>
      <c r="L61" s="152">
        <f t="shared" si="18"/>
        <v>0</v>
      </c>
      <c r="M61" s="152">
        <f t="shared" si="18"/>
        <v>0</v>
      </c>
      <c r="N61" s="152">
        <f t="shared" si="18"/>
        <v>5.3475219258666034</v>
      </c>
      <c r="O61" s="152">
        <f t="shared" si="18"/>
        <v>0</v>
      </c>
      <c r="P61" s="140">
        <f t="shared" si="18"/>
        <v>148.73602799999998</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21.234672024548054</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35.137836151123047</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5.3475219258666034</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61.720031999999989</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87.01600008755922</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87.015996000000001</v>
      </c>
    </row>
    <row r="67" spans="1:16" x14ac:dyDescent="0.25">
      <c r="A67" s="129" t="s">
        <v>1170</v>
      </c>
      <c r="B67" s="152">
        <f t="shared" ref="B67:P67" si="19">SUM(B68:B71)</f>
        <v>82.956003451049327</v>
      </c>
      <c r="C67" s="152">
        <f t="shared" si="19"/>
        <v>0</v>
      </c>
      <c r="D67" s="152">
        <f t="shared" si="19"/>
        <v>116.82316711395978</v>
      </c>
      <c r="E67" s="152">
        <f t="shared" si="19"/>
        <v>0</v>
      </c>
      <c r="F67" s="152">
        <f t="shared" si="19"/>
        <v>0</v>
      </c>
      <c r="G67" s="152">
        <f t="shared" si="19"/>
        <v>0</v>
      </c>
      <c r="H67" s="152">
        <f t="shared" si="19"/>
        <v>0</v>
      </c>
      <c r="I67" s="152">
        <f t="shared" si="19"/>
        <v>67.907600375413892</v>
      </c>
      <c r="J67" s="152">
        <f t="shared" si="19"/>
        <v>112.18435572326185</v>
      </c>
      <c r="K67" s="152">
        <f t="shared" si="19"/>
        <v>123.99423588871954</v>
      </c>
      <c r="L67" s="152">
        <f t="shared" si="19"/>
        <v>0</v>
      </c>
      <c r="M67" s="152">
        <f t="shared" si="19"/>
        <v>0</v>
      </c>
      <c r="N67" s="152">
        <f t="shared" si="19"/>
        <v>0</v>
      </c>
      <c r="O67" s="152">
        <f t="shared" si="19"/>
        <v>0</v>
      </c>
      <c r="P67" s="140">
        <f t="shared" si="19"/>
        <v>503.86536000000001</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82.956003451049327</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73.260192298591136</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156.216196</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43.562974815368655</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43.562972000000002</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67.907600375413892</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112.18435572326185</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123.99423588871954</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304.08619200000004</v>
      </c>
    </row>
    <row r="72" spans="1:16" x14ac:dyDescent="0.25">
      <c r="A72" s="129" t="s">
        <v>1190</v>
      </c>
      <c r="B72" s="152">
        <f t="shared" ref="B72:P72" si="20">SUM(B73:B78)</f>
        <v>0</v>
      </c>
      <c r="C72" s="152">
        <f t="shared" si="20"/>
        <v>117.56882961452008</v>
      </c>
      <c r="D72" s="152">
        <f t="shared" si="20"/>
        <v>0</v>
      </c>
      <c r="E72" s="152">
        <f t="shared" si="20"/>
        <v>0</v>
      </c>
      <c r="F72" s="152">
        <f t="shared" si="20"/>
        <v>7.6900640636682507</v>
      </c>
      <c r="G72" s="152">
        <f t="shared" si="20"/>
        <v>0</v>
      </c>
      <c r="H72" s="152">
        <f t="shared" si="20"/>
        <v>0</v>
      </c>
      <c r="I72" s="152">
        <f t="shared" si="20"/>
        <v>399.35273451983932</v>
      </c>
      <c r="J72" s="152">
        <f t="shared" si="20"/>
        <v>224.20618190228939</v>
      </c>
      <c r="K72" s="152">
        <f t="shared" si="20"/>
        <v>519.80732592135666</v>
      </c>
      <c r="L72" s="152">
        <f t="shared" si="20"/>
        <v>0</v>
      </c>
      <c r="M72" s="152">
        <f t="shared" si="20"/>
        <v>0</v>
      </c>
      <c r="N72" s="152">
        <f t="shared" si="20"/>
        <v>0</v>
      </c>
      <c r="O72" s="152">
        <f t="shared" si="20"/>
        <v>0</v>
      </c>
      <c r="P72" s="140">
        <f t="shared" si="20"/>
        <v>1268.6251560000001</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52.545533663928509</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7.6900640636682507</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399.35273451983932</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224.20618190228939</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519.80732592135666</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1203.601856</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65.023295950591574</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65.023299999999992</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82.956003451049327</v>
      </c>
      <c r="C81" s="141">
        <f t="shared" si="22"/>
        <v>117.56882961452008</v>
      </c>
      <c r="D81" s="141">
        <f t="shared" si="22"/>
        <v>116.82316711395978</v>
      </c>
      <c r="E81" s="141">
        <f t="shared" si="22"/>
        <v>0</v>
      </c>
      <c r="F81" s="141">
        <f t="shared" si="22"/>
        <v>7.6900640636682507</v>
      </c>
      <c r="G81" s="141">
        <f t="shared" si="22"/>
        <v>0</v>
      </c>
      <c r="H81" s="141">
        <f t="shared" si="22"/>
        <v>21.234672024548054</v>
      </c>
      <c r="I81" s="141">
        <f t="shared" si="22"/>
        <v>554.27633498281239</v>
      </c>
      <c r="J81" s="141">
        <f t="shared" si="22"/>
        <v>371.5283737766743</v>
      </c>
      <c r="K81" s="141">
        <f t="shared" si="22"/>
        <v>643.80156181007624</v>
      </c>
      <c r="L81" s="141">
        <f t="shared" si="22"/>
        <v>0</v>
      </c>
      <c r="M81" s="141">
        <f t="shared" si="22"/>
        <v>0</v>
      </c>
      <c r="N81" s="141">
        <f t="shared" si="22"/>
        <v>5.3475219258666034</v>
      </c>
      <c r="O81" s="141">
        <f t="shared" si="22"/>
        <v>0</v>
      </c>
      <c r="P81" s="141">
        <f t="shared" si="22"/>
        <v>1921.2265440000001</v>
      </c>
    </row>
    <row r="82" spans="1:16" x14ac:dyDescent="0.25">
      <c r="A82" s="170" t="s">
        <v>1192</v>
      </c>
      <c r="B82" s="152">
        <f t="shared" ref="B82:P82" si="23">B83+B84</f>
        <v>30.696000112593175</v>
      </c>
      <c r="C82" s="152">
        <f t="shared" si="23"/>
        <v>52.545533663928509</v>
      </c>
      <c r="D82" s="152">
        <f t="shared" si="23"/>
        <v>0</v>
      </c>
      <c r="E82" s="152">
        <f t="shared" si="23"/>
        <v>43.259466071426871</v>
      </c>
      <c r="F82" s="152">
        <f t="shared" si="23"/>
        <v>8.6543779331445698</v>
      </c>
      <c r="G82" s="152">
        <f t="shared" si="23"/>
        <v>0</v>
      </c>
      <c r="H82" s="152">
        <f t="shared" si="23"/>
        <v>44.393870972692966</v>
      </c>
      <c r="I82" s="152">
        <f t="shared" si="23"/>
        <v>292.42605909317729</v>
      </c>
      <c r="J82" s="152">
        <f t="shared" si="23"/>
        <v>142.88554721504448</v>
      </c>
      <c r="K82" s="152">
        <f t="shared" si="23"/>
        <v>362.40572863787412</v>
      </c>
      <c r="L82" s="152">
        <f t="shared" si="23"/>
        <v>0</v>
      </c>
      <c r="M82" s="152">
        <f t="shared" si="23"/>
        <v>0</v>
      </c>
      <c r="N82" s="152">
        <f t="shared" si="23"/>
        <v>5.3475219258666034</v>
      </c>
      <c r="O82" s="152">
        <f t="shared" si="23"/>
        <v>0</v>
      </c>
      <c r="P82" s="140">
        <f t="shared" si="23"/>
        <v>982.61411999999996</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30.696000112593175</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52.545533663928509</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43.259466071426871</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8.6543779331445698</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44.393870972692966</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292.42605909317729</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142.88554721504448</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362.40572863787412</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5.3475219258666034</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982.61411999999996</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151.6332401290536</v>
      </c>
      <c r="J85" s="152">
        <f t="shared" si="24"/>
        <v>115.39651578247546</v>
      </c>
      <c r="K85" s="152">
        <f t="shared" si="24"/>
        <v>139.24817201137543</v>
      </c>
      <c r="L85" s="152">
        <f t="shared" si="24"/>
        <v>0</v>
      </c>
      <c r="M85" s="152">
        <f t="shared" si="24"/>
        <v>0</v>
      </c>
      <c r="N85" s="152">
        <f t="shared" si="24"/>
        <v>0</v>
      </c>
      <c r="O85" s="152">
        <f t="shared" si="24"/>
        <v>0</v>
      </c>
      <c r="P85" s="140">
        <f t="shared" si="24"/>
        <v>406.27793200000002</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151.6332401290536</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115.39651578247546</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139.24817201137543</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406.27793200000002</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30.696000112593175</v>
      </c>
      <c r="C88" s="141">
        <f t="shared" si="25"/>
        <v>52.545533663928509</v>
      </c>
      <c r="D88" s="141">
        <f t="shared" si="25"/>
        <v>0</v>
      </c>
      <c r="E88" s="141">
        <f t="shared" si="25"/>
        <v>43.259466071426871</v>
      </c>
      <c r="F88" s="141">
        <f t="shared" si="25"/>
        <v>8.6543779331445698</v>
      </c>
      <c r="G88" s="141">
        <f t="shared" si="25"/>
        <v>0</v>
      </c>
      <c r="H88" s="141">
        <f t="shared" si="25"/>
        <v>44.393870972692966</v>
      </c>
      <c r="I88" s="141">
        <f t="shared" si="25"/>
        <v>444.05929922223089</v>
      </c>
      <c r="J88" s="141">
        <f t="shared" si="25"/>
        <v>258.28206299751992</v>
      </c>
      <c r="K88" s="141">
        <f t="shared" si="25"/>
        <v>501.65390064924952</v>
      </c>
      <c r="L88" s="141">
        <f t="shared" si="25"/>
        <v>0</v>
      </c>
      <c r="M88" s="141">
        <f t="shared" si="25"/>
        <v>0</v>
      </c>
      <c r="N88" s="141">
        <f t="shared" si="25"/>
        <v>5.3475219258666034</v>
      </c>
      <c r="O88" s="141">
        <f t="shared" si="25"/>
        <v>0</v>
      </c>
      <c r="P88" s="141">
        <f t="shared" si="25"/>
        <v>1388.8920519999999</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E11" sqref="E11"/>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U11262_4FF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U11262_4FF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U11262_4FF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U11262_4FF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E11" sqref="E11"/>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U11262_4FF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3127.2750395125154</v>
      </c>
      <c r="C13" s="152">
        <f t="shared" si="7"/>
        <v>311.46860017389059</v>
      </c>
      <c r="D13" s="152">
        <f t="shared" si="7"/>
        <v>152.7737894129753</v>
      </c>
      <c r="E13" s="152">
        <f t="shared" si="7"/>
        <v>240.10867232650517</v>
      </c>
      <c r="F13" s="152">
        <f t="shared" si="7"/>
        <v>198.81337616056203</v>
      </c>
      <c r="G13" s="152">
        <f t="shared" si="7"/>
        <v>327.70442883223296</v>
      </c>
      <c r="H13" s="152">
        <f t="shared" si="7"/>
        <v>202.3978922778368</v>
      </c>
      <c r="I13" s="152">
        <f t="shared" si="7"/>
        <v>97.228080151677133</v>
      </c>
      <c r="J13" s="152">
        <f t="shared" si="7"/>
        <v>143.45207993745802</v>
      </c>
      <c r="K13" s="152">
        <f t="shared" si="7"/>
        <v>247.61852386802434</v>
      </c>
      <c r="L13" s="152">
        <f t="shared" si="7"/>
        <v>36.804000142812733</v>
      </c>
      <c r="M13" s="152">
        <f t="shared" si="7"/>
        <v>161.01338034212591</v>
      </c>
      <c r="N13" s="152">
        <f t="shared" si="7"/>
        <v>72.120000420510763</v>
      </c>
      <c r="O13" s="152">
        <f t="shared" si="7"/>
        <v>69.286894636452203</v>
      </c>
      <c r="P13" s="152">
        <f t="shared" si="7"/>
        <v>73.184800303578385</v>
      </c>
      <c r="Q13" s="152">
        <f t="shared" si="7"/>
        <v>92.50663491666316</v>
      </c>
      <c r="R13" s="152">
        <f t="shared" si="7"/>
        <v>320.43801901251078</v>
      </c>
      <c r="S13" s="152">
        <f t="shared" si="7"/>
        <v>204.73263913273811</v>
      </c>
      <c r="T13" s="152">
        <f t="shared" si="7"/>
        <v>121.83947202414274</v>
      </c>
      <c r="U13" s="152">
        <f t="shared" si="7"/>
        <v>53.783755439817902</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3127.2750395125154</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311.46860017389059</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152.7737894129753</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240.10867232650517</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198.81337616056203</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327.70442883223296</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202.3978922778368</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97.228080151677133</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143.45207993745802</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247.61852386802434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36.804000142812733</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161.01338034212591</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72.120000420510763</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69.286894636452203</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73.184800303578385</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92.50663491666316</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320.43801901251078</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204.73263913273811</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121.83947202414274</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53.783755439817902</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41.503668523132802</v>
      </c>
      <c r="C15" s="152">
        <f t="shared" ref="C15:AH15" si="11">SUM(C16:C17)</f>
        <v>0.6119999885559082</v>
      </c>
      <c r="D15" s="152">
        <f t="shared" si="11"/>
        <v>1.5240000295639038</v>
      </c>
      <c r="E15" s="152">
        <f t="shared" si="11"/>
        <v>0</v>
      </c>
      <c r="F15" s="152">
        <f t="shared" si="11"/>
        <v>0</v>
      </c>
      <c r="G15" s="152">
        <f t="shared" si="11"/>
        <v>0</v>
      </c>
      <c r="H15" s="152">
        <f t="shared" si="11"/>
        <v>0</v>
      </c>
      <c r="I15" s="152">
        <f t="shared" si="11"/>
        <v>5.3716684770584111</v>
      </c>
      <c r="J15" s="152">
        <f t="shared" si="11"/>
        <v>1.5000000181794166</v>
      </c>
      <c r="K15" s="152">
        <f t="shared" si="11"/>
        <v>0.74799998521804811</v>
      </c>
      <c r="L15" s="152">
        <f t="shared" si="11"/>
        <v>0</v>
      </c>
      <c r="M15" s="152">
        <f t="shared" si="11"/>
        <v>9.5999999046325682E-2</v>
      </c>
      <c r="N15" s="152">
        <f t="shared" si="11"/>
        <v>0</v>
      </c>
      <c r="O15" s="152">
        <f t="shared" si="11"/>
        <v>1.6879999923706055</v>
      </c>
      <c r="P15" s="152">
        <f t="shared" si="11"/>
        <v>2.2959999865293503</v>
      </c>
      <c r="Q15" s="152">
        <f t="shared" si="11"/>
        <v>0</v>
      </c>
      <c r="R15" s="152">
        <f t="shared" si="11"/>
        <v>0</v>
      </c>
      <c r="S15" s="152">
        <f t="shared" si="11"/>
        <v>0.18800000011920931</v>
      </c>
      <c r="T15" s="152">
        <f t="shared" si="11"/>
        <v>1.3200000047683715</v>
      </c>
      <c r="U15" s="152">
        <f t="shared" si="11"/>
        <v>26.160000041723254</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41.503668523132802</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0.6119999885559082</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1.5240000295639038</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5.3716684770584111</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1.5000000181794166</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0.74799998521804811</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9.5999999046325682E-2</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1.6879999923706055</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2.2959999865293503</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0.18800000011920931</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1.3200000047683715</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26.160000041723254</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3168.7787080356484</v>
      </c>
      <c r="C18" s="132">
        <f t="shared" si="18"/>
        <v>312.0806001624465</v>
      </c>
      <c r="D18" s="132">
        <f t="shared" si="18"/>
        <v>154.2977894425392</v>
      </c>
      <c r="E18" s="132">
        <f t="shared" si="18"/>
        <v>240.10867232650517</v>
      </c>
      <c r="F18" s="132">
        <f t="shared" si="18"/>
        <v>198.81337616056203</v>
      </c>
      <c r="G18" s="132">
        <f t="shared" si="18"/>
        <v>327.70442883223296</v>
      </c>
      <c r="H18" s="132">
        <f t="shared" si="18"/>
        <v>202.3978922778368</v>
      </c>
      <c r="I18" s="132">
        <f t="shared" si="18"/>
        <v>102.59974862873554</v>
      </c>
      <c r="J18" s="132">
        <f t="shared" si="18"/>
        <v>144.95207995563743</v>
      </c>
      <c r="K18" s="132">
        <f t="shared" si="18"/>
        <v>248.3665238532424</v>
      </c>
      <c r="L18" s="132">
        <f t="shared" si="18"/>
        <v>36.804000142812733</v>
      </c>
      <c r="M18" s="132">
        <f t="shared" si="18"/>
        <v>161.10938034117223</v>
      </c>
      <c r="N18" s="132">
        <f t="shared" si="18"/>
        <v>72.120000420510763</v>
      </c>
      <c r="O18" s="132">
        <f t="shared" si="18"/>
        <v>70.97489462882281</v>
      </c>
      <c r="P18" s="132">
        <f t="shared" si="18"/>
        <v>75.480800290107737</v>
      </c>
      <c r="Q18" s="132">
        <f t="shared" si="18"/>
        <v>92.50663491666316</v>
      </c>
      <c r="R18" s="132">
        <f t="shared" si="18"/>
        <v>320.43801901251078</v>
      </c>
      <c r="S18" s="132">
        <f t="shared" si="18"/>
        <v>204.92063913285733</v>
      </c>
      <c r="T18" s="132">
        <f t="shared" si="18"/>
        <v>123.15947202891111</v>
      </c>
      <c r="U18" s="132">
        <f t="shared" si="18"/>
        <v>79.94375548154116</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120.00000029414892</v>
      </c>
      <c r="C19" s="152">
        <f t="shared" si="22"/>
        <v>0</v>
      </c>
      <c r="D19" s="152">
        <f t="shared" si="22"/>
        <v>0.14399999618530274</v>
      </c>
      <c r="E19" s="152">
        <f t="shared" si="22"/>
        <v>0.79599999904632568</v>
      </c>
      <c r="F19" s="152">
        <f t="shared" si="22"/>
        <v>0</v>
      </c>
      <c r="G19" s="152">
        <f t="shared" si="22"/>
        <v>0</v>
      </c>
      <c r="H19" s="152">
        <f t="shared" si="22"/>
        <v>1.2000000476837159E-2</v>
      </c>
      <c r="I19" s="152">
        <f t="shared" si="22"/>
        <v>0</v>
      </c>
      <c r="J19" s="152">
        <f t="shared" si="22"/>
        <v>13.223999958634376</v>
      </c>
      <c r="K19" s="152">
        <f t="shared" si="22"/>
        <v>11.383999989032745</v>
      </c>
      <c r="L19" s="152">
        <f t="shared" si="22"/>
        <v>14.363999870419502</v>
      </c>
      <c r="M19" s="152">
        <f t="shared" si="22"/>
        <v>13.920000285208227</v>
      </c>
      <c r="N19" s="152">
        <f t="shared" si="22"/>
        <v>9.9881832599639893</v>
      </c>
      <c r="O19" s="152">
        <f t="shared" si="22"/>
        <v>26.951817191839218</v>
      </c>
      <c r="P19" s="152">
        <f t="shared" si="22"/>
        <v>10.315999960899353</v>
      </c>
      <c r="Q19" s="152">
        <f t="shared" si="22"/>
        <v>5.9559999465942379</v>
      </c>
      <c r="R19" s="152">
        <f t="shared" si="22"/>
        <v>11.275999833941459</v>
      </c>
      <c r="S19" s="152">
        <f t="shared" si="22"/>
        <v>0.21200000762939455</v>
      </c>
      <c r="T19" s="152">
        <f t="shared" si="22"/>
        <v>0</v>
      </c>
      <c r="U19" s="152">
        <f t="shared" si="22"/>
        <v>1.455999994277954</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120.00000029414892</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0.14399999618530274</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0.79599999904632568</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1.2000000476837159E-2</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13.223999958634376</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11.383999989032745</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14.363999870419502</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13.920000285208227</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9.9881832599639893</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26.951817191839218</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10.315999960899353</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5.9559999465942379</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11.275999833941459</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0.21200000762939455</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1.455999994277954</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338.19019827246672</v>
      </c>
      <c r="C25" s="152">
        <f t="shared" si="26"/>
        <v>12.481534274816514</v>
      </c>
      <c r="D25" s="152">
        <f t="shared" si="26"/>
        <v>25.609262150526046</v>
      </c>
      <c r="E25" s="152">
        <f t="shared" si="26"/>
        <v>38.443758697509764</v>
      </c>
      <c r="F25" s="152">
        <f t="shared" si="26"/>
        <v>20.890623785853386</v>
      </c>
      <c r="G25" s="152">
        <f t="shared" si="26"/>
        <v>15.955280880630017</v>
      </c>
      <c r="H25" s="152">
        <f t="shared" si="26"/>
        <v>14.51599999666214</v>
      </c>
      <c r="I25" s="152">
        <f t="shared" si="26"/>
        <v>25.851999901533127</v>
      </c>
      <c r="J25" s="152">
        <f t="shared" si="26"/>
        <v>25.432714031338694</v>
      </c>
      <c r="K25" s="152">
        <f t="shared" si="26"/>
        <v>21.119612948894499</v>
      </c>
      <c r="L25" s="152">
        <f t="shared" si="26"/>
        <v>6.6492697235941893</v>
      </c>
      <c r="M25" s="152">
        <f t="shared" si="26"/>
        <v>32.263312802612781</v>
      </c>
      <c r="N25" s="152">
        <f t="shared" si="26"/>
        <v>8.3919999516010275</v>
      </c>
      <c r="O25" s="152">
        <f t="shared" si="26"/>
        <v>14.176000067591668</v>
      </c>
      <c r="P25" s="152">
        <f t="shared" si="26"/>
        <v>19.447982007563116</v>
      </c>
      <c r="Q25" s="152">
        <f t="shared" si="26"/>
        <v>8.2097202146053316</v>
      </c>
      <c r="R25" s="152">
        <f t="shared" si="26"/>
        <v>18.399126612544059</v>
      </c>
      <c r="S25" s="152">
        <f t="shared" si="26"/>
        <v>13.824000153541565</v>
      </c>
      <c r="T25" s="152">
        <f t="shared" si="26"/>
        <v>7.2640000942349436</v>
      </c>
      <c r="U25" s="152">
        <f t="shared" si="26"/>
        <v>9.2639999768137944</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71.026584981083872</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4.6799999886751174</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13.455999969542026</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21.555999904870987</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18.180713987350465</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3.0120000001788139</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0.44400000095367431</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1.0738711434602739</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0.7</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0.90399998873472209</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7.0199999973177913</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262.39961326956751</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7.3975342822074897</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11.797262186706067</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38.443758697509764</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20.890623785853386</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15.955280880630017</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14.51599999666214</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2.1639999747276306</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5.9280000370740895</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17.943612950146196</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6.6492697235941893</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32.263312802612781</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8.3919999516010275</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13.732000066637994</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18.230110867917539</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7.5097202146053323</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18.399126612544059</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13.824000153541565</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6.3600001055002213</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2.0039999794960019</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4.7640000218153018</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0.40400000393390656</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0.35599999427795409</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2.1320000219345094</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1.3240000069141389</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0.16399999856948852</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0.14399999618530274</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0.24</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56.467566835880277</v>
      </c>
      <c r="C31" s="152">
        <f t="shared" si="30"/>
        <v>12.377848014235497</v>
      </c>
      <c r="D31" s="152">
        <f t="shared" si="30"/>
        <v>1.7381439971923829</v>
      </c>
      <c r="E31" s="152">
        <f t="shared" si="30"/>
        <v>0</v>
      </c>
      <c r="F31" s="152">
        <f t="shared" si="30"/>
        <v>0</v>
      </c>
      <c r="G31" s="152">
        <f t="shared" si="30"/>
        <v>0</v>
      </c>
      <c r="H31" s="152">
        <f t="shared" si="30"/>
        <v>0</v>
      </c>
      <c r="I31" s="152">
        <f t="shared" si="30"/>
        <v>17.339496149718762</v>
      </c>
      <c r="J31" s="152">
        <f t="shared" si="30"/>
        <v>2.7198799836635592</v>
      </c>
      <c r="K31" s="152">
        <f t="shared" si="30"/>
        <v>0.827151985168457</v>
      </c>
      <c r="L31" s="152">
        <f t="shared" si="30"/>
        <v>0</v>
      </c>
      <c r="M31" s="152">
        <f t="shared" si="30"/>
        <v>0</v>
      </c>
      <c r="N31" s="152">
        <f t="shared" si="30"/>
        <v>0</v>
      </c>
      <c r="O31" s="152">
        <f t="shared" si="30"/>
        <v>0.98800001144409177</v>
      </c>
      <c r="P31" s="152">
        <f t="shared" si="30"/>
        <v>1.2679999870061873</v>
      </c>
      <c r="Q31" s="152">
        <f t="shared" si="30"/>
        <v>0</v>
      </c>
      <c r="R31" s="152">
        <f t="shared" si="30"/>
        <v>0.27199998855590823</v>
      </c>
      <c r="S31" s="152">
        <f t="shared" si="30"/>
        <v>0.18400000482797624</v>
      </c>
      <c r="T31" s="152">
        <f t="shared" si="30"/>
        <v>1.8319999849796296</v>
      </c>
      <c r="U31" s="152">
        <f t="shared" si="30"/>
        <v>16.921046729087827</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56.467566835880277</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12.377848014235497</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1.7381439971923829</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17.339496149718762</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2.7198799836635592</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0.827151985168457</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0.98800001144409177</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1.2679999870061873</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0.27199998855590823</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0.18400000482797624</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1.8319999849796296</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16.921046729087827</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514.6577654024959</v>
      </c>
      <c r="C34" s="132">
        <f t="shared" si="34"/>
        <v>24.859382289052011</v>
      </c>
      <c r="D34" s="132">
        <f t="shared" si="34"/>
        <v>27.491406143903735</v>
      </c>
      <c r="E34" s="132">
        <f t="shared" si="34"/>
        <v>39.239758696556088</v>
      </c>
      <c r="F34" s="132">
        <f t="shared" si="34"/>
        <v>20.890623785853386</v>
      </c>
      <c r="G34" s="132">
        <f t="shared" si="34"/>
        <v>15.955280880630017</v>
      </c>
      <c r="H34" s="132">
        <f t="shared" si="34"/>
        <v>14.527999997138977</v>
      </c>
      <c r="I34" s="132">
        <f t="shared" si="34"/>
        <v>43.191496051251889</v>
      </c>
      <c r="J34" s="132">
        <f t="shared" si="34"/>
        <v>41.376593973636631</v>
      </c>
      <c r="K34" s="132">
        <f t="shared" si="34"/>
        <v>33.3307649230957</v>
      </c>
      <c r="L34" s="132">
        <f t="shared" si="34"/>
        <v>21.013269594013693</v>
      </c>
      <c r="M34" s="132">
        <f t="shared" si="34"/>
        <v>46.183313087821006</v>
      </c>
      <c r="N34" s="132">
        <f t="shared" si="34"/>
        <v>18.380183211565019</v>
      </c>
      <c r="O34" s="132">
        <f t="shared" si="34"/>
        <v>42.115817270874977</v>
      </c>
      <c r="P34" s="132">
        <f t="shared" si="34"/>
        <v>31.031981955468659</v>
      </c>
      <c r="Q34" s="132">
        <f t="shared" si="34"/>
        <v>14.16572016119957</v>
      </c>
      <c r="R34" s="132">
        <f t="shared" si="34"/>
        <v>29.947126435041426</v>
      </c>
      <c r="S34" s="132">
        <f t="shared" si="34"/>
        <v>14.220000165998934</v>
      </c>
      <c r="T34" s="132">
        <f t="shared" si="34"/>
        <v>9.0960000792145728</v>
      </c>
      <c r="U34" s="132">
        <f t="shared" si="34"/>
        <v>27.641046700179572</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382.39961356371646</v>
      </c>
      <c r="C35" s="164">
        <f t="shared" si="38"/>
        <v>7.3975342822074897</v>
      </c>
      <c r="D35" s="164">
        <f t="shared" si="38"/>
        <v>11.941262182891368</v>
      </c>
      <c r="E35" s="164">
        <f t="shared" si="38"/>
        <v>39.239758696556095</v>
      </c>
      <c r="F35" s="164">
        <f t="shared" si="38"/>
        <v>20.890623785853386</v>
      </c>
      <c r="G35" s="164">
        <f t="shared" si="38"/>
        <v>15.955280880630015</v>
      </c>
      <c r="H35" s="164">
        <f t="shared" si="38"/>
        <v>14.527999997138979</v>
      </c>
      <c r="I35" s="164">
        <f t="shared" si="38"/>
        <v>2.1639999747276306</v>
      </c>
      <c r="J35" s="164">
        <f t="shared" si="38"/>
        <v>19.151999995708465</v>
      </c>
      <c r="K35" s="164">
        <f t="shared" si="38"/>
        <v>29.327612939178945</v>
      </c>
      <c r="L35" s="164">
        <f t="shared" si="38"/>
        <v>21.013269594013693</v>
      </c>
      <c r="M35" s="164">
        <f t="shared" si="38"/>
        <v>46.183313087821006</v>
      </c>
      <c r="N35" s="164">
        <f t="shared" si="38"/>
        <v>18.380183211565015</v>
      </c>
      <c r="O35" s="164">
        <f t="shared" si="38"/>
        <v>40.683817258477212</v>
      </c>
      <c r="P35" s="164">
        <f t="shared" si="38"/>
        <v>28.546110828816893</v>
      </c>
      <c r="Q35" s="164">
        <f t="shared" si="38"/>
        <v>13.46572016119957</v>
      </c>
      <c r="R35" s="164">
        <f t="shared" si="38"/>
        <v>29.675126446485521</v>
      </c>
      <c r="S35" s="164">
        <f t="shared" si="38"/>
        <v>14.036000161170961</v>
      </c>
      <c r="T35" s="164">
        <f t="shared" si="38"/>
        <v>6.3600001055002213</v>
      </c>
      <c r="U35" s="164">
        <f t="shared" si="38"/>
        <v>3.4599999737739564</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299.23786757528785</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1.7360000371932984</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8.1332621416449538</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18.239999984800814</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14.782623849511145</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7.7736914214491843</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3.2199999815225602</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2.1639999747276306</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16.708000003099443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24.572000127136707</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20.745269592106343</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32.747522462606426</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18.316183210611342</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40.683817258477212</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25.874535023272038</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10.421835815906524</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29.323126450777057</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14.036000161170961</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6.3000001055002217</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3.4599999737739564</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83.161745988428592</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5.6615342450141908</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3.8080000412464146</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20.999758711755277</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6.1079999363422397</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8.1815894591808309</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11.308000015616418</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2.4439999926090241</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4.7556128120422363</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0.26800000190734863</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13.435790625214576</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6.4000000953674321E-2</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2.6715758055448533</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3.0438843452930451</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0.35199999570846557</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0.06</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132.25815183877944</v>
      </c>
      <c r="C38" s="166">
        <f t="shared" si="42"/>
        <v>17.461848006844523</v>
      </c>
      <c r="D38" s="166">
        <f t="shared" si="42"/>
        <v>15.550143961012363</v>
      </c>
      <c r="E38" s="166">
        <f t="shared" si="42"/>
        <v>0</v>
      </c>
      <c r="F38" s="166">
        <f t="shared" si="42"/>
        <v>0</v>
      </c>
      <c r="G38" s="166">
        <f t="shared" si="42"/>
        <v>0</v>
      </c>
      <c r="H38" s="166">
        <f t="shared" si="42"/>
        <v>0</v>
      </c>
      <c r="I38" s="166">
        <f t="shared" si="42"/>
        <v>41.027496076524258</v>
      </c>
      <c r="J38" s="166">
        <f t="shared" si="42"/>
        <v>22.224593977928162</v>
      </c>
      <c r="K38" s="166">
        <f t="shared" si="42"/>
        <v>4.0031519839167595</v>
      </c>
      <c r="L38" s="166">
        <f t="shared" si="42"/>
        <v>0</v>
      </c>
      <c r="M38" s="166">
        <f t="shared" si="42"/>
        <v>0</v>
      </c>
      <c r="N38" s="166">
        <f t="shared" si="42"/>
        <v>0</v>
      </c>
      <c r="O38" s="166">
        <f t="shared" si="42"/>
        <v>1.4320000123977661</v>
      </c>
      <c r="P38" s="166">
        <f t="shared" si="42"/>
        <v>2.4858711266517641</v>
      </c>
      <c r="Q38" s="166">
        <f t="shared" si="42"/>
        <v>0.7</v>
      </c>
      <c r="R38" s="166">
        <f t="shared" si="42"/>
        <v>0.27199998855590823</v>
      </c>
      <c r="S38" s="166">
        <f t="shared" si="42"/>
        <v>0.18400000482797624</v>
      </c>
      <c r="T38" s="166">
        <f t="shared" si="42"/>
        <v>2.7359999737143514</v>
      </c>
      <c r="U38" s="166">
        <f t="shared" si="42"/>
        <v>24.181046726405619</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30.696000112593179</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8.3240000319480902</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8.8480001726746558</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0.84799998998641968</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0.23200000286102296</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0.98800001144409177</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0.82399998664855956</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1.2079999661445617</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9.4239999508857721</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30.535566745102404</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4.4578479862213136</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2.0941439914703368</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10.623495998978616</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3.195880000591278</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0.75915198087692259</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0.58799999654293056</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0.27199998855590823</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0.18400000482797624</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0.62400001883506773</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7.7370467782020569</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26.632714008390902</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4.1599999982118607</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1.1119999837875365</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12.115999939739705</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7.5767140847444541</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0.96800000190734858</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0.7</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44.393870972692966</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0.51999999046325684</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12.34399998575449</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9.4399999651312818</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10.603999902606009</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2.0439999982714654</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0.44400000095367431</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1.0738711434602739</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0.90399998873472209</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7.0199999973177913</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3683.4364734381443</v>
      </c>
      <c r="C43" s="141">
        <f t="shared" si="46"/>
        <v>336.93998245149851</v>
      </c>
      <c r="D43" s="141">
        <f t="shared" si="46"/>
        <v>181.78919558644293</v>
      </c>
      <c r="E43" s="141">
        <f t="shared" si="46"/>
        <v>279.34843102306127</v>
      </c>
      <c r="F43" s="141">
        <f t="shared" si="46"/>
        <v>219.70399994641542</v>
      </c>
      <c r="G43" s="141">
        <f t="shared" si="46"/>
        <v>343.65970971286299</v>
      </c>
      <c r="H43" s="141">
        <f t="shared" si="46"/>
        <v>216.92589227497578</v>
      </c>
      <c r="I43" s="141">
        <f t="shared" si="46"/>
        <v>145.79124467998741</v>
      </c>
      <c r="J43" s="141">
        <f t="shared" si="46"/>
        <v>186.32867392927406</v>
      </c>
      <c r="K43" s="141">
        <f t="shared" si="46"/>
        <v>281.6972887763381</v>
      </c>
      <c r="L43" s="141">
        <f t="shared" si="46"/>
        <v>57.817269736826425</v>
      </c>
      <c r="M43" s="141">
        <f t="shared" si="46"/>
        <v>207.29269342899323</v>
      </c>
      <c r="N43" s="141">
        <f t="shared" si="46"/>
        <v>90.500183632075789</v>
      </c>
      <c r="O43" s="141">
        <f t="shared" si="46"/>
        <v>113.09071189969779</v>
      </c>
      <c r="P43" s="141">
        <f t="shared" si="46"/>
        <v>106.5127822455764</v>
      </c>
      <c r="Q43" s="141">
        <f t="shared" si="46"/>
        <v>106.67235507786273</v>
      </c>
      <c r="R43" s="141">
        <f t="shared" si="46"/>
        <v>350.38514544755219</v>
      </c>
      <c r="S43" s="141">
        <f t="shared" si="46"/>
        <v>219.14063929885626</v>
      </c>
      <c r="T43" s="141">
        <f t="shared" si="46"/>
        <v>132.25547210812567</v>
      </c>
      <c r="U43" s="141">
        <f t="shared" si="46"/>
        <v>107.58480218172073</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0.86027782232331784</v>
      </c>
      <c r="C44" s="156">
        <f t="shared" si="50"/>
        <v>0.92622014725536339</v>
      </c>
      <c r="D44" s="156">
        <f t="shared" si="50"/>
        <v>0.84877315697878619</v>
      </c>
      <c r="E44" s="156">
        <f t="shared" si="50"/>
        <v>0.85953112908904539</v>
      </c>
      <c r="F44" s="156">
        <f t="shared" si="50"/>
        <v>0.90491468616434612</v>
      </c>
      <c r="G44" s="156">
        <f t="shared" si="50"/>
        <v>0.95357244265275931</v>
      </c>
      <c r="H44" s="156">
        <f t="shared" si="50"/>
        <v>0.93302781957110381</v>
      </c>
      <c r="I44" s="156">
        <f t="shared" si="50"/>
        <v>0.70374423960740962</v>
      </c>
      <c r="J44" s="156">
        <f t="shared" si="50"/>
        <v>0.77793759220686454</v>
      </c>
      <c r="K44" s="156">
        <f t="shared" si="50"/>
        <v>0.88167878694224977</v>
      </c>
      <c r="L44" s="156">
        <f t="shared" si="50"/>
        <v>0.63655721396630749</v>
      </c>
      <c r="M44" s="156">
        <f t="shared" si="50"/>
        <v>0.77720723136032388</v>
      </c>
      <c r="N44" s="156">
        <f t="shared" si="50"/>
        <v>0.79690446500872536</v>
      </c>
      <c r="O44" s="156">
        <f t="shared" si="50"/>
        <v>0.62759260629442082</v>
      </c>
      <c r="P44" s="156">
        <f t="shared" si="50"/>
        <v>0.7086548553025197</v>
      </c>
      <c r="Q44" s="156">
        <f t="shared" si="50"/>
        <v>0.86720345537642185</v>
      </c>
      <c r="R44" s="156">
        <f t="shared" si="50"/>
        <v>0.91453083321557627</v>
      </c>
      <c r="S44" s="156">
        <f t="shared" si="50"/>
        <v>0.9351101639043492</v>
      </c>
      <c r="T44" s="156">
        <f t="shared" si="50"/>
        <v>0.93122401716748537</v>
      </c>
      <c r="U44" s="156">
        <f t="shared" si="50"/>
        <v>0.74307666008911488</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0.13972217767668216</v>
      </c>
      <c r="C45" s="156">
        <f t="shared" si="54"/>
        <v>7.3779852744636637E-2</v>
      </c>
      <c r="D45" s="156">
        <f t="shared" si="54"/>
        <v>0.15122684302121378</v>
      </c>
      <c r="E45" s="156">
        <f t="shared" si="54"/>
        <v>0.14046887091095456</v>
      </c>
      <c r="F45" s="156">
        <f t="shared" si="54"/>
        <v>9.5085313835653842E-2</v>
      </c>
      <c r="G45" s="156">
        <f t="shared" si="54"/>
        <v>4.642755734724064E-2</v>
      </c>
      <c r="H45" s="156">
        <f t="shared" si="54"/>
        <v>6.6972180428896189E-2</v>
      </c>
      <c r="I45" s="156">
        <f t="shared" si="54"/>
        <v>0.29625576039259049</v>
      </c>
      <c r="J45" s="156">
        <f t="shared" si="54"/>
        <v>0.22206240779313549</v>
      </c>
      <c r="K45" s="156">
        <f t="shared" si="54"/>
        <v>0.11832121305775026</v>
      </c>
      <c r="L45" s="156">
        <f t="shared" si="54"/>
        <v>0.36344278603369251</v>
      </c>
      <c r="M45" s="156">
        <f t="shared" si="54"/>
        <v>0.22279276863967615</v>
      </c>
      <c r="N45" s="156">
        <f t="shared" si="54"/>
        <v>0.20309553499127453</v>
      </c>
      <c r="O45" s="156">
        <f t="shared" si="54"/>
        <v>0.37240739370557913</v>
      </c>
      <c r="P45" s="156">
        <f t="shared" si="54"/>
        <v>0.29134514469748024</v>
      </c>
      <c r="Q45" s="156">
        <f t="shared" si="54"/>
        <v>0.13279654462357812</v>
      </c>
      <c r="R45" s="156">
        <f t="shared" si="54"/>
        <v>8.5469166784423789E-2</v>
      </c>
      <c r="S45" s="156">
        <f t="shared" si="54"/>
        <v>6.4889836095650882E-2</v>
      </c>
      <c r="T45" s="156">
        <f t="shared" si="54"/>
        <v>6.8775982832514654E-2</v>
      </c>
      <c r="U45" s="156">
        <f t="shared" si="54"/>
        <v>0.25692333991088512</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E11" sqref="E11"/>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U11262_4FF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172689.68564528992</v>
      </c>
      <c r="C10" s="158">
        <f t="shared" si="0"/>
        <v>162891.99390240776</v>
      </c>
      <c r="D10" s="158">
        <f t="shared" si="0"/>
        <v>277.18788206631939</v>
      </c>
      <c r="E10" s="158">
        <f t="shared" si="0"/>
        <v>128.22512448211893</v>
      </c>
      <c r="F10" s="158">
        <f t="shared" si="0"/>
        <v>335987.09255424613</v>
      </c>
      <c r="G10" s="158">
        <f t="shared" si="0"/>
        <v>0</v>
      </c>
      <c r="H10" s="158">
        <f t="shared" si="0"/>
        <v>0</v>
      </c>
      <c r="I10" s="158">
        <f t="shared" si="0"/>
        <v>6971.6398542813149</v>
      </c>
      <c r="J10" s="158">
        <f t="shared" si="0"/>
        <v>6971.6398542813149</v>
      </c>
      <c r="K10" s="158">
        <f t="shared" si="0"/>
        <v>342958.73240852746</v>
      </c>
      <c r="L10" s="158">
        <f t="shared" si="0"/>
        <v>80774.910384113769</v>
      </c>
      <c r="M10" s="158">
        <f t="shared" si="0"/>
        <v>88950.607862204663</v>
      </c>
      <c r="N10" s="158">
        <f t="shared" si="0"/>
        <v>12425.261014628764</v>
      </c>
      <c r="O10" s="158">
        <f t="shared" si="0"/>
        <v>583.90933905279826</v>
      </c>
      <c r="P10" s="158">
        <f t="shared" si="0"/>
        <v>182734.68859999999</v>
      </c>
      <c r="Q10" s="158">
        <f t="shared" si="0"/>
        <v>7380.3372231147441</v>
      </c>
      <c r="R10" s="158">
        <f t="shared" si="0"/>
        <v>2049.7043342493598</v>
      </c>
      <c r="S10" s="158">
        <f t="shared" si="0"/>
        <v>52.26975463589612</v>
      </c>
      <c r="T10" s="158">
        <f t="shared" si="0"/>
        <v>9482.3113119999998</v>
      </c>
      <c r="U10" s="158">
        <f t="shared" ref="U10:U16" si="1">T10+P10+K10</f>
        <v>535175.73232052743</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81336.447971224392</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85511.736215513112</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106.98690778606449</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61.103282043774087</v>
      </c>
      <c r="F11" s="159">
        <f t="shared" ref="F11:F16" si="2">B11+C11+D11+E11</f>
        <v>167016.27437656737</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4587.2830368664227</v>
      </c>
      <c r="J11" s="159">
        <f t="shared" ref="J11:J16" si="3">G11+H11+I11</f>
        <v>4587.2830368664227</v>
      </c>
      <c r="K11" s="159">
        <f t="shared" ref="K11:K16" si="4">F11+J11</f>
        <v>171603.55741343379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37408.419722788996</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68150.014680114531</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4039.4612006846642</v>
      </c>
      <c r="O11" s="159">
        <f t="shared" ref="O11:O16" si="5">P11-L11-M11-N11</f>
        <v>355.97064441179964</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109953.86624799999</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3062.6949857483173</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1511.8833330803616</v>
      </c>
      <c r="S11" s="159">
        <f t="shared" ref="S11:S16" si="6">T11-Q11-R11</f>
        <v>43.9984091713211</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4618.576728</v>
      </c>
      <c r="U11" s="159">
        <f t="shared" si="1"/>
        <v>286176.00038943382</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35993.919271665145</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47985.38541092223</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99.782068520484913</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44.625371180135637</v>
      </c>
      <c r="F12" s="159">
        <f t="shared" si="2"/>
        <v>84123.712122287994</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482.42180998351392</v>
      </c>
      <c r="J12" s="159">
        <f t="shared" si="3"/>
        <v>482.42180998351392</v>
      </c>
      <c r="K12" s="159">
        <f t="shared" si="4"/>
        <v>84606.133932271507</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11185.117297331552</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10371.241634287117</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719.82509958568608</v>
      </c>
      <c r="O12" s="159">
        <f t="shared" si="5"/>
        <v>72.056440795643539</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22348.240471999998</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199.1473246726411</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1.2523994318719538</v>
      </c>
      <c r="S12" s="159">
        <f t="shared" si="6"/>
        <v>0.32658389548693023</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200.72630799999999</v>
      </c>
      <c r="U12" s="159">
        <f t="shared" si="1"/>
        <v>107155.10071227151</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55359.318402400386</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29394.872275972408</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70.418905759769984</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22.496471258209205</v>
      </c>
      <c r="F13" s="159">
        <f t="shared" si="2"/>
        <v>84847.106055390774</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1901.9350074313779</v>
      </c>
      <c r="J13" s="159">
        <f t="shared" si="3"/>
        <v>1901.9350074313779</v>
      </c>
      <c r="K13" s="159">
        <f t="shared" si="4"/>
        <v>86749.041062822158</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32181.373363993214</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10429.351547803015</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7665.9747143584136</v>
      </c>
      <c r="O13" s="159">
        <f t="shared" si="5"/>
        <v>155.88225384535508</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50432.581879999998</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4118.4949126937854</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536.56860173712607</v>
      </c>
      <c r="S13" s="159">
        <f t="shared" si="6"/>
        <v>7.9447615690880866</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4663.0082759999996</v>
      </c>
      <c r="U13" s="159">
        <f t="shared" si="1"/>
        <v>141844.63121882215</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435.56422895012622</v>
      </c>
      <c r="C17" s="158">
        <f t="shared" si="7"/>
        <v>315.03040576714591</v>
      </c>
      <c r="D17" s="158">
        <f t="shared" si="7"/>
        <v>0</v>
      </c>
      <c r="E17" s="158">
        <f t="shared" si="7"/>
        <v>0</v>
      </c>
      <c r="F17" s="158">
        <f t="shared" si="7"/>
        <v>750.59463471727213</v>
      </c>
      <c r="G17" s="158">
        <f t="shared" si="7"/>
        <v>0</v>
      </c>
      <c r="H17" s="158">
        <f t="shared" si="7"/>
        <v>0</v>
      </c>
      <c r="I17" s="158">
        <f t="shared" si="7"/>
        <v>0</v>
      </c>
      <c r="J17" s="158">
        <f t="shared" si="7"/>
        <v>0</v>
      </c>
      <c r="K17" s="158">
        <f t="shared" si="7"/>
        <v>750.59463471727213</v>
      </c>
      <c r="L17" s="158">
        <f t="shared" si="7"/>
        <v>252.24343753866501</v>
      </c>
      <c r="M17" s="158">
        <f t="shared" si="7"/>
        <v>0</v>
      </c>
      <c r="N17" s="158">
        <f t="shared" si="7"/>
        <v>582.6406986132298</v>
      </c>
      <c r="O17" s="158">
        <f t="shared" si="7"/>
        <v>2.1688358481052319</v>
      </c>
      <c r="P17" s="158">
        <f t="shared" si="7"/>
        <v>837.05297200000007</v>
      </c>
      <c r="Q17" s="158">
        <f t="shared" si="7"/>
        <v>1828.7965051290346</v>
      </c>
      <c r="R17" s="158">
        <f t="shared" si="7"/>
        <v>2934.6336863234174</v>
      </c>
      <c r="S17" s="158">
        <f t="shared" si="7"/>
        <v>9.8157445475480927</v>
      </c>
      <c r="T17" s="158">
        <f t="shared" si="7"/>
        <v>4773.2459360000003</v>
      </c>
      <c r="U17" s="158">
        <f t="shared" si="7"/>
        <v>6360.8935427172728</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435.56422895012622</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315.03040576714591</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750.59463471727213</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750.59463471727213</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252.24343753866501</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582.6406986132298</v>
      </c>
      <c r="O24" s="159">
        <f t="shared" si="11"/>
        <v>2.1688358481052319</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837.05297200000007</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1828.7965051290346</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2934.6336863234174</v>
      </c>
      <c r="S24" s="159">
        <f t="shared" si="12"/>
        <v>9.8157445475480927</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4773.2459360000003</v>
      </c>
      <c r="U24" s="159">
        <f t="shared" si="13"/>
        <v>6360.8935427172728</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173125.24987424005</v>
      </c>
      <c r="C30" s="132">
        <f t="shared" si="14"/>
        <v>163207.02430817491</v>
      </c>
      <c r="D30" s="132">
        <f t="shared" si="14"/>
        <v>277.18788206631939</v>
      </c>
      <c r="E30" s="132">
        <f t="shared" si="14"/>
        <v>128.22512448211893</v>
      </c>
      <c r="F30" s="132">
        <f t="shared" si="14"/>
        <v>336737.68718896341</v>
      </c>
      <c r="G30" s="132">
        <f t="shared" si="14"/>
        <v>0</v>
      </c>
      <c r="H30" s="132">
        <f t="shared" si="14"/>
        <v>0</v>
      </c>
      <c r="I30" s="132">
        <f t="shared" si="14"/>
        <v>6971.6398542813149</v>
      </c>
      <c r="J30" s="132">
        <f t="shared" si="14"/>
        <v>6971.6398542813149</v>
      </c>
      <c r="K30" s="132">
        <f t="shared" si="14"/>
        <v>343709.32704324473</v>
      </c>
      <c r="L30" s="132">
        <f t="shared" si="14"/>
        <v>81027.153821652435</v>
      </c>
      <c r="M30" s="132">
        <f t="shared" si="14"/>
        <v>88950.607862204663</v>
      </c>
      <c r="N30" s="132">
        <f t="shared" si="14"/>
        <v>13007.901713241994</v>
      </c>
      <c r="O30" s="132">
        <f t="shared" si="14"/>
        <v>586.07817490090349</v>
      </c>
      <c r="P30" s="132">
        <f t="shared" si="14"/>
        <v>183571.741572</v>
      </c>
      <c r="Q30" s="132">
        <f t="shared" si="14"/>
        <v>9209.133728243778</v>
      </c>
      <c r="R30" s="132">
        <f t="shared" si="14"/>
        <v>4984.3380205727772</v>
      </c>
      <c r="S30" s="132">
        <f t="shared" si="14"/>
        <v>62.085499183444213</v>
      </c>
      <c r="T30" s="132">
        <f t="shared" si="14"/>
        <v>14255.557248000001</v>
      </c>
      <c r="U30" s="132">
        <f t="shared" si="14"/>
        <v>541536.62586324476</v>
      </c>
    </row>
    <row r="31" spans="1:21" x14ac:dyDescent="0.25">
      <c r="A31" s="129" t="s">
        <v>1168</v>
      </c>
      <c r="B31" s="158">
        <f t="shared" ref="B31:U31" si="15">B32</f>
        <v>2046.5455239382482</v>
      </c>
      <c r="C31" s="158">
        <f t="shared" si="15"/>
        <v>2699.0277443161463</v>
      </c>
      <c r="D31" s="158">
        <f t="shared" si="15"/>
        <v>345.16906991022239</v>
      </c>
      <c r="E31" s="158">
        <f t="shared" si="15"/>
        <v>169.33589809742637</v>
      </c>
      <c r="F31" s="158">
        <f t="shared" si="15"/>
        <v>5260.0782362620439</v>
      </c>
      <c r="G31" s="158">
        <f t="shared" si="15"/>
        <v>0</v>
      </c>
      <c r="H31" s="158">
        <f t="shared" si="15"/>
        <v>0</v>
      </c>
      <c r="I31" s="158">
        <f t="shared" si="15"/>
        <v>41.840144062961059</v>
      </c>
      <c r="J31" s="158">
        <f t="shared" si="15"/>
        <v>41.840144062961059</v>
      </c>
      <c r="K31" s="158">
        <f t="shared" si="15"/>
        <v>5301.9183803250053</v>
      </c>
      <c r="L31" s="158">
        <f t="shared" si="15"/>
        <v>72.980010040130466</v>
      </c>
      <c r="M31" s="158">
        <f t="shared" si="15"/>
        <v>270.92394306240493</v>
      </c>
      <c r="N31" s="158">
        <f t="shared" si="15"/>
        <v>6.9501923033113329</v>
      </c>
      <c r="O31" s="158">
        <f t="shared" si="15"/>
        <v>1.1506585941532919</v>
      </c>
      <c r="P31" s="158">
        <f t="shared" si="15"/>
        <v>352.00480400000004</v>
      </c>
      <c r="Q31" s="158">
        <f t="shared" si="15"/>
        <v>0</v>
      </c>
      <c r="R31" s="158">
        <f t="shared" si="15"/>
        <v>0</v>
      </c>
      <c r="S31" s="158">
        <f t="shared" si="15"/>
        <v>0</v>
      </c>
      <c r="T31" s="158">
        <f t="shared" si="15"/>
        <v>0</v>
      </c>
      <c r="U31" s="158">
        <f t="shared" si="15"/>
        <v>5653.9231843250054</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2046.5455239382482</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2699.0277443161463</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345.16906991022239</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169.33589809742637</v>
      </c>
      <c r="F32" s="159">
        <f>B32+C32+D32+E32</f>
        <v>5260.0782362620439</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41.840144062961059</v>
      </c>
      <c r="J32" s="159">
        <f>G32+H32+I32</f>
        <v>41.840144062961059</v>
      </c>
      <c r="K32" s="159">
        <f>F32+J32</f>
        <v>5301.9183803250053</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72.980010040130466</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270.92394306240493</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6.9501923033113329</v>
      </c>
      <c r="O32" s="159">
        <f>P32-L32-M32-N32</f>
        <v>1.1506585941532919</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352.00480400000004</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5653.9231843250054</v>
      </c>
    </row>
    <row r="33" spans="1:21" x14ac:dyDescent="0.25">
      <c r="A33" s="129" t="s">
        <v>1171</v>
      </c>
      <c r="B33" s="158">
        <f t="shared" ref="B33:U33" si="16">B34+B35</f>
        <v>6464.9199722130434</v>
      </c>
      <c r="C33" s="158">
        <f t="shared" si="16"/>
        <v>9421.8699736609542</v>
      </c>
      <c r="D33" s="158">
        <f t="shared" si="16"/>
        <v>2.3170365999446112</v>
      </c>
      <c r="E33" s="158">
        <f t="shared" si="16"/>
        <v>7.4246546534493643</v>
      </c>
      <c r="F33" s="158">
        <f t="shared" si="16"/>
        <v>15896.531637127391</v>
      </c>
      <c r="G33" s="158">
        <f t="shared" si="16"/>
        <v>0</v>
      </c>
      <c r="H33" s="158">
        <f t="shared" si="16"/>
        <v>0</v>
      </c>
      <c r="I33" s="158">
        <f t="shared" si="16"/>
        <v>1253.1803185333686</v>
      </c>
      <c r="J33" s="158">
        <f t="shared" si="16"/>
        <v>1253.1803185333686</v>
      </c>
      <c r="K33" s="158">
        <f t="shared" si="16"/>
        <v>17149.711955660758</v>
      </c>
      <c r="L33" s="158">
        <f t="shared" si="16"/>
        <v>930.86630789292542</v>
      </c>
      <c r="M33" s="158">
        <f t="shared" si="16"/>
        <v>1237.3184689293439</v>
      </c>
      <c r="N33" s="158">
        <f t="shared" si="16"/>
        <v>451.7622123852837</v>
      </c>
      <c r="O33" s="158">
        <f t="shared" si="16"/>
        <v>8.1537267924469461</v>
      </c>
      <c r="P33" s="158">
        <f t="shared" si="16"/>
        <v>2628.1007160000004</v>
      </c>
      <c r="Q33" s="158">
        <f t="shared" si="16"/>
        <v>1190.1281053530556</v>
      </c>
      <c r="R33" s="158">
        <f t="shared" si="16"/>
        <v>462.48496715529939</v>
      </c>
      <c r="S33" s="158">
        <f t="shared" si="16"/>
        <v>35.544119491645077</v>
      </c>
      <c r="T33" s="158">
        <f t="shared" si="16"/>
        <v>1688.1571919999999</v>
      </c>
      <c r="U33" s="158">
        <f t="shared" si="16"/>
        <v>21465.969863660757</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1966.5546329069668</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424.66758867000766</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2391.2222215769743</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173.53581330817545</v>
      </c>
      <c r="J34" s="159">
        <f>G34+H34+I34</f>
        <v>173.53581330817545</v>
      </c>
      <c r="K34" s="159">
        <f>F34+J34</f>
        <v>2564.7580348851498</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159.67163048953151</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20.917090060711953</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284.40467051853972</v>
      </c>
      <c r="O34" s="159">
        <f>P34-L34-M34-N34</f>
        <v>1.2455329312168715</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466.23892400000005</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1117.8434003051459</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348.10193788192578</v>
      </c>
      <c r="S34" s="159">
        <f>T34-Q34-R34</f>
        <v>34.662301812928263</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1500.6076399999999</v>
      </c>
      <c r="U34" s="159">
        <f>T34+P34+K34</f>
        <v>4531.6045988851492</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4498.3653393060767</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8997.2023849909474</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2.3170365999446112</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7.4246546534493643</v>
      </c>
      <c r="F35" s="159">
        <f>B35+C35+D35+E35</f>
        <v>13505.309415550417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1079.6445052251931</v>
      </c>
      <c r="J35" s="159">
        <f>G35+H35+I35</f>
        <v>1079.6445052251931</v>
      </c>
      <c r="K35" s="159">
        <f>F35+J35</f>
        <v>14584.95392077561</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771.19467740339394</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1216.401378868632</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167.35754186674399</v>
      </c>
      <c r="O35" s="159">
        <f>P35-L35-M35-N35</f>
        <v>6.9081938612300746</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2161.8617920000002</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72.28470504790964</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114.38302927337358</v>
      </c>
      <c r="S35" s="159">
        <f>T35-Q35-R35</f>
        <v>0.88181767871681416</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187.54955200000003</v>
      </c>
      <c r="U35" s="159">
        <f>T35+P35+K35</f>
        <v>16934.36526477561</v>
      </c>
    </row>
    <row r="36" spans="1:21" x14ac:dyDescent="0.25">
      <c r="A36" s="129" t="s">
        <v>1176</v>
      </c>
      <c r="B36" s="158">
        <f t="shared" ref="B36:U36" si="17">SUM(B37:B39)</f>
        <v>192.54277437238451</v>
      </c>
      <c r="C36" s="158">
        <f t="shared" si="17"/>
        <v>113.14838267907864</v>
      </c>
      <c r="D36" s="158">
        <f t="shared" si="17"/>
        <v>0</v>
      </c>
      <c r="E36" s="158">
        <f t="shared" si="17"/>
        <v>0</v>
      </c>
      <c r="F36" s="158">
        <f t="shared" si="17"/>
        <v>305.69115705146311</v>
      </c>
      <c r="G36" s="158">
        <f t="shared" si="17"/>
        <v>0</v>
      </c>
      <c r="H36" s="158">
        <f t="shared" si="17"/>
        <v>0</v>
      </c>
      <c r="I36" s="158">
        <f t="shared" si="17"/>
        <v>33.339518958569251</v>
      </c>
      <c r="J36" s="158">
        <f t="shared" si="17"/>
        <v>33.339518958569251</v>
      </c>
      <c r="K36" s="158">
        <f t="shared" si="17"/>
        <v>339.03067601003238</v>
      </c>
      <c r="L36" s="158">
        <f t="shared" si="17"/>
        <v>869.00277106638805</v>
      </c>
      <c r="M36" s="158">
        <f t="shared" si="17"/>
        <v>241.14840220080973</v>
      </c>
      <c r="N36" s="158">
        <f t="shared" si="17"/>
        <v>533.16612823104674</v>
      </c>
      <c r="O36" s="158">
        <f t="shared" si="17"/>
        <v>4.8354825017552514</v>
      </c>
      <c r="P36" s="158">
        <f t="shared" si="17"/>
        <v>1648.1527839999999</v>
      </c>
      <c r="Q36" s="158">
        <f t="shared" si="17"/>
        <v>700.73813445508802</v>
      </c>
      <c r="R36" s="158">
        <f t="shared" si="17"/>
        <v>1253.3969217473455</v>
      </c>
      <c r="S36" s="158">
        <f t="shared" si="17"/>
        <v>62.150619797566563</v>
      </c>
      <c r="T36" s="158">
        <f t="shared" si="17"/>
        <v>2016.2856760000002</v>
      </c>
      <c r="U36" s="158">
        <f t="shared" si="17"/>
        <v>4003.4691360100323</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19.303985648936127</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16.730120895744644</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36.034106544680768</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36.034106544680768</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70.123384666255845</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65.6776411749006</v>
      </c>
      <c r="O37" s="159">
        <f>P37-L37-M37-N37</f>
        <v>0.37837815884356019</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136.17940400000001</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46.393400258896925</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108.81883285791604</v>
      </c>
      <c r="S37" s="159">
        <f>T37-Q37-R37</f>
        <v>0.32916288318706677</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155.54139600000002</v>
      </c>
      <c r="U37" s="159">
        <f>T37+P37+K37</f>
        <v>327.75490654468081</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173.23878872344838</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96.418261783333989</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269.65705050678235</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33.339518958569251</v>
      </c>
      <c r="J39" s="159">
        <f>G39+H39+I39</f>
        <v>33.339518958569251</v>
      </c>
      <c r="K39" s="159">
        <f>F39+J39</f>
        <v>302.99656946535163</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798.87938640013226</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241.14840220080973</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467.4884870561462</v>
      </c>
      <c r="O39" s="159">
        <f>P39-L39-M39-N39</f>
        <v>4.4571043429116912</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1511.9733799999999</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654.3447341961911</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1144.5780888894294</v>
      </c>
      <c r="S39" s="159">
        <f>T39-Q39-R39</f>
        <v>61.821456914379496</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1860.7442800000001</v>
      </c>
      <c r="U39" s="159">
        <f>T39+P39+K39</f>
        <v>3675.7142294653518</v>
      </c>
    </row>
    <row r="40" spans="1:21" x14ac:dyDescent="0.25">
      <c r="A40" s="270" t="s">
        <v>1177</v>
      </c>
      <c r="B40" s="132">
        <f t="shared" ref="B40:U40" si="18">B36++B33+B31</f>
        <v>8704.0082705236764</v>
      </c>
      <c r="C40" s="132">
        <f t="shared" si="18"/>
        <v>12234.04610065618</v>
      </c>
      <c r="D40" s="132">
        <f t="shared" si="18"/>
        <v>347.48610651016702</v>
      </c>
      <c r="E40" s="132">
        <f t="shared" si="18"/>
        <v>176.76055275087572</v>
      </c>
      <c r="F40" s="132">
        <f t="shared" si="18"/>
        <v>21462.3010304409</v>
      </c>
      <c r="G40" s="132">
        <f t="shared" si="18"/>
        <v>0</v>
      </c>
      <c r="H40" s="132">
        <f t="shared" si="18"/>
        <v>0</v>
      </c>
      <c r="I40" s="132">
        <f t="shared" si="18"/>
        <v>1328.3599815548989</v>
      </c>
      <c r="J40" s="132">
        <f t="shared" si="18"/>
        <v>1328.3599815548989</v>
      </c>
      <c r="K40" s="132">
        <f t="shared" si="18"/>
        <v>22790.661011995795</v>
      </c>
      <c r="L40" s="132">
        <f t="shared" si="18"/>
        <v>1872.8490889994439</v>
      </c>
      <c r="M40" s="132">
        <f t="shared" si="18"/>
        <v>1749.3908141925585</v>
      </c>
      <c r="N40" s="132">
        <f t="shared" si="18"/>
        <v>991.87853291964177</v>
      </c>
      <c r="O40" s="132">
        <f t="shared" si="18"/>
        <v>14.139867888355489</v>
      </c>
      <c r="P40" s="132">
        <f t="shared" si="18"/>
        <v>4628.2583040000009</v>
      </c>
      <c r="Q40" s="132">
        <f t="shared" si="18"/>
        <v>1890.8662398081437</v>
      </c>
      <c r="R40" s="132">
        <f t="shared" si="18"/>
        <v>1715.8818889026447</v>
      </c>
      <c r="S40" s="132">
        <f t="shared" si="18"/>
        <v>97.69473928921164</v>
      </c>
      <c r="T40" s="132">
        <f t="shared" si="18"/>
        <v>3704.4428680000001</v>
      </c>
      <c r="U40" s="132">
        <f t="shared" si="18"/>
        <v>31123.362183995796</v>
      </c>
    </row>
    <row r="41" spans="1:21" x14ac:dyDescent="0.25">
      <c r="A41" s="160" t="s">
        <v>1178</v>
      </c>
      <c r="B41" s="158">
        <f t="shared" ref="B41:U41" si="19">SUM(B42:B47)</f>
        <v>6484.7918706882556</v>
      </c>
      <c r="C41" s="158">
        <f t="shared" si="19"/>
        <v>11689.826730501731</v>
      </c>
      <c r="D41" s="158">
        <f t="shared" si="19"/>
        <v>347.48610792453513</v>
      </c>
      <c r="E41" s="158">
        <f t="shared" si="19"/>
        <v>176.76055441530301</v>
      </c>
      <c r="F41" s="158">
        <f t="shared" si="19"/>
        <v>18698.865263529824</v>
      </c>
      <c r="G41" s="158">
        <f t="shared" si="19"/>
        <v>0</v>
      </c>
      <c r="H41" s="158">
        <f t="shared" si="19"/>
        <v>0</v>
      </c>
      <c r="I41" s="158">
        <f t="shared" si="19"/>
        <v>1121.4846511317555</v>
      </c>
      <c r="J41" s="158">
        <f t="shared" si="19"/>
        <v>1121.4846511317555</v>
      </c>
      <c r="K41" s="158">
        <f t="shared" si="19"/>
        <v>19820.34991466158</v>
      </c>
      <c r="L41" s="158">
        <f t="shared" si="19"/>
        <v>786.37953121700991</v>
      </c>
      <c r="M41" s="158">
        <f t="shared" si="19"/>
        <v>1487.3253015247356</v>
      </c>
      <c r="N41" s="158">
        <f t="shared" si="19"/>
        <v>119.83266233886579</v>
      </c>
      <c r="O41" s="158">
        <f t="shared" si="19"/>
        <v>7.7462337919490345</v>
      </c>
      <c r="P41" s="158">
        <f t="shared" si="19"/>
        <v>2401.2837288725605</v>
      </c>
      <c r="Q41" s="158">
        <f t="shared" si="19"/>
        <v>31.108722936951004</v>
      </c>
      <c r="R41" s="158">
        <f t="shared" si="19"/>
        <v>18.130776308113393</v>
      </c>
      <c r="S41" s="158">
        <f t="shared" si="19"/>
        <v>0.59044011257122619</v>
      </c>
      <c r="T41" s="158">
        <f t="shared" si="19"/>
        <v>49.829939357635624</v>
      </c>
      <c r="U41" s="158">
        <f t="shared" si="19"/>
        <v>22271.463582891774</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2046.5454950063809</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2699.0279319061679</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345.16907128881604</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169.33589333027061</v>
      </c>
      <c r="F42" s="159">
        <f t="shared" ref="F42:F47" si="20">B42+C42+D42+E42</f>
        <v>5260.0783915316351</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41.840145833507293</v>
      </c>
      <c r="J42" s="159">
        <f t="shared" ref="J42:J47" si="21">G42+H42+I42</f>
        <v>41.840145833507293</v>
      </c>
      <c r="K42" s="159">
        <f t="shared" ref="K42:K47" si="22">F42+J42</f>
        <v>5301.9185373651426</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72.980013372901468</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270.92397240692208</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6.9501924248122045</v>
      </c>
      <c r="O42" s="159">
        <f t="shared" ref="O42:O47" si="23">P42-L42-M42-N42</f>
        <v>1.150621345432679</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352.00479955006841</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5653.9233369152107</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4438.2463756818743</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8990.7987985955624</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2.3170366357190941</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7.4246610850323886</v>
      </c>
      <c r="F44" s="159">
        <f t="shared" si="20"/>
        <v>13438.786871998189</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1079.6445052982483</v>
      </c>
      <c r="J44" s="159">
        <f t="shared" si="21"/>
        <v>1079.6445052982483</v>
      </c>
      <c r="K44" s="159">
        <f t="shared" si="22"/>
        <v>14518.431377296438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713.39951784410846</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1216.4013291178135</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112.88246991405359</v>
      </c>
      <c r="O44" s="159">
        <f t="shared" si="23"/>
        <v>6.5956124465163555</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2049.2789293224919</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31.108722936951004</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18.130776308113393</v>
      </c>
      <c r="S44" s="159">
        <f t="shared" si="24"/>
        <v>0.59044011257122619</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49.829939357635624</v>
      </c>
      <c r="U44" s="159">
        <f t="shared" si="25"/>
        <v>16617.540245976565</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2219.2166325015965</v>
      </c>
      <c r="C48" s="158">
        <f t="shared" si="26"/>
        <v>544.21957810116157</v>
      </c>
      <c r="D48" s="158">
        <f t="shared" si="26"/>
        <v>0</v>
      </c>
      <c r="E48" s="158">
        <f t="shared" si="26"/>
        <v>0</v>
      </c>
      <c r="F48" s="158">
        <f t="shared" si="26"/>
        <v>2763.4362106027584</v>
      </c>
      <c r="G48" s="158">
        <f t="shared" si="26"/>
        <v>0</v>
      </c>
      <c r="H48" s="158">
        <f t="shared" si="26"/>
        <v>0</v>
      </c>
      <c r="I48" s="158">
        <f t="shared" si="26"/>
        <v>206.87531964649969</v>
      </c>
      <c r="J48" s="158">
        <f t="shared" si="26"/>
        <v>206.87531964649969</v>
      </c>
      <c r="K48" s="158">
        <f t="shared" si="26"/>
        <v>2970.3115302492579</v>
      </c>
      <c r="L48" s="158">
        <f t="shared" si="26"/>
        <v>1086.4695242248551</v>
      </c>
      <c r="M48" s="158">
        <f t="shared" si="26"/>
        <v>262.06549188869349</v>
      </c>
      <c r="N48" s="158">
        <f t="shared" si="26"/>
        <v>872.04587589414859</v>
      </c>
      <c r="O48" s="158">
        <f t="shared" si="26"/>
        <v>6.3935199469953545</v>
      </c>
      <c r="P48" s="158">
        <f t="shared" si="26"/>
        <v>2226.9744119546926</v>
      </c>
      <c r="Q48" s="158">
        <f t="shared" si="26"/>
        <v>1859.7574792192468</v>
      </c>
      <c r="R48" s="158">
        <f t="shared" si="26"/>
        <v>1697.7511293958928</v>
      </c>
      <c r="S48" s="158">
        <f t="shared" si="26"/>
        <v>97.104264677769436</v>
      </c>
      <c r="T48" s="158">
        <f t="shared" si="26"/>
        <v>3654.6128732929092</v>
      </c>
      <c r="U48" s="158">
        <f t="shared" si="26"/>
        <v>8851.8988154968592</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1966.5546813241883</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424.66761381011952</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2391.2222951343078</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173.53580043850391</v>
      </c>
      <c r="J50" s="159">
        <f t="shared" si="28"/>
        <v>173.53580043850391</v>
      </c>
      <c r="K50" s="159">
        <f t="shared" si="29"/>
        <v>2564.7580955728117</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159.67163788581539</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20.917089969573542</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284.40467196878285</v>
      </c>
      <c r="O50" s="159">
        <f t="shared" si="30"/>
        <v>1.2454534741868883</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466.23885329835872</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1117.8433247284147</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348.10195059639113</v>
      </c>
      <c r="S50" s="159">
        <f t="shared" si="31"/>
        <v>34.662459260088553</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1500.6077345848944</v>
      </c>
      <c r="U50" s="159">
        <f t="shared" si="32"/>
        <v>4531.6046834560648</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60.119176756535211</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6.4035797739786258</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66.522756530513831</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66.522756530513831</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57.79510744967898</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54.475080320693351</v>
      </c>
      <c r="O51" s="159">
        <f t="shared" si="30"/>
        <v>0.31264620659256082</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112.58283397696489</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41.175986033061022</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96.252252388672844</v>
      </c>
      <c r="S51" s="159">
        <f t="shared" si="31"/>
        <v>0.29136862147863951</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137.71960704321251</v>
      </c>
      <c r="U51" s="159">
        <f t="shared" si="32"/>
        <v>316.82519755069126</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19.303987228718281</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16.730121088712917</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36.034108317431198</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36.034108317431198</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70.123370107301938</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65.677646242733431</v>
      </c>
      <c r="O52" s="159">
        <f t="shared" si="30"/>
        <v>0.37837412390261704</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136.17939047393799</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46.393405284603546</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108.8188223682176</v>
      </c>
      <c r="S52" s="159">
        <f t="shared" si="31"/>
        <v>0.32918748694940803</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155.54141513977055</v>
      </c>
      <c r="U52" s="159">
        <f t="shared" si="32"/>
        <v>327.75491393113975</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173.23878719215463</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96.418263428350514</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269.65705062050517</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33.339519207995785</v>
      </c>
      <c r="J54" s="159">
        <f t="shared" si="28"/>
        <v>33.339519207995785</v>
      </c>
      <c r="K54" s="159">
        <f t="shared" si="29"/>
        <v>302.99656982850098</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798.87940878205882</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241.14840191911995</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467.48847736193898</v>
      </c>
      <c r="O54" s="159">
        <f t="shared" si="30"/>
        <v>4.4570461423132883</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1511.973334205431</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654.34476317316728</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1144.5781040426114</v>
      </c>
      <c r="S54" s="159">
        <f t="shared" si="31"/>
        <v>61.821249309252835</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1860.7441165250316</v>
      </c>
      <c r="U54" s="159">
        <f t="shared" si="32"/>
        <v>3675.7140205589635</v>
      </c>
    </row>
    <row r="55" spans="1:21" x14ac:dyDescent="0.25">
      <c r="A55" s="270" t="s">
        <v>1180</v>
      </c>
      <c r="B55" s="132">
        <f t="shared" ref="B55:U55" si="33">B40+B30</f>
        <v>181829.25814476373</v>
      </c>
      <c r="C55" s="132">
        <f t="shared" si="33"/>
        <v>175441.07040883109</v>
      </c>
      <c r="D55" s="132">
        <f t="shared" si="33"/>
        <v>624.67398857648641</v>
      </c>
      <c r="E55" s="132">
        <f t="shared" si="33"/>
        <v>304.98567723299465</v>
      </c>
      <c r="F55" s="132">
        <f t="shared" si="33"/>
        <v>358199.9882194043</v>
      </c>
      <c r="G55" s="132">
        <f t="shared" si="33"/>
        <v>0</v>
      </c>
      <c r="H55" s="132">
        <f t="shared" si="33"/>
        <v>0</v>
      </c>
      <c r="I55" s="132">
        <f t="shared" si="33"/>
        <v>8299.9998358362136</v>
      </c>
      <c r="J55" s="132">
        <f t="shared" si="33"/>
        <v>8299.9998358362136</v>
      </c>
      <c r="K55" s="132">
        <f t="shared" si="33"/>
        <v>366499.98805524054</v>
      </c>
      <c r="L55" s="132">
        <f t="shared" si="33"/>
        <v>82900.002910651878</v>
      </c>
      <c r="M55" s="132">
        <f t="shared" si="33"/>
        <v>90699.998676397227</v>
      </c>
      <c r="N55" s="132">
        <f t="shared" si="33"/>
        <v>13999.780246161636</v>
      </c>
      <c r="O55" s="132">
        <f t="shared" si="33"/>
        <v>600.21804278925902</v>
      </c>
      <c r="P55" s="132">
        <f t="shared" si="33"/>
        <v>188199.99987599999</v>
      </c>
      <c r="Q55" s="132">
        <f t="shared" si="33"/>
        <v>11099.999968051921</v>
      </c>
      <c r="R55" s="132">
        <f t="shared" si="33"/>
        <v>6700.2199094754214</v>
      </c>
      <c r="S55" s="132">
        <f t="shared" si="33"/>
        <v>159.78023847265587</v>
      </c>
      <c r="T55" s="132">
        <f t="shared" si="33"/>
        <v>17960.000116000003</v>
      </c>
      <c r="U55" s="132">
        <f t="shared" si="33"/>
        <v>572659.98804724053</v>
      </c>
    </row>
    <row r="56" spans="1:21" x14ac:dyDescent="0.25">
      <c r="A56" s="138" t="s">
        <v>1181</v>
      </c>
      <c r="B56" s="167">
        <f t="shared" ref="B56:U56" si="34">IF(ISERROR(B30/B55),0,B30/B55)</f>
        <v>0.95213087068972158</v>
      </c>
      <c r="C56" s="167">
        <f t="shared" si="34"/>
        <v>0.93026692055544846</v>
      </c>
      <c r="D56" s="167">
        <f t="shared" si="34"/>
        <v>0.44373207006422344</v>
      </c>
      <c r="E56" s="167">
        <f t="shared" si="34"/>
        <v>0.42042998755040223</v>
      </c>
      <c r="F56" s="167">
        <f t="shared" si="34"/>
        <v>0.94008290972557251</v>
      </c>
      <c r="G56" s="167">
        <f t="shared" si="34"/>
        <v>0</v>
      </c>
      <c r="H56" s="167">
        <f t="shared" si="34"/>
        <v>0</v>
      </c>
      <c r="I56" s="167">
        <f t="shared" si="34"/>
        <v>0.83995662556286443</v>
      </c>
      <c r="J56" s="167">
        <f t="shared" si="34"/>
        <v>0.83995662556286443</v>
      </c>
      <c r="K56" s="167">
        <f t="shared" si="34"/>
        <v>0.93781538402516762</v>
      </c>
      <c r="L56" s="167">
        <f t="shared" si="34"/>
        <v>0.97740833506341407</v>
      </c>
      <c r="M56" s="167">
        <f t="shared" si="34"/>
        <v>0.98071233914308964</v>
      </c>
      <c r="N56" s="167">
        <f t="shared" si="34"/>
        <v>0.92915042125810599</v>
      </c>
      <c r="O56" s="167">
        <f t="shared" si="34"/>
        <v>0.97644211456448982</v>
      </c>
      <c r="P56" s="167">
        <f t="shared" si="34"/>
        <v>0.97540776670005613</v>
      </c>
      <c r="Q56" s="167">
        <f t="shared" si="34"/>
        <v>0.82965168961707703</v>
      </c>
      <c r="R56" s="167">
        <f t="shared" si="34"/>
        <v>0.74390663111280098</v>
      </c>
      <c r="S56" s="167">
        <f t="shared" si="34"/>
        <v>0.38856807185244796</v>
      </c>
      <c r="T56" s="167">
        <f t="shared" si="34"/>
        <v>0.7937392625794123</v>
      </c>
      <c r="U56" s="167">
        <f t="shared" si="34"/>
        <v>0.94565123662624684</v>
      </c>
    </row>
    <row r="57" spans="1:21" x14ac:dyDescent="0.25">
      <c r="A57" s="138" t="s">
        <v>1182</v>
      </c>
      <c r="B57" s="167">
        <f t="shared" ref="B57:U57" si="35">IF(ISERROR(B40/B55),0,B40/B55)</f>
        <v>4.7869129310278341E-2</v>
      </c>
      <c r="C57" s="167">
        <f t="shared" si="35"/>
        <v>6.9733079444551552E-2</v>
      </c>
      <c r="D57" s="167">
        <f t="shared" si="35"/>
        <v>0.55626792993577656</v>
      </c>
      <c r="E57" s="167">
        <f t="shared" si="35"/>
        <v>0.57957001244959783</v>
      </c>
      <c r="F57" s="167">
        <f t="shared" si="35"/>
        <v>5.9917090274427459E-2</v>
      </c>
      <c r="G57" s="167">
        <f t="shared" si="35"/>
        <v>0</v>
      </c>
      <c r="H57" s="167">
        <f t="shared" si="35"/>
        <v>0</v>
      </c>
      <c r="I57" s="167">
        <f t="shared" si="35"/>
        <v>0.16004337443713557</v>
      </c>
      <c r="J57" s="167">
        <f t="shared" si="35"/>
        <v>0.16004337443713557</v>
      </c>
      <c r="K57" s="167">
        <f t="shared" si="35"/>
        <v>6.2184615974832401E-2</v>
      </c>
      <c r="L57" s="167">
        <f t="shared" si="35"/>
        <v>2.259166493658591E-2</v>
      </c>
      <c r="M57" s="167">
        <f t="shared" si="35"/>
        <v>1.9287660856910253E-2</v>
      </c>
      <c r="N57" s="167">
        <f t="shared" si="35"/>
        <v>7.0849578741894056E-2</v>
      </c>
      <c r="O57" s="167">
        <f t="shared" si="35"/>
        <v>2.3557885435510142E-2</v>
      </c>
      <c r="P57" s="167">
        <f t="shared" si="35"/>
        <v>2.459223329994388E-2</v>
      </c>
      <c r="Q57" s="167">
        <f t="shared" si="35"/>
        <v>0.17034831038292297</v>
      </c>
      <c r="R57" s="167">
        <f t="shared" si="35"/>
        <v>0.25609336888719908</v>
      </c>
      <c r="S57" s="167">
        <f t="shared" si="35"/>
        <v>0.61143192814755198</v>
      </c>
      <c r="T57" s="167">
        <f t="shared" si="35"/>
        <v>0.20626073742058765</v>
      </c>
      <c r="U57" s="167">
        <f t="shared" si="35"/>
        <v>5.4348763373753176E-2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E11" sqref="E11"/>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U11262_4FF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E11" sqref="E11"/>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U11262_4FF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3127.2750000000001</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3127.2750000000001</v>
      </c>
      <c r="C9" s="174">
        <v>0</v>
      </c>
      <c r="D9" s="174">
        <f>C9*B9</f>
        <v>0</v>
      </c>
      <c r="E9" s="206">
        <f t="shared" si="0"/>
        <v>0</v>
      </c>
    </row>
    <row r="10" spans="1:6" ht="15" customHeight="1" x14ac:dyDescent="0.25">
      <c r="A10" s="129" t="s">
        <v>1174</v>
      </c>
      <c r="B10" s="171">
        <f>B11+B12</f>
        <v>41.503667999999998</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41.503667999999998</v>
      </c>
      <c r="C12" s="175">
        <v>0</v>
      </c>
      <c r="D12" s="175">
        <f>C12*B12</f>
        <v>0</v>
      </c>
      <c r="E12" s="206">
        <f t="shared" si="0"/>
        <v>0</v>
      </c>
    </row>
    <row r="13" spans="1:6" ht="15" customHeight="1" x14ac:dyDescent="0.25">
      <c r="A13" s="130" t="s">
        <v>1602</v>
      </c>
      <c r="B13" s="184">
        <f>B10+B8</f>
        <v>3168.7786679999999</v>
      </c>
      <c r="C13" s="185">
        <f>IF(ISERROR(D13/B13),0,D13/B13)</f>
        <v>0</v>
      </c>
      <c r="D13" s="185">
        <f>D10+D8</f>
        <v>0</v>
      </c>
      <c r="E13" s="193">
        <f t="shared" si="0"/>
        <v>0</v>
      </c>
    </row>
    <row r="14" spans="1:6" ht="15" customHeight="1" x14ac:dyDescent="0.25">
      <c r="A14" s="129" t="s">
        <v>1168</v>
      </c>
      <c r="B14" s="171">
        <f>SUM(B15:B19)</f>
        <v>120</v>
      </c>
      <c r="C14" s="172">
        <f>IF(ISERROR(D14/B14),0,D14/B14)</f>
        <v>949.44</v>
      </c>
      <c r="D14" s="172">
        <f>SUM(D15:D19)</f>
        <v>113932.8</v>
      </c>
      <c r="E14" s="192">
        <f t="shared" si="0"/>
        <v>2.9007875319969484E-2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120</v>
      </c>
      <c r="C15" s="175">
        <f>VLOOKUP(TRIM(MID(A15,FIND("#",A15,1)+1,LEN(A15)-FIND("#",A15,1))),DataTauxTs,2,FALSE)</f>
        <v>949.44</v>
      </c>
      <c r="D15" s="176">
        <f>B15*C15</f>
        <v>113932.8</v>
      </c>
      <c r="E15" s="206">
        <f t="shared" si="0"/>
        <v>2.9007875319969484E-2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557.79</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745.88</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338.19019600000001</v>
      </c>
      <c r="C20" s="190">
        <f>IF(ISERROR(D20/B20),0,D20/B20)</f>
        <v>343.73944132431325</v>
      </c>
      <c r="D20" s="190">
        <f>SUM(D21:D25)</f>
        <v>116249.30903439999</v>
      </c>
      <c r="E20" s="192">
        <f t="shared" si="0"/>
        <v>2.9597670403101455E-2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71.026583999999986</v>
      </c>
      <c r="C21" s="175">
        <f>VLOOKUP(TRIM(MID(A21,FIND("#",A21,1)+1,LEN(A21)-FIND("#",A21,1))),DataTauxTs,2,FALSE)</f>
        <v>460.17</v>
      </c>
      <c r="D21" s="175">
        <f>B21*C21</f>
        <v>32684.303159279996</v>
      </c>
      <c r="E21" s="206">
        <f t="shared" si="0"/>
        <v>8.3215912447028324E-3</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262.39961199999999</v>
      </c>
      <c r="C24" s="175">
        <f>VLOOKUP(TRIM(MID(A24,FIND("#",A24,1)+1,LEN(A24)-FIND("#",A24,1))),DataTauxTs,2,FALSE)</f>
        <v>308.26</v>
      </c>
      <c r="D24" s="175">
        <f>B24*C24</f>
        <v>80887.304395119994</v>
      </c>
      <c r="E24" s="206">
        <f t="shared" si="0"/>
        <v>2.0594322625811536E-2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4.7640000000000002</v>
      </c>
      <c r="C25" s="175">
        <f>VLOOKUP(TRIM(MID(A25,FIND("#",A25,1)+1,LEN(A25)-FIND("#",A25,1))),DataTauxTs,2,FALSE)</f>
        <v>562.07000000000005</v>
      </c>
      <c r="D25" s="175">
        <f>B25*C25</f>
        <v>2677.7014800000002</v>
      </c>
      <c r="E25" s="206">
        <f t="shared" si="0"/>
        <v>6.817565325870844E-4</v>
      </c>
    </row>
    <row r="26" spans="1:7" ht="15" customHeight="1" x14ac:dyDescent="0.25">
      <c r="A26" s="129" t="s">
        <v>1176</v>
      </c>
      <c r="B26" s="189">
        <f>SUM(B27:B28)</f>
        <v>56.467567999999993</v>
      </c>
      <c r="C26" s="190">
        <f>IF(ISERROR(D26/B26),0,D26/B26)</f>
        <v>680.53</v>
      </c>
      <c r="D26" s="190">
        <f>SUM(D27:D28)</f>
        <v>38427.874051039995</v>
      </c>
      <c r="E26" s="192">
        <f t="shared" si="0"/>
        <v>9.7839338564843382E-3</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56.467567999999993</v>
      </c>
      <c r="C28" s="175">
        <f>VLOOKUP(TRIM(MID(A28,FIND("#",A28,1)+1,LEN(A28)-FIND("#",A28,1))),DataTauxTs,2,FALSE)</f>
        <v>680.53</v>
      </c>
      <c r="D28" s="175">
        <f>B28*C28</f>
        <v>38427.874051039995</v>
      </c>
      <c r="E28" s="206">
        <f t="shared" si="0"/>
        <v>9.7839338564843382E-3</v>
      </c>
    </row>
    <row r="29" spans="1:7" ht="15" customHeight="1" x14ac:dyDescent="0.25">
      <c r="A29" s="131" t="s">
        <v>1177</v>
      </c>
      <c r="B29" s="186">
        <f>B26+B20+B14</f>
        <v>514.65776400000004</v>
      </c>
      <c r="C29" s="185">
        <f>IF(ISERROR(D29/B29),0,D29/B29)</f>
        <v>521.91961702425613</v>
      </c>
      <c r="D29" s="185">
        <f>D26+D20+D14</f>
        <v>268609.98308544001</v>
      </c>
      <c r="E29" s="193">
        <f t="shared" si="0"/>
        <v>6.8389479579555282E-2</v>
      </c>
    </row>
    <row r="30" spans="1:7" ht="15" customHeight="1" x14ac:dyDescent="0.25">
      <c r="A30" s="127" t="s">
        <v>1180</v>
      </c>
      <c r="B30" s="187">
        <f>B29+B13</f>
        <v>3683.436432</v>
      </c>
      <c r="C30" s="200">
        <f>IF(ISERROR(D30/B30),0,D30/B30)</f>
        <v>72.92374608446616</v>
      </c>
      <c r="D30" s="200">
        <f>D13+D29</f>
        <v>268609.98308544001</v>
      </c>
      <c r="E30" s="193">
        <f t="shared" si="0"/>
        <v>6.8389479579555282E-2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776.03</v>
      </c>
      <c r="D33" s="175">
        <f>B33*C33</f>
        <v>0</v>
      </c>
      <c r="E33" s="206">
        <f t="shared" si="1"/>
        <v>0</v>
      </c>
    </row>
    <row r="34" spans="1:5" ht="15" customHeight="1" x14ac:dyDescent="0.25">
      <c r="A34" s="129" t="s">
        <v>1185</v>
      </c>
      <c r="B34" s="191">
        <f>B35</f>
        <v>403.06577200000004</v>
      </c>
      <c r="C34" s="190">
        <f>IF(ISERROR(D34/B34),0,D34/B34)</f>
        <v>687.85</v>
      </c>
      <c r="D34" s="201">
        <f>D35</f>
        <v>277248.79127020005</v>
      </c>
      <c r="E34" s="192">
        <f t="shared" si="1"/>
        <v>7.058896445780502E-2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403.06577200000004</v>
      </c>
      <c r="C35" s="175">
        <f>VLOOKUP(TRIM(MID(A35,FIND("#",A35,1)+1,LEN(A35)-FIND("#",A35,1))),DataTauxTs,2,FALSE)</f>
        <v>687.85</v>
      </c>
      <c r="D35" s="175">
        <f>B35*C35</f>
        <v>277248.79127020005</v>
      </c>
      <c r="E35" s="206">
        <f t="shared" si="1"/>
        <v>7.058896445780502E-2</v>
      </c>
    </row>
    <row r="36" spans="1:5" ht="15" customHeight="1" x14ac:dyDescent="0.25">
      <c r="A36" s="129" t="s">
        <v>1186</v>
      </c>
      <c r="B36" s="189">
        <f>SUM(B37:B38)</f>
        <v>3.2121599999999999</v>
      </c>
      <c r="C36" s="190">
        <f>IF(ISERROR(D36/B36),0,D36/B36)</f>
        <v>550.28</v>
      </c>
      <c r="D36" s="190">
        <f>SUM(D37:D38)</f>
        <v>1767.5874047999998</v>
      </c>
      <c r="E36" s="192">
        <f t="shared" si="1"/>
        <v>4.5003682043789694E-4</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87.36</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3.2121599999999999</v>
      </c>
      <c r="C38" s="175">
        <f>VLOOKUP(TRIM(MID(A38,FIND("#",A38,1)+1,LEN(A38)-FIND("#",A38,1))),DataTauxTs,2,FALSE)</f>
        <v>550.28</v>
      </c>
      <c r="D38" s="175">
        <f>B38*C38</f>
        <v>1767.5874047999998</v>
      </c>
      <c r="E38" s="206">
        <f t="shared" si="1"/>
        <v>4.5003682043789694E-4</v>
      </c>
    </row>
    <row r="39" spans="1:5" ht="15" customHeight="1" x14ac:dyDescent="0.25">
      <c r="A39" s="129" t="s">
        <v>1169</v>
      </c>
      <c r="B39" s="189">
        <f>SUM(B40:B45)</f>
        <v>847.19039200000009</v>
      </c>
      <c r="C39" s="190">
        <f>IF(ISERROR(D39/B39),0,D39/B39)</f>
        <v>238.79999999999998</v>
      </c>
      <c r="D39" s="190">
        <f>SUM(D40:D45)</f>
        <v>202309.06560960002</v>
      </c>
      <c r="E39" s="192">
        <f t="shared" si="1"/>
        <v>5.1508925887038703E-2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199.39</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829.96</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847.19039200000009</v>
      </c>
      <c r="C44" s="175">
        <f t="shared" si="2"/>
        <v>238.8</v>
      </c>
      <c r="D44" s="175">
        <f t="shared" si="3"/>
        <v>202309.06560960002</v>
      </c>
      <c r="E44" s="206">
        <f t="shared" si="1"/>
        <v>5.1508925887038703E-2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477.6</v>
      </c>
      <c r="D45" s="175">
        <f t="shared" si="3"/>
        <v>0</v>
      </c>
      <c r="E45" s="206">
        <f t="shared" si="1"/>
        <v>0</v>
      </c>
    </row>
    <row r="46" spans="1:5" ht="15" customHeight="1" x14ac:dyDescent="0.25">
      <c r="A46" s="130" t="s">
        <v>1188</v>
      </c>
      <c r="B46" s="199">
        <f>B39+B36+B34+B32</f>
        <v>1253.4683240000002</v>
      </c>
      <c r="C46" s="185">
        <f>IF(ISERROR(D46/B46),0,D46/B46)</f>
        <v>383.99490044440887</v>
      </c>
      <c r="D46" s="185">
        <f>D39+D36+D34+D32</f>
        <v>481325.44428460009</v>
      </c>
      <c r="E46" s="193">
        <f t="shared" si="1"/>
        <v>0.12254792716528162</v>
      </c>
    </row>
    <row r="47" spans="1:5" ht="15" customHeight="1" x14ac:dyDescent="0.25">
      <c r="A47" s="129" t="s">
        <v>1189</v>
      </c>
      <c r="B47" s="271">
        <f>SUM(B48:B52)</f>
        <v>148.73602799999998</v>
      </c>
      <c r="C47" s="190">
        <f>IF(ISERROR(D47/B47),0,D47/B47)</f>
        <v>1119.8235780253592</v>
      </c>
      <c r="D47" s="202">
        <f>SUM(D48:D52)</f>
        <v>166558.11105623998</v>
      </c>
      <c r="E47" s="192">
        <f t="shared" si="1"/>
        <v>4.2406549466431444E-2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61.720031999999989</v>
      </c>
      <c r="C48" s="175">
        <f>VLOOKUP(TRIM(MID(A48,FIND("#",A48,1)+1,LEN(A48)-FIND("#",A48,1))),DataTauxTs,2,FALSE)</f>
        <v>1389.11</v>
      </c>
      <c r="D48" s="175">
        <f>B48*C48</f>
        <v>85735.913651519979</v>
      </c>
      <c r="E48" s="206">
        <f t="shared" si="1"/>
        <v>2.1828803414354437E-2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1389.11</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87.015996000000001</v>
      </c>
      <c r="C52" s="175">
        <f>VLOOKUP(TRIM(MID(A52,FIND("#",A52,1)+1,LEN(A52)-FIND("#",A52,1))),DataTauxTs,2,FALSE)</f>
        <v>928.82</v>
      </c>
      <c r="D52" s="175">
        <f>B52*C52</f>
        <v>80822.197404720006</v>
      </c>
      <c r="E52" s="206">
        <f t="shared" si="1"/>
        <v>2.0577746052077007E-2</v>
      </c>
    </row>
    <row r="53" spans="1:5" ht="15" customHeight="1" x14ac:dyDescent="0.25">
      <c r="A53" s="129" t="s">
        <v>1170</v>
      </c>
      <c r="B53" s="271">
        <f>SUM(B54:B57)</f>
        <v>503.86536000000001</v>
      </c>
      <c r="C53" s="190">
        <f>IF(ISERROR(D53/B53),0,D53/B53)</f>
        <v>1218.5108863034363</v>
      </c>
      <c r="D53" s="202">
        <f>SUM(D54:D57)</f>
        <v>613965.42639120005</v>
      </c>
      <c r="E53" s="192">
        <f t="shared" si="1"/>
        <v>0.15631874701164047</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156.216196</v>
      </c>
      <c r="C54" s="175">
        <f>VLOOKUP(TRIM(MID(A54,FIND("#",A54,1)+1,LEN(A54)-FIND("#",A54,1))),DataTauxTs,2,FALSE)</f>
        <v>1111.6600000000001</v>
      </c>
      <c r="D54" s="175">
        <f>B54*C54</f>
        <v>173659.29644536</v>
      </c>
      <c r="E54" s="206">
        <f t="shared" si="1"/>
        <v>4.4214547693382615E-2</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43.562972000000002</v>
      </c>
      <c r="C55" s="175">
        <f>VLOOKUP(TRIM(MID(A55,FIND("#",A55,1)+1,LEN(A55)-FIND("#",A55,1))),DataTauxTs,2,FALSE)</f>
        <v>1111.6600000000001</v>
      </c>
      <c r="D55" s="175">
        <f>B55*C55</f>
        <v>48427.213453520009</v>
      </c>
      <c r="E55" s="206">
        <f t="shared" si="1"/>
        <v>1.2329816961869253E-2</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973.19</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304.08619200000004</v>
      </c>
      <c r="C57" s="175">
        <f>VLOOKUP(TRIM(MID(A57,FIND("#",A57,1)+1,LEN(A57)-FIND("#",A57,1))),DataTauxTs,2,FALSE)</f>
        <v>1288.71</v>
      </c>
      <c r="D57" s="175">
        <f>B57*C57</f>
        <v>391878.91649232007</v>
      </c>
      <c r="E57" s="206">
        <f t="shared" si="1"/>
        <v>9.9774382356388622E-2</v>
      </c>
    </row>
    <row r="58" spans="1:5" ht="15" customHeight="1" x14ac:dyDescent="0.25">
      <c r="A58" s="129" t="s">
        <v>1190</v>
      </c>
      <c r="B58" s="271">
        <f>SUM(B59:B64)</f>
        <v>1268.6251560000001</v>
      </c>
      <c r="C58" s="190">
        <f>IF(ISERROR(D58/B58),0,D58/B58)</f>
        <v>1194.4100000000001</v>
      </c>
      <c r="D58" s="202">
        <f>SUM(D59:D64)</f>
        <v>1515258.5725779601</v>
      </c>
      <c r="E58" s="192">
        <f t="shared" si="1"/>
        <v>0.38579260538542365</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1203.601856</v>
      </c>
      <c r="C59" s="175">
        <f t="shared" ref="C59:C64" si="4">VLOOKUP(TRIM(MID(A59,FIND("#",A59,1)+1,LEN(A59)-FIND("#",A59,1))),DataTauxTs,2,FALSE)</f>
        <v>1194.4100000000001</v>
      </c>
      <c r="D59" s="175">
        <f t="shared" ref="D59:D64" si="5">B59*C59</f>
        <v>1437594.0928249601</v>
      </c>
      <c r="E59" s="206">
        <f t="shared" si="1"/>
        <v>0.36601883044558792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65.023299999999992</v>
      </c>
      <c r="C60" s="175">
        <f t="shared" si="4"/>
        <v>1194.4100000000001</v>
      </c>
      <c r="D60" s="175">
        <f t="shared" si="5"/>
        <v>77664.479752999992</v>
      </c>
      <c r="E60" s="206">
        <f t="shared" si="1"/>
        <v>1.9773774939835748E-2</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1194.4100000000001</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1194.4100000000001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1921.2265440000001</v>
      </c>
      <c r="C67" s="185">
        <f>IF(ISERROR(D67/B67),0,D67/B67)</f>
        <v>1194.9564808976529</v>
      </c>
      <c r="D67" s="185">
        <f>D65+D58+D53+D47</f>
        <v>2295782.1100253998</v>
      </c>
      <c r="E67" s="193">
        <f t="shared" si="1"/>
        <v>0.5845179018634955</v>
      </c>
    </row>
    <row r="68" spans="1:5" x14ac:dyDescent="0.25">
      <c r="A68" s="129" t="s">
        <v>1192</v>
      </c>
      <c r="B68" s="271">
        <f>SUM(B69:B70)</f>
        <v>982.61411999999996</v>
      </c>
      <c r="C68" s="190">
        <f>IF(ISERROR(D68/B68),0,D68/B68)</f>
        <v>684.14</v>
      </c>
      <c r="D68" s="204">
        <f>SUM(D69:D70)</f>
        <v>672245.62405679992</v>
      </c>
      <c r="E68" s="192">
        <f t="shared" si="1"/>
        <v>0.17115718429666199</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982.61411999999996</v>
      </c>
      <c r="C69" s="175">
        <f>VLOOKUP(TRIM(MID(A69,FIND("#",A69,1)+1,LEN(A69)-FIND("#",A69,1))),DataTauxTs,2,FALSE)</f>
        <v>684.14</v>
      </c>
      <c r="D69" s="175">
        <f>B69*C69</f>
        <v>672245.62405679992</v>
      </c>
      <c r="E69" s="206">
        <f t="shared" si="1"/>
        <v>0.17115718429666199</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340.51</v>
      </c>
      <c r="D70" s="175">
        <f>B70*C70</f>
        <v>0</v>
      </c>
      <c r="E70" s="206">
        <f t="shared" si="1"/>
        <v>0</v>
      </c>
    </row>
    <row r="71" spans="1:5" x14ac:dyDescent="0.25">
      <c r="A71" s="129" t="s">
        <v>1193</v>
      </c>
      <c r="B71" s="271">
        <f>SUM(B72:B73)</f>
        <v>406.27793200000002</v>
      </c>
      <c r="C71" s="190">
        <f>IF(ISERROR(D71/B71),0,D71/B71)</f>
        <v>506.39</v>
      </c>
      <c r="D71" s="204">
        <f>SUM(D72:D73)</f>
        <v>205735.08198548001</v>
      </c>
      <c r="E71" s="192">
        <f t="shared" si="1"/>
        <v>5.238120723074044E-2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406.27793200000002</v>
      </c>
      <c r="C72" s="175">
        <f>VLOOKUP(TRIM(MID(A72,FIND("#",A72,1)+1,LEN(A72)-FIND("#",A72,1))),DataTauxTs,2,FALSE)</f>
        <v>506.39</v>
      </c>
      <c r="D72" s="175">
        <f>B72*C72</f>
        <v>205735.08198548001</v>
      </c>
      <c r="E72" s="206">
        <f t="shared" si="1"/>
        <v>5.238120723074044E-2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1393.54</v>
      </c>
      <c r="D73" s="175">
        <f>B73*C73</f>
        <v>0</v>
      </c>
      <c r="E73" s="206">
        <f t="shared" si="1"/>
        <v>0</v>
      </c>
    </row>
    <row r="74" spans="1:5" ht="15" customHeight="1" x14ac:dyDescent="0.25">
      <c r="A74" s="130" t="s">
        <v>1194</v>
      </c>
      <c r="B74" s="199">
        <f>B71+B68</f>
        <v>1388.8920519999999</v>
      </c>
      <c r="C74" s="185">
        <f>IF(ISERROR(D74/B74),0,D74/B74)</f>
        <v>632.14466867888734</v>
      </c>
      <c r="D74" s="203">
        <f>D71+D68</f>
        <v>877980.70604227995</v>
      </c>
      <c r="E74" s="193">
        <f t="shared" si="1"/>
        <v>0.22353839152740243</v>
      </c>
    </row>
    <row r="75" spans="1:5" ht="15" customHeight="1" x14ac:dyDescent="0.25">
      <c r="A75" s="127" t="s">
        <v>1397</v>
      </c>
      <c r="B75" s="187">
        <f>B74+B67+B46</f>
        <v>4563.5869200000006</v>
      </c>
      <c r="C75" s="200">
        <f>IF(ISERROR(D75/B75),0,D75/B75)</f>
        <v>800.92443168635418</v>
      </c>
      <c r="D75" s="205">
        <f>D74+D67+D46</f>
        <v>3655088.26035228</v>
      </c>
      <c r="E75" s="208">
        <f t="shared" si="1"/>
        <v>0.93060422055617964</v>
      </c>
    </row>
    <row r="76" spans="1:5" ht="15" customHeight="1" x14ac:dyDescent="0.25">
      <c r="A76" s="196"/>
      <c r="B76" s="197"/>
      <c r="C76" s="198"/>
      <c r="D76" s="198"/>
    </row>
    <row r="78" spans="1:5" ht="18" x14ac:dyDescent="0.25">
      <c r="A78" s="194" t="s">
        <v>1566</v>
      </c>
      <c r="B78" s="195"/>
      <c r="C78" s="573">
        <f>D30+D75+D88</f>
        <v>3927650.6377413599</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41.503667999999998</v>
      </c>
      <c r="C86" s="460">
        <f>C87</f>
        <v>95.23</v>
      </c>
      <c r="D86" s="460">
        <f>D87</f>
        <v>3952.3943036400001</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41.503667999999998</v>
      </c>
      <c r="C87" s="175">
        <f>VLOOKUP(TRIM(MID(A87,FIND("#",A87,1)+1,LEN(A87)-FIND("#",A87,1))),DataTauxTs,2,FALSE)</f>
        <v>95.23</v>
      </c>
      <c r="D87" s="394">
        <f>B87*C87</f>
        <v>3952.3943036400001</v>
      </c>
      <c r="E87" s="392"/>
    </row>
    <row r="88" spans="1:5" ht="15.75" x14ac:dyDescent="0.25">
      <c r="A88" s="455" t="s">
        <v>1174</v>
      </c>
      <c r="B88" s="456">
        <f>B86+B84</f>
        <v>41.503667999999998</v>
      </c>
      <c r="C88" s="457">
        <f>IF(ISERROR(D88/B88),0,D88/B88)</f>
        <v>95.23</v>
      </c>
      <c r="D88" s="457">
        <f>D86+D84</f>
        <v>3952.3943036400001</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E11" sqref="E11"/>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U11262_4FF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U11262_4FF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3423.0917999999997</v>
      </c>
      <c r="U58" s="271">
        <f t="shared" si="0"/>
        <v>3101.80566</v>
      </c>
      <c r="V58" s="271">
        <f t="shared" si="0"/>
        <v>3122.8115200000002</v>
      </c>
      <c r="W58" s="271">
        <f t="shared" si="0"/>
        <v>2973.1044999999999</v>
      </c>
      <c r="X58" s="271">
        <f t="shared" si="0"/>
        <v>3015.5615200000002</v>
      </c>
      <c r="Y58" s="271">
        <f t="shared" si="0"/>
        <v>3127.2750000000001</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3423.0917999999997</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3101.80566</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3122.8115200000002</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2973.1044999999999</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3015.5615200000002</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3127.2750000000001</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52.198159999999994</v>
      </c>
      <c r="U60" s="271">
        <f t="shared" si="7"/>
        <v>107.26154</v>
      </c>
      <c r="V60" s="271">
        <f t="shared" si="7"/>
        <v>48.058640000000004</v>
      </c>
      <c r="W60" s="271">
        <f t="shared" si="7"/>
        <v>0</v>
      </c>
      <c r="X60" s="271">
        <f t="shared" si="7"/>
        <v>0</v>
      </c>
      <c r="Y60" s="271">
        <f t="shared" si="7"/>
        <v>41.503667999999998</v>
      </c>
      <c r="Z60" s="316">
        <f>IF(ISERROR(AA60/T60),0,AA60/T60)</f>
        <v>95.23</v>
      </c>
      <c r="AA60" s="315">
        <f>AA61+AA62</f>
        <v>4970.8307767999995</v>
      </c>
      <c r="AB60" s="306">
        <f t="shared" si="1"/>
        <v>1.2655990142794863E-3</v>
      </c>
      <c r="AC60" s="315">
        <f>AC61+AC62</f>
        <v>10214.5164542</v>
      </c>
      <c r="AD60" s="306">
        <f t="shared" si="6"/>
        <v>2.6006682811422497E-3</v>
      </c>
      <c r="AE60" s="315">
        <f>AE61+AE62</f>
        <v>4576.6242872000003</v>
      </c>
      <c r="AF60" s="306">
        <f t="shared" si="2"/>
        <v>1.1652320514330147E-3</v>
      </c>
      <c r="AG60" s="315">
        <f>AG61+AG62</f>
        <v>0</v>
      </c>
      <c r="AH60" s="306">
        <f t="shared" si="3"/>
        <v>0</v>
      </c>
      <c r="AI60" s="315">
        <f>AI61+AI62</f>
        <v>0</v>
      </c>
      <c r="AJ60" s="306">
        <f t="shared" si="4"/>
        <v>0</v>
      </c>
      <c r="AK60" s="315">
        <f>AK61+AK62</f>
        <v>3952.3943036400001</v>
      </c>
      <c r="AL60" s="306">
        <f t="shared" si="5"/>
        <v>1.0062998642651347E-3</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52.198159999999994</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107.26154</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48.058640000000004</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41.503667999999998</v>
      </c>
      <c r="Z62" s="294">
        <f>VLOOKUP(TRIM(MID(R62,FIND("#",R62,1)+1,LEN(R62)-FIND("#",R62,1))),DataTauxTs,2,FALSE)</f>
        <v>95.23</v>
      </c>
      <c r="AA62" s="314">
        <f>$Z62*T62</f>
        <v>4970.8307767999995</v>
      </c>
      <c r="AB62" s="292">
        <f t="shared" si="1"/>
        <v>1.2655990142794863E-3</v>
      </c>
      <c r="AC62" s="314">
        <f>$Z62*U62</f>
        <v>10214.5164542</v>
      </c>
      <c r="AD62" s="292">
        <f t="shared" si="6"/>
        <v>2.6006682811422497E-3</v>
      </c>
      <c r="AE62" s="314">
        <f>$Z62*V62</f>
        <v>4576.6242872000003</v>
      </c>
      <c r="AF62" s="292">
        <f t="shared" si="2"/>
        <v>1.1652320514330147E-3</v>
      </c>
      <c r="AG62" s="314">
        <f>$Z62*W62</f>
        <v>0</v>
      </c>
      <c r="AH62" s="292">
        <f t="shared" si="3"/>
        <v>0</v>
      </c>
      <c r="AI62" s="314">
        <f>$Z62*X62</f>
        <v>0</v>
      </c>
      <c r="AJ62" s="292">
        <f t="shared" si="4"/>
        <v>0</v>
      </c>
      <c r="AK62" s="314">
        <f>$Z62*Y62</f>
        <v>3952.3943036400001</v>
      </c>
      <c r="AL62" s="292">
        <f t="shared" si="5"/>
        <v>1.0062998642651347E-3</v>
      </c>
    </row>
    <row r="63" spans="18:38" ht="15" customHeight="1" x14ac:dyDescent="0.25">
      <c r="R63" s="291" t="s">
        <v>1175</v>
      </c>
      <c r="S63" s="291"/>
      <c r="T63" s="290">
        <f t="shared" ref="T63:AA63" si="8">T60+T58</f>
        <v>3475.2899599999996</v>
      </c>
      <c r="U63" s="290">
        <f t="shared" si="8"/>
        <v>3209.0672</v>
      </c>
      <c r="V63" s="290">
        <f t="shared" si="8"/>
        <v>3170.8701600000004</v>
      </c>
      <c r="W63" s="290">
        <f t="shared" si="8"/>
        <v>2973.1044999999999</v>
      </c>
      <c r="X63" s="290">
        <f t="shared" si="8"/>
        <v>3015.5615200000002</v>
      </c>
      <c r="Y63" s="290">
        <f t="shared" si="8"/>
        <v>3168.7786679999999</v>
      </c>
      <c r="Z63" s="289">
        <f t="shared" si="8"/>
        <v>95.23</v>
      </c>
      <c r="AA63" s="302">
        <f t="shared" si="8"/>
        <v>4970.8307767999995</v>
      </c>
      <c r="AB63" s="287">
        <f t="shared" si="1"/>
        <v>1.2655990142794863E-3</v>
      </c>
      <c r="AC63" s="302">
        <f>AC60+AC58</f>
        <v>10214.5164542</v>
      </c>
      <c r="AD63" s="287">
        <f t="shared" si="6"/>
        <v>2.6006682811422497E-3</v>
      </c>
      <c r="AE63" s="302">
        <f>AE60+AE58</f>
        <v>4576.6242872000003</v>
      </c>
      <c r="AF63" s="287">
        <f t="shared" si="2"/>
        <v>1.1652320514330147E-3</v>
      </c>
      <c r="AG63" s="302">
        <f>AG60+AG58</f>
        <v>0</v>
      </c>
      <c r="AH63" s="287">
        <f t="shared" si="3"/>
        <v>0</v>
      </c>
      <c r="AI63" s="302">
        <f>AI60+AI58</f>
        <v>0</v>
      </c>
      <c r="AJ63" s="287">
        <f t="shared" si="4"/>
        <v>0</v>
      </c>
      <c r="AK63" s="302">
        <f>AK60+AK58</f>
        <v>3952.3943036400001</v>
      </c>
      <c r="AL63" s="287">
        <f t="shared" si="5"/>
        <v>1.0062998642651347E-3</v>
      </c>
    </row>
    <row r="64" spans="18:38" ht="15" customHeight="1" x14ac:dyDescent="0.25">
      <c r="R64" s="299" t="s">
        <v>1168</v>
      </c>
      <c r="S64" s="299" t="s">
        <v>1297</v>
      </c>
      <c r="T64" s="271">
        <f t="shared" ref="T64:Y64" si="9">SUM(T65:T69)</f>
        <v>200</v>
      </c>
      <c r="U64" s="271">
        <f t="shared" si="9"/>
        <v>200</v>
      </c>
      <c r="V64" s="271">
        <f t="shared" si="9"/>
        <v>200</v>
      </c>
      <c r="W64" s="271">
        <f t="shared" si="9"/>
        <v>0</v>
      </c>
      <c r="X64" s="271">
        <f t="shared" si="9"/>
        <v>0</v>
      </c>
      <c r="Y64" s="271">
        <f t="shared" si="9"/>
        <v>120</v>
      </c>
      <c r="Z64" s="316">
        <f>IF(ISERROR(AA64/T64),0,AA64/T64)</f>
        <v>949.44</v>
      </c>
      <c r="AA64" s="315">
        <f>SUM(AA65:AA69)</f>
        <v>189888</v>
      </c>
      <c r="AB64" s="306">
        <f t="shared" si="1"/>
        <v>4.8346458854552236E-2</v>
      </c>
      <c r="AC64" s="315">
        <f>SUM(AC65:AC69)</f>
        <v>189888</v>
      </c>
      <c r="AD64" s="306">
        <f t="shared" si="6"/>
        <v>4.8346458766189017E-2</v>
      </c>
      <c r="AE64" s="315">
        <f>SUM(AE65:AE69)</f>
        <v>189888</v>
      </c>
      <c r="AF64" s="306">
        <f t="shared" si="2"/>
        <v>4.8346460163082861E-2</v>
      </c>
      <c r="AG64" s="315">
        <f>SUM(AG65:AG69)</f>
        <v>0</v>
      </c>
      <c r="AH64" s="306">
        <f t="shared" si="3"/>
        <v>0</v>
      </c>
      <c r="AI64" s="315">
        <f>SUM(AI65:AI69)</f>
        <v>0</v>
      </c>
      <c r="AJ64" s="306">
        <f t="shared" si="4"/>
        <v>0</v>
      </c>
      <c r="AK64" s="315">
        <f>SUM(AK65:AK69)</f>
        <v>113932.8</v>
      </c>
      <c r="AL64" s="306">
        <f t="shared" si="5"/>
        <v>2.9007875319969484E-2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200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200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200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120</v>
      </c>
      <c r="Z65" s="294">
        <f>VLOOKUP(TRIM(MID(R65,FIND("#",R65,1)+1,LEN(R65)-FIND("#",R65,1))),DataTauxTs,2,FALSE)</f>
        <v>949.44</v>
      </c>
      <c r="AA65" s="314">
        <f>$Z65*T65</f>
        <v>189888</v>
      </c>
      <c r="AB65" s="292">
        <f t="shared" si="1"/>
        <v>4.8346458854552236E-2</v>
      </c>
      <c r="AC65" s="314">
        <f>$Z65*U65</f>
        <v>189888</v>
      </c>
      <c r="AD65" s="292">
        <f t="shared" si="6"/>
        <v>4.8346458766189017E-2</v>
      </c>
      <c r="AE65" s="314">
        <f>$Z65*V65</f>
        <v>189888</v>
      </c>
      <c r="AF65" s="292">
        <f t="shared" si="2"/>
        <v>4.8346460163082861E-2</v>
      </c>
      <c r="AG65" s="314">
        <f>$Z65*W65</f>
        <v>0</v>
      </c>
      <c r="AH65" s="292">
        <f t="shared" si="3"/>
        <v>0</v>
      </c>
      <c r="AI65" s="314">
        <f>$Z65*X65</f>
        <v>0</v>
      </c>
      <c r="AJ65" s="292">
        <f t="shared" si="4"/>
        <v>0</v>
      </c>
      <c r="AK65" s="314">
        <f>$Z65*Y65</f>
        <v>113932.8</v>
      </c>
      <c r="AL65" s="292">
        <f t="shared" si="5"/>
        <v>2.9007875319969484E-2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557.79</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745.88</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661.89318000000003</v>
      </c>
      <c r="U70" s="305">
        <f t="shared" si="10"/>
        <v>338.94698</v>
      </c>
      <c r="V70" s="305">
        <f t="shared" si="10"/>
        <v>256.99037999999996</v>
      </c>
      <c r="W70" s="305">
        <f t="shared" si="10"/>
        <v>200.77629999999999</v>
      </c>
      <c r="X70" s="305">
        <f t="shared" si="10"/>
        <v>232.34414000000001</v>
      </c>
      <c r="Y70" s="305">
        <f t="shared" si="10"/>
        <v>338.19019600000001</v>
      </c>
      <c r="Z70" s="297">
        <f>IF(ISERROR(AA70/T70),0,AA70/T70)</f>
        <v>397.51835718264994</v>
      </c>
      <c r="AA70" s="304">
        <f>SUM(AA71:AA75)</f>
        <v>263114.68954400002</v>
      </c>
      <c r="AB70" s="303">
        <f t="shared" si="1"/>
        <v>6.699034963803549E-2</v>
      </c>
      <c r="AC70" s="304">
        <f>SUM(AC71:AC75)</f>
        <v>104483.7960548</v>
      </c>
      <c r="AD70" s="303">
        <f t="shared" si="6"/>
        <v>2.6602110389799729E-2</v>
      </c>
      <c r="AE70" s="304">
        <f>SUM(AE71:AE75)</f>
        <v>80134.352738799993</v>
      </c>
      <c r="AF70" s="303">
        <f t="shared" si="2"/>
        <v>2.0402617818823854E-2</v>
      </c>
      <c r="AG70" s="304">
        <f>SUM(AG71:AG75)</f>
        <v>61891.302237999997</v>
      </c>
      <c r="AH70" s="303">
        <f t="shared" si="3"/>
        <v>1.5757842709206705E-2</v>
      </c>
      <c r="AI70" s="304">
        <f>SUM(AI71:AI75)</f>
        <v>71622.404596399996</v>
      </c>
      <c r="AJ70" s="303">
        <f t="shared" si="4"/>
        <v>1.8235431539122163E-2</v>
      </c>
      <c r="AK70" s="304">
        <f>SUM(AK71:AK75)</f>
        <v>116249.30903439999</v>
      </c>
      <c r="AL70" s="303">
        <f t="shared" si="5"/>
        <v>2.9597670403101455E-2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349.11291999999997</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6.0200000000000005</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71.026583999999986</v>
      </c>
      <c r="Z71" s="294">
        <f>VLOOKUP(TRIM(MID(R71,FIND("#",R71,1)+1,LEN(R71)-FIND("#",R71,1))),DataTauxTs,2,FALSE)</f>
        <v>460.17</v>
      </c>
      <c r="AA71" s="293">
        <f>$Z71*T71</f>
        <v>160651.29239640001</v>
      </c>
      <c r="AB71" s="292">
        <f t="shared" si="1"/>
        <v>4.0902643125280129E-2</v>
      </c>
      <c r="AC71" s="293">
        <f>$Z71*U71</f>
        <v>0</v>
      </c>
      <c r="AD71" s="292">
        <f t="shared" si="6"/>
        <v>0</v>
      </c>
      <c r="AE71" s="293">
        <f>$Z71*V71</f>
        <v>2770.2234000000003</v>
      </c>
      <c r="AF71" s="292">
        <f t="shared" si="2"/>
        <v>7.0531310694167074E-4</v>
      </c>
      <c r="AG71" s="293">
        <f>$Z71*W71</f>
        <v>0</v>
      </c>
      <c r="AH71" s="292">
        <f t="shared" si="3"/>
        <v>0</v>
      </c>
      <c r="AI71" s="293">
        <f>$Z71*X71</f>
        <v>0</v>
      </c>
      <c r="AJ71" s="292">
        <f t="shared" si="4"/>
        <v>0</v>
      </c>
      <c r="AK71" s="293">
        <f>$Z71*Y71</f>
        <v>32684.303159279996</v>
      </c>
      <c r="AL71" s="292">
        <f t="shared" si="5"/>
        <v>8.3215912447028324E-3</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288.96026000000001</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338.94698</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250.97037999999998</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200.77629999999999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232.34414000000001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262.39961199999999</v>
      </c>
      <c r="Z74" s="294">
        <f>VLOOKUP(TRIM(MID(R74,FIND("#",R74,1)+1,LEN(R74)-FIND("#",R74,1))),DataTauxTs,2,FALSE)</f>
        <v>308.26</v>
      </c>
      <c r="AA74" s="293">
        <f>$Z74*T74</f>
        <v>89074.889747599998</v>
      </c>
      <c r="AB74" s="292">
        <f t="shared" si="1"/>
        <v>2.2678923850670503E-2</v>
      </c>
      <c r="AC74" s="293">
        <f>$Z74*U74</f>
        <v>104483.7960548</v>
      </c>
      <c r="AD74" s="292">
        <f t="shared" si="6"/>
        <v>2.6602110389799729E-2</v>
      </c>
      <c r="AE74" s="293">
        <f>$Z74*V74</f>
        <v>77364.12933879999</v>
      </c>
      <c r="AF74" s="292">
        <f t="shared" si="2"/>
        <v>1.9697304711882184E-2</v>
      </c>
      <c r="AG74" s="293">
        <f>$Z74*W74</f>
        <v>61891.302237999997</v>
      </c>
      <c r="AH74" s="292">
        <f t="shared" si="3"/>
        <v>1.5757842709206705E-2</v>
      </c>
      <c r="AI74" s="293">
        <f>$Z74*X74</f>
        <v>71622.404596399996</v>
      </c>
      <c r="AJ74" s="292">
        <f t="shared" si="4"/>
        <v>1.8235431539122163E-2</v>
      </c>
      <c r="AK74" s="293">
        <f>$Z74*Y74</f>
        <v>80887.304395119994</v>
      </c>
      <c r="AL74" s="292">
        <f t="shared" si="5"/>
        <v>2.0594322625811536E-2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23.82</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4.7640000000000002</v>
      </c>
      <c r="Z75" s="294">
        <f>VLOOKUP(TRIM(MID(R75,FIND("#",R75,1)+1,LEN(R75)-FIND("#",R75,1))),DataTauxTs,2,FALSE)</f>
        <v>562.07000000000005</v>
      </c>
      <c r="AA75" s="293">
        <f>$Z75*T75</f>
        <v>13388.507400000002</v>
      </c>
      <c r="AB75" s="292">
        <f t="shared" si="1"/>
        <v>3.4087826620848513E-3</v>
      </c>
      <c r="AC75" s="293">
        <f>$Z75*U75</f>
        <v>0</v>
      </c>
      <c r="AD75" s="292">
        <f t="shared" si="6"/>
        <v>0</v>
      </c>
      <c r="AE75" s="293">
        <f>$Z75*V75</f>
        <v>0</v>
      </c>
      <c r="AF75" s="292">
        <f t="shared" si="2"/>
        <v>0</v>
      </c>
      <c r="AG75" s="293">
        <f>$Z75*W75</f>
        <v>0</v>
      </c>
      <c r="AH75" s="292">
        <f t="shared" si="3"/>
        <v>0</v>
      </c>
      <c r="AI75" s="293">
        <f>$Z75*X75</f>
        <v>0</v>
      </c>
      <c r="AJ75" s="292">
        <f t="shared" si="4"/>
        <v>0</v>
      </c>
      <c r="AK75" s="293">
        <f>$Z75*Y75</f>
        <v>2677.7014800000002</v>
      </c>
      <c r="AL75" s="292">
        <f t="shared" si="5"/>
        <v>6.817565325870844E-4</v>
      </c>
    </row>
    <row r="76" spans="18:38" ht="15" customHeight="1" x14ac:dyDescent="0.25">
      <c r="R76" s="299" t="s">
        <v>1176</v>
      </c>
      <c r="S76" s="299" t="s">
        <v>1489</v>
      </c>
      <c r="T76" s="305">
        <f t="shared" ref="T76:Y76" si="11">SUM(T77:T78)</f>
        <v>51.3</v>
      </c>
      <c r="U76" s="305">
        <f t="shared" si="11"/>
        <v>0</v>
      </c>
      <c r="V76" s="305">
        <f t="shared" si="11"/>
        <v>34.738880000000002</v>
      </c>
      <c r="W76" s="305">
        <f t="shared" si="11"/>
        <v>164.02896000000001</v>
      </c>
      <c r="X76" s="305">
        <f t="shared" si="11"/>
        <v>32.269999999999996</v>
      </c>
      <c r="Y76" s="305">
        <f t="shared" si="11"/>
        <v>56.467567999999993</v>
      </c>
      <c r="Z76" s="297">
        <f>IF(ISERROR(AA76/T76),0,AA76/T76)</f>
        <v>680.53</v>
      </c>
      <c r="AA76" s="304">
        <f>SUM(AA77:AA78)</f>
        <v>34911.188999999998</v>
      </c>
      <c r="AB76" s="303">
        <f t="shared" si="1"/>
        <v>8.8885678007667498E-3</v>
      </c>
      <c r="AC76" s="304">
        <f>SUM(AC77:AC78)</f>
        <v>0</v>
      </c>
      <c r="AD76" s="303">
        <f t="shared" si="6"/>
        <v>0</v>
      </c>
      <c r="AE76" s="304">
        <f>SUM(AE77:AE78)</f>
        <v>23640.8500064</v>
      </c>
      <c r="AF76" s="303">
        <f t="shared" si="2"/>
        <v>6.0190818432751666E-3</v>
      </c>
      <c r="AG76" s="304">
        <f>SUM(AG77:AG78)</f>
        <v>111626.62814880001</v>
      </c>
      <c r="AH76" s="303">
        <f t="shared" si="3"/>
        <v>2.8420711552711669E-2</v>
      </c>
      <c r="AI76" s="304">
        <f>SUM(AI77:AI78)</f>
        <v>21960.703099999995</v>
      </c>
      <c r="AJ76" s="303">
        <f t="shared" si="4"/>
        <v>5.5913076388273966E-3</v>
      </c>
      <c r="AK76" s="304">
        <f>SUM(AK77:AK78)</f>
        <v>38427.874051039995</v>
      </c>
      <c r="AL76" s="303">
        <f t="shared" si="5"/>
        <v>9.7839338564843382E-3</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51.3</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34.738880000000002</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164.02896000000001</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32.269999999999996</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56.467567999999993</v>
      </c>
      <c r="Z78" s="294">
        <f>VLOOKUP(TRIM(MID(R78,FIND("#",R78,1)+1,LEN(R78)-FIND("#",R78,1))),DataTauxTs,2,FALSE)</f>
        <v>680.53</v>
      </c>
      <c r="AA78" s="293">
        <f>$Z78*T78</f>
        <v>34911.188999999998</v>
      </c>
      <c r="AB78" s="292">
        <f t="shared" si="1"/>
        <v>8.8885678007667498E-3</v>
      </c>
      <c r="AC78" s="293">
        <f>$Z78*U78</f>
        <v>0</v>
      </c>
      <c r="AD78" s="292">
        <f t="shared" si="6"/>
        <v>0</v>
      </c>
      <c r="AE78" s="293">
        <f>$Z78*V78</f>
        <v>23640.8500064</v>
      </c>
      <c r="AF78" s="292">
        <f t="shared" si="2"/>
        <v>6.0190818432751666E-3</v>
      </c>
      <c r="AG78" s="293">
        <f>$Z78*W78</f>
        <v>111626.62814880001</v>
      </c>
      <c r="AH78" s="292">
        <f t="shared" si="3"/>
        <v>2.8420711552711669E-2</v>
      </c>
      <c r="AI78" s="293">
        <f>$Z78*X78</f>
        <v>21960.703099999995</v>
      </c>
      <c r="AJ78" s="292">
        <f t="shared" si="4"/>
        <v>5.5913076388273966E-3</v>
      </c>
      <c r="AK78" s="293">
        <f>$Z78*Y78</f>
        <v>38427.874051039995</v>
      </c>
      <c r="AL78" s="292">
        <f t="shared" si="5"/>
        <v>9.7839338564843382E-3</v>
      </c>
    </row>
    <row r="79" spans="18:38" ht="15" customHeight="1" x14ac:dyDescent="0.25">
      <c r="R79" s="313" t="s">
        <v>1177</v>
      </c>
      <c r="S79" s="313"/>
      <c r="T79" s="312">
        <f t="shared" ref="T79:AA79" si="12">T76+T70+T64</f>
        <v>913.19317999999998</v>
      </c>
      <c r="U79" s="312">
        <f t="shared" si="12"/>
        <v>538.94697999999994</v>
      </c>
      <c r="V79" s="312">
        <f t="shared" si="12"/>
        <v>491.72925999999995</v>
      </c>
      <c r="W79" s="312">
        <f t="shared" si="12"/>
        <v>364.80525999999998</v>
      </c>
      <c r="X79" s="312">
        <f t="shared" si="12"/>
        <v>264.61414000000002</v>
      </c>
      <c r="Y79" s="312">
        <f t="shared" si="12"/>
        <v>514.65776400000004</v>
      </c>
      <c r="Z79" s="289">
        <f t="shared" si="12"/>
        <v>2027.4883571826499</v>
      </c>
      <c r="AA79" s="302">
        <f t="shared" si="12"/>
        <v>487913.87854400004</v>
      </c>
      <c r="AB79" s="287">
        <f t="shared" si="1"/>
        <v>0.12422537629335448</v>
      </c>
      <c r="AC79" s="302">
        <f>AC76+AC70+AC64</f>
        <v>294371.79605479998</v>
      </c>
      <c r="AD79" s="287">
        <f t="shared" si="6"/>
        <v>7.4948569155988742E-2</v>
      </c>
      <c r="AE79" s="302">
        <f>AE76+AE70+AE64</f>
        <v>293663.20274520002</v>
      </c>
      <c r="AF79" s="287">
        <f t="shared" si="2"/>
        <v>7.4768159825181896E-2</v>
      </c>
      <c r="AG79" s="302">
        <f>AG76+AG70+AG64</f>
        <v>173517.9303868</v>
      </c>
      <c r="AH79" s="287">
        <f t="shared" si="3"/>
        <v>4.4178554261918371E-2</v>
      </c>
      <c r="AI79" s="302">
        <f>AI76+AI70+AI64</f>
        <v>93583.107696399995</v>
      </c>
      <c r="AJ79" s="287">
        <f t="shared" si="4"/>
        <v>2.3826739177949561E-2</v>
      </c>
      <c r="AK79" s="302">
        <f>AK76+AK70+AK64</f>
        <v>268609.98308544001</v>
      </c>
      <c r="AL79" s="287">
        <f t="shared" si="5"/>
        <v>6.8389479579555282E-2</v>
      </c>
    </row>
    <row r="80" spans="18:38" ht="15" customHeight="1" x14ac:dyDescent="0.25">
      <c r="R80" s="286" t="s">
        <v>1180</v>
      </c>
      <c r="S80" s="286"/>
      <c r="T80" s="285">
        <f t="shared" ref="T80:AA80" si="13">T79+T63</f>
        <v>4388.4831399999994</v>
      </c>
      <c r="U80" s="285">
        <f t="shared" si="13"/>
        <v>3748.0141800000001</v>
      </c>
      <c r="V80" s="285">
        <f t="shared" si="13"/>
        <v>3662.5994200000005</v>
      </c>
      <c r="W80" s="285">
        <f t="shared" si="13"/>
        <v>3337.90976</v>
      </c>
      <c r="X80" s="285">
        <f t="shared" si="13"/>
        <v>3280.1756600000003</v>
      </c>
      <c r="Y80" s="285">
        <f t="shared" si="13"/>
        <v>3683.436432</v>
      </c>
      <c r="Z80" s="284">
        <f t="shared" si="13"/>
        <v>2122.7183571826499</v>
      </c>
      <c r="AA80" s="311">
        <f t="shared" si="13"/>
        <v>492884.70932080003</v>
      </c>
      <c r="AB80" s="282">
        <f t="shared" si="1"/>
        <v>0.12549097530763398</v>
      </c>
      <c r="AC80" s="311">
        <f>AC79+AC63</f>
        <v>304586.31250900001</v>
      </c>
      <c r="AD80" s="282">
        <f t="shared" si="6"/>
        <v>7.7549237437130991E-2</v>
      </c>
      <c r="AE80" s="311">
        <f>AE79+AE63</f>
        <v>298239.8270324</v>
      </c>
      <c r="AF80" s="282">
        <f t="shared" si="2"/>
        <v>7.5933391876614909E-2</v>
      </c>
      <c r="AG80" s="311">
        <f>AG79+AG63</f>
        <v>173517.9303868</v>
      </c>
      <c r="AH80" s="282">
        <f t="shared" si="3"/>
        <v>4.4178554261918371E-2</v>
      </c>
      <c r="AI80" s="311">
        <f>AI79+AI63</f>
        <v>93583.107696399995</v>
      </c>
      <c r="AJ80" s="282">
        <f t="shared" si="4"/>
        <v>2.3826739177949561E-2</v>
      </c>
      <c r="AK80" s="311">
        <f>AK79+AK63</f>
        <v>272562.37738908001</v>
      </c>
      <c r="AL80" s="282">
        <f t="shared" si="5"/>
        <v>6.9395779443820416E-2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776.03</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530.08549999999991</v>
      </c>
      <c r="V84" s="271">
        <f t="shared" si="15"/>
        <v>517.64287999999999</v>
      </c>
      <c r="W84" s="271">
        <f t="shared" si="15"/>
        <v>472.70258000000001</v>
      </c>
      <c r="X84" s="271">
        <f t="shared" si="15"/>
        <v>494.89790000000005</v>
      </c>
      <c r="Y84" s="271">
        <f t="shared" si="15"/>
        <v>403.06577200000004</v>
      </c>
      <c r="Z84" s="297">
        <f>IF(ISERROR(AA84/T84),0,AA84/T84)</f>
        <v>0</v>
      </c>
      <c r="AA84" s="307">
        <f>AA85</f>
        <v>0</v>
      </c>
      <c r="AB84" s="306">
        <f t="shared" si="1"/>
        <v>0</v>
      </c>
      <c r="AC84" s="307">
        <f>AC85</f>
        <v>364619.31117499992</v>
      </c>
      <c r="AD84" s="306">
        <f t="shared" si="6"/>
        <v>9.2833946816430604E-2</v>
      </c>
      <c r="AE84" s="307">
        <f>AE85</f>
        <v>356060.65500800003</v>
      </c>
      <c r="AF84" s="306">
        <f t="shared" si="2"/>
        <v>9.0654871676911997E-2</v>
      </c>
      <c r="AG84" s="307">
        <f>AG85</f>
        <v>325148.46965300001</v>
      </c>
      <c r="AH84" s="306">
        <f t="shared" si="3"/>
        <v>8.2784466583503788E-2</v>
      </c>
      <c r="AI84" s="307">
        <f>AI85</f>
        <v>340415.52051500004</v>
      </c>
      <c r="AJ84" s="306">
        <f t="shared" si="4"/>
        <v>8.6671537407694593E-2</v>
      </c>
      <c r="AK84" s="307">
        <f>AK85</f>
        <v>277248.79127020005</v>
      </c>
      <c r="AL84" s="306">
        <f t="shared" si="5"/>
        <v>7.058896445780502E-2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530.08549999999991</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517.64287999999999</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472.70258000000001</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494.89790000000005</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403.06577200000004</v>
      </c>
      <c r="Z85" s="294">
        <f>VLOOKUP(TRIM(MID(R85,FIND("#",R85,1)+1,LEN(R85)-FIND("#",R85,1))),DataTauxTs,2,FALSE)</f>
        <v>687.85</v>
      </c>
      <c r="AA85" s="293">
        <f>$Z85*T85</f>
        <v>0</v>
      </c>
      <c r="AB85" s="292">
        <f t="shared" si="1"/>
        <v>0</v>
      </c>
      <c r="AC85" s="293">
        <f>$Z85*U85</f>
        <v>364619.31117499992</v>
      </c>
      <c r="AD85" s="292">
        <f t="shared" si="6"/>
        <v>9.2833946816430604E-2</v>
      </c>
      <c r="AE85" s="293">
        <f>$Z85*V85</f>
        <v>356060.65500800003</v>
      </c>
      <c r="AF85" s="292">
        <f t="shared" si="2"/>
        <v>9.0654871676911997E-2</v>
      </c>
      <c r="AG85" s="293">
        <f>$Z85*W85</f>
        <v>325148.46965300001</v>
      </c>
      <c r="AH85" s="292">
        <f t="shared" si="3"/>
        <v>8.2784466583503788E-2</v>
      </c>
      <c r="AI85" s="293">
        <f>$Z85*X85</f>
        <v>340415.52051500004</v>
      </c>
      <c r="AJ85" s="292">
        <f t="shared" si="4"/>
        <v>8.6671537407694593E-2</v>
      </c>
      <c r="AK85" s="293">
        <f>$Z85*Y85</f>
        <v>277248.79127020005</v>
      </c>
      <c r="AL85" s="292">
        <f t="shared" si="5"/>
        <v>7.058896445780502E-2</v>
      </c>
    </row>
    <row r="86" spans="18:38" ht="15" customHeight="1" x14ac:dyDescent="0.25">
      <c r="R86" s="299" t="s">
        <v>1186</v>
      </c>
      <c r="S86" s="299" t="s">
        <v>1295</v>
      </c>
      <c r="T86" s="305">
        <f t="shared" ref="T86:Y86" si="16">SUM(T87:T88)</f>
        <v>16.0608</v>
      </c>
      <c r="U86" s="305">
        <f t="shared" si="16"/>
        <v>0</v>
      </c>
      <c r="V86" s="305">
        <f t="shared" si="16"/>
        <v>0</v>
      </c>
      <c r="W86" s="305">
        <f t="shared" si="16"/>
        <v>0</v>
      </c>
      <c r="X86" s="305">
        <f t="shared" si="16"/>
        <v>0</v>
      </c>
      <c r="Y86" s="305">
        <f t="shared" si="16"/>
        <v>3.2121599999999999</v>
      </c>
      <c r="Z86" s="297">
        <f>IF(ISERROR(AA86/T86),0,AA86/T86)</f>
        <v>550.28</v>
      </c>
      <c r="AA86" s="304">
        <f>SUM(AA87:AA88)</f>
        <v>8837.9370239999989</v>
      </c>
      <c r="AB86" s="303">
        <f t="shared" si="1"/>
        <v>2.2501841016280113E-3</v>
      </c>
      <c r="AC86" s="304">
        <f>SUM(AC87:AC88)</f>
        <v>0</v>
      </c>
      <c r="AD86" s="303">
        <f t="shared" si="6"/>
        <v>0</v>
      </c>
      <c r="AE86" s="304">
        <f>SUM(AE87:AE88)</f>
        <v>0</v>
      </c>
      <c r="AF86" s="303">
        <f t="shared" si="2"/>
        <v>0</v>
      </c>
      <c r="AG86" s="304">
        <f>SUM(AG87:AG88)</f>
        <v>0</v>
      </c>
      <c r="AH86" s="303">
        <f t="shared" si="3"/>
        <v>0</v>
      </c>
      <c r="AI86" s="304">
        <f>SUM(AI87:AI88)</f>
        <v>0</v>
      </c>
      <c r="AJ86" s="303">
        <f t="shared" si="4"/>
        <v>0</v>
      </c>
      <c r="AK86" s="304">
        <f>SUM(AK87:AK88)</f>
        <v>1767.5874047999998</v>
      </c>
      <c r="AL86" s="303">
        <f t="shared" si="5"/>
        <v>4.5003682043789694E-4</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87.36</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16.0608</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3.2121599999999999</v>
      </c>
      <c r="Z88" s="294">
        <f>VLOOKUP(TRIM(MID(R88,FIND("#",R88,1)+1,LEN(R88)-FIND("#",R88,1))),DataTauxTs,2,FALSE)</f>
        <v>550.28</v>
      </c>
      <c r="AA88" s="293">
        <f>$Z88*T88</f>
        <v>8837.9370239999989</v>
      </c>
      <c r="AB88" s="292">
        <f t="shared" si="1"/>
        <v>2.2501841016280113E-3</v>
      </c>
      <c r="AC88" s="293">
        <f>$Z88*U88</f>
        <v>0</v>
      </c>
      <c r="AD88" s="292">
        <f t="shared" si="6"/>
        <v>0</v>
      </c>
      <c r="AE88" s="293">
        <f>$Z88*V88</f>
        <v>0</v>
      </c>
      <c r="AF88" s="292">
        <f t="shared" si="2"/>
        <v>0</v>
      </c>
      <c r="AG88" s="293">
        <f>$Z88*W88</f>
        <v>0</v>
      </c>
      <c r="AH88" s="292">
        <f t="shared" si="3"/>
        <v>0</v>
      </c>
      <c r="AI88" s="293">
        <f>$Z88*X88</f>
        <v>0</v>
      </c>
      <c r="AJ88" s="292">
        <f t="shared" si="4"/>
        <v>0</v>
      </c>
      <c r="AK88" s="293">
        <f>$Z88*Y88</f>
        <v>1767.5874047999998</v>
      </c>
      <c r="AL88" s="292">
        <f t="shared" si="5"/>
        <v>4.5003682043789694E-4</v>
      </c>
    </row>
    <row r="89" spans="18:38" ht="15" customHeight="1" x14ac:dyDescent="0.25">
      <c r="R89" s="299" t="s">
        <v>1169</v>
      </c>
      <c r="S89" s="299" t="s">
        <v>1487</v>
      </c>
      <c r="T89" s="305">
        <f t="shared" ref="T89:Y89" si="17">SUM(T90:T95)</f>
        <v>1009.35118</v>
      </c>
      <c r="U89" s="305">
        <f t="shared" si="17"/>
        <v>862.04326000000003</v>
      </c>
      <c r="V89" s="305">
        <f t="shared" si="17"/>
        <v>842.39786000000004</v>
      </c>
      <c r="W89" s="305">
        <f t="shared" si="17"/>
        <v>767.71924000000001</v>
      </c>
      <c r="X89" s="305">
        <f t="shared" si="17"/>
        <v>754.44042000000002</v>
      </c>
      <c r="Y89" s="305">
        <f t="shared" si="17"/>
        <v>847.19039200000009</v>
      </c>
      <c r="Z89" s="297">
        <f>IF(ISERROR(AA89/T89),0,AA89/T89)</f>
        <v>238.8</v>
      </c>
      <c r="AA89" s="304">
        <f>SUM(AA90:AA95)</f>
        <v>241033.06178400002</v>
      </c>
      <c r="AB89" s="303">
        <f t="shared" si="1"/>
        <v>6.1368253939832453E-2</v>
      </c>
      <c r="AC89" s="304">
        <f>SUM(AC90:AC95)</f>
        <v>205855.93048800001</v>
      </c>
      <c r="AD89" s="303">
        <f t="shared" si="6"/>
        <v>5.2411975770525601E-2</v>
      </c>
      <c r="AE89" s="304">
        <f>SUM(AE90:AE95)</f>
        <v>201164.60896800002</v>
      </c>
      <c r="AF89" s="303">
        <f t="shared" si="2"/>
        <v>5.1217542728837814E-2</v>
      </c>
      <c r="AG89" s="304">
        <f>SUM(AG90:AG95)</f>
        <v>183331.35451200002</v>
      </c>
      <c r="AH89" s="303">
        <f t="shared" si="3"/>
        <v>4.6677102332679299E-2</v>
      </c>
      <c r="AI89" s="304">
        <f>SUM(AI90:AI95)</f>
        <v>180160.37229600002</v>
      </c>
      <c r="AJ89" s="303">
        <f t="shared" si="4"/>
        <v>4.5869754772679058E-2</v>
      </c>
      <c r="AK89" s="304">
        <f>SUM(AK90:AK95)</f>
        <v>202309.06560960002</v>
      </c>
      <c r="AL89" s="303">
        <f t="shared" si="5"/>
        <v>5.1508925887038703E-2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199.39</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829.96</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1009.35118</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862.04326000000003</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842.39786000000004</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767.71924000000001</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754.44042000000002</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847.19039200000009</v>
      </c>
      <c r="Z94" s="294">
        <f t="shared" si="18"/>
        <v>238.8</v>
      </c>
      <c r="AA94" s="293">
        <f t="shared" si="19"/>
        <v>241033.06178400002</v>
      </c>
      <c r="AB94" s="292">
        <f t="shared" si="20"/>
        <v>6.1368253939832453E-2</v>
      </c>
      <c r="AC94" s="293">
        <f t="shared" si="21"/>
        <v>205855.93048800001</v>
      </c>
      <c r="AD94" s="292">
        <f t="shared" si="30"/>
        <v>5.2411975770525601E-2</v>
      </c>
      <c r="AE94" s="293">
        <f t="shared" si="22"/>
        <v>201164.60896800002</v>
      </c>
      <c r="AF94" s="292">
        <f t="shared" si="23"/>
        <v>5.1217542728837814E-2</v>
      </c>
      <c r="AG94" s="293">
        <f t="shared" si="24"/>
        <v>183331.35451200002</v>
      </c>
      <c r="AH94" s="292">
        <f t="shared" si="25"/>
        <v>4.6677102332679299E-2</v>
      </c>
      <c r="AI94" s="293">
        <f t="shared" si="26"/>
        <v>180160.37229600002</v>
      </c>
      <c r="AJ94" s="292">
        <f t="shared" si="27"/>
        <v>4.5869754772679058E-2</v>
      </c>
      <c r="AK94" s="293">
        <f t="shared" si="28"/>
        <v>202309.06560960002</v>
      </c>
      <c r="AL94" s="292">
        <f t="shared" si="29"/>
        <v>5.1508925887038703E-2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477.6</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1025.4119800000001</v>
      </c>
      <c r="U96" s="290">
        <f t="shared" si="31"/>
        <v>1392.1287600000001</v>
      </c>
      <c r="V96" s="290">
        <f t="shared" si="31"/>
        <v>1360.0407399999999</v>
      </c>
      <c r="W96" s="290">
        <f t="shared" si="31"/>
        <v>1240.42182</v>
      </c>
      <c r="X96" s="290">
        <f t="shared" si="31"/>
        <v>1249.3383200000001</v>
      </c>
      <c r="Y96" s="290">
        <f t="shared" si="31"/>
        <v>1253.4683240000002</v>
      </c>
      <c r="Z96" s="289">
        <f t="shared" si="31"/>
        <v>789.07999999999993</v>
      </c>
      <c r="AA96" s="302">
        <f t="shared" si="31"/>
        <v>249870.998808</v>
      </c>
      <c r="AB96" s="287">
        <f t="shared" si="20"/>
        <v>6.3618438041460459E-2</v>
      </c>
      <c r="AC96" s="302">
        <f>AC89+AC86+AC84+AC82</f>
        <v>570475.24166299996</v>
      </c>
      <c r="AD96" s="287">
        <f t="shared" si="30"/>
        <v>0.14524592258695621</v>
      </c>
      <c r="AE96" s="302">
        <f>AE89+AE86+AE84+AE82</f>
        <v>557225.26397600002</v>
      </c>
      <c r="AF96" s="287">
        <f t="shared" si="23"/>
        <v>0.1418724144057498</v>
      </c>
      <c r="AG96" s="302">
        <f>AG89+AG86+AG84+AG82</f>
        <v>508479.824165</v>
      </c>
      <c r="AH96" s="287">
        <f t="shared" si="25"/>
        <v>0.12946156891618307</v>
      </c>
      <c r="AI96" s="302">
        <f>AI89+AI86+AI84+AI82</f>
        <v>520575.89281100006</v>
      </c>
      <c r="AJ96" s="287">
        <f t="shared" si="27"/>
        <v>0.13254129218037367</v>
      </c>
      <c r="AK96" s="302">
        <f>AK89+AK86+AK84+AK82</f>
        <v>481325.44428460009</v>
      </c>
      <c r="AL96" s="287">
        <f t="shared" si="29"/>
        <v>0.12254792716528162</v>
      </c>
    </row>
    <row r="97" spans="18:38" ht="15" customHeight="1" x14ac:dyDescent="0.25">
      <c r="R97" s="299" t="s">
        <v>1189</v>
      </c>
      <c r="S97" s="298" t="s">
        <v>1486</v>
      </c>
      <c r="T97" s="183">
        <f t="shared" ref="T97:Y97" si="32">SUM(T98:T102)</f>
        <v>637.50677999999994</v>
      </c>
      <c r="U97" s="183">
        <f t="shared" si="32"/>
        <v>0</v>
      </c>
      <c r="V97" s="183">
        <f t="shared" si="32"/>
        <v>0</v>
      </c>
      <c r="W97" s="183">
        <f t="shared" si="32"/>
        <v>34.641939999999998</v>
      </c>
      <c r="X97" s="183">
        <f t="shared" si="32"/>
        <v>71.531419999999997</v>
      </c>
      <c r="Y97" s="183">
        <f t="shared" si="32"/>
        <v>148.73602799999998</v>
      </c>
      <c r="Z97" s="297">
        <f>IF(ISERROR(AA97/T97),0,AA97/T97)</f>
        <v>1074.9753581783084</v>
      </c>
      <c r="AA97" s="301">
        <f>SUM(AA98:AA102)</f>
        <v>685304.07917160005</v>
      </c>
      <c r="AB97" s="300">
        <f t="shared" si="20"/>
        <v>0.17448193391118222</v>
      </c>
      <c r="AC97" s="301">
        <f>SUM(AC98:AC102)</f>
        <v>0</v>
      </c>
      <c r="AD97" s="300">
        <f t="shared" si="30"/>
        <v>0</v>
      </c>
      <c r="AE97" s="301">
        <f>SUM(AE98:AE102)</f>
        <v>0</v>
      </c>
      <c r="AF97" s="300">
        <f t="shared" si="23"/>
        <v>0</v>
      </c>
      <c r="AG97" s="301">
        <f>SUM(AG98:AG102)</f>
        <v>48121.465273399997</v>
      </c>
      <c r="AH97" s="300">
        <f t="shared" si="25"/>
        <v>1.2251971655061006E-2</v>
      </c>
      <c r="AI97" s="301">
        <f>SUM(AI98:AI102)</f>
        <v>99365.010836199988</v>
      </c>
      <c r="AJ97" s="300">
        <f t="shared" si="27"/>
        <v>2.5298841370912765E-2</v>
      </c>
      <c r="AK97" s="301">
        <f>SUM(AK98:AK102)</f>
        <v>166558.11105623998</v>
      </c>
      <c r="AL97" s="300">
        <f t="shared" si="29"/>
        <v>4.2406549466431444E-2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202.42680000000001</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34.641939999999998</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71.531419999999997</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61.720031999999989</v>
      </c>
      <c r="Z98" s="294">
        <f>VLOOKUP(TRIM(MID(R98,FIND("#",R98,1)+1,LEN(R98)-FIND("#",R98,1))),DataTauxTs,2,FALSE)</f>
        <v>1389.11</v>
      </c>
      <c r="AA98" s="293">
        <f>$Z98*T98</f>
        <v>281193.09214800003</v>
      </c>
      <c r="AB98" s="292">
        <f t="shared" si="20"/>
        <v>7.1593203676470332E-2</v>
      </c>
      <c r="AC98" s="293">
        <f>$Z98*U98</f>
        <v>0</v>
      </c>
      <c r="AD98" s="292">
        <f t="shared" si="30"/>
        <v>0</v>
      </c>
      <c r="AE98" s="293">
        <f>$Z98*V98</f>
        <v>0</v>
      </c>
      <c r="AF98" s="292">
        <f t="shared" si="23"/>
        <v>0</v>
      </c>
      <c r="AG98" s="293">
        <f>$Z98*W98</f>
        <v>48121.465273399997</v>
      </c>
      <c r="AH98" s="292">
        <f t="shared" si="25"/>
        <v>1.2251971655061006E-2</v>
      </c>
      <c r="AI98" s="293">
        <f>$Z98*X98</f>
        <v>99365.010836199988</v>
      </c>
      <c r="AJ98" s="292">
        <f t="shared" si="27"/>
        <v>2.5298841370912765E-2</v>
      </c>
      <c r="AK98" s="293">
        <f>$Z98*Y98</f>
        <v>85735.913651519979</v>
      </c>
      <c r="AL98" s="292">
        <f t="shared" si="29"/>
        <v>2.1828803414354437E-2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1389.11</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435.07997999999998</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87.015996000000001</v>
      </c>
      <c r="Z102" s="294">
        <f>VLOOKUP(TRIM(MID(R102,FIND("#",R102,1)+1,LEN(R102)-FIND("#",R102,1))),DataTauxTs,2,FALSE)</f>
        <v>928.82</v>
      </c>
      <c r="AA102" s="293">
        <f>$Z102*T102</f>
        <v>404110.98702360003</v>
      </c>
      <c r="AB102" s="292">
        <f t="shared" si="20"/>
        <v>0.10288873023471189</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80822.197404720006</v>
      </c>
      <c r="AL102" s="292">
        <f t="shared" si="29"/>
        <v>2.0577746052077007E-2</v>
      </c>
    </row>
    <row r="103" spans="18:38" ht="15" customHeight="1" x14ac:dyDescent="0.25">
      <c r="R103" s="299" t="s">
        <v>1170</v>
      </c>
      <c r="S103" s="298" t="s">
        <v>1294</v>
      </c>
      <c r="T103" s="183">
        <f t="shared" ref="T103:Y103" si="33">SUM(T104:T107)</f>
        <v>0</v>
      </c>
      <c r="U103" s="183">
        <f t="shared" si="33"/>
        <v>167.91342</v>
      </c>
      <c r="V103" s="183">
        <f t="shared" si="33"/>
        <v>579.98693999999989</v>
      </c>
      <c r="W103" s="183">
        <f t="shared" si="33"/>
        <v>826.58248000000003</v>
      </c>
      <c r="X103" s="183">
        <f t="shared" si="33"/>
        <v>944.84396000000004</v>
      </c>
      <c r="Y103" s="183">
        <f t="shared" si="33"/>
        <v>503.86536000000001</v>
      </c>
      <c r="Z103" s="297">
        <f>IF(ISERROR(AA103/T103),0,AA103/T103)</f>
        <v>0</v>
      </c>
      <c r="AA103" s="301">
        <f>SUM(AA104:AA107)</f>
        <v>0</v>
      </c>
      <c r="AB103" s="300">
        <f t="shared" si="20"/>
        <v>0</v>
      </c>
      <c r="AC103" s="301">
        <f>SUM(AC104:AC107)</f>
        <v>186662.63247720001</v>
      </c>
      <c r="AD103" s="300">
        <f t="shared" si="30"/>
        <v>4.7525263651453722E-2</v>
      </c>
      <c r="AE103" s="301">
        <f>SUM(AE104:AE107)</f>
        <v>738599.91949539992</v>
      </c>
      <c r="AF103" s="300">
        <f t="shared" si="23"/>
        <v>0.18805133333512683</v>
      </c>
      <c r="AG103" s="301">
        <f>SUM(AG104:AG107)</f>
        <v>1010527.3516208001</v>
      </c>
      <c r="AH103" s="300">
        <f t="shared" si="25"/>
        <v>0.25728544212816612</v>
      </c>
      <c r="AI103" s="301">
        <f>SUM(AI104:AI107)</f>
        <v>1134037.2283626003</v>
      </c>
      <c r="AJ103" s="300">
        <f t="shared" si="27"/>
        <v>0.28873169446284519</v>
      </c>
      <c r="AK103" s="301">
        <f>SUM(AK104:AK107)</f>
        <v>613965.42639120005</v>
      </c>
      <c r="AL103" s="300">
        <f t="shared" si="29"/>
        <v>0.15631874701164047</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167.91342</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49.901440000000001</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141.02618000000001</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422.23994000000005</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156.216196</v>
      </c>
      <c r="Z104" s="294">
        <f>VLOOKUP(TRIM(MID(R104,FIND("#",R104,1)+1,LEN(R104)-FIND("#",R104,1))),DataTauxTs,2,FALSE)</f>
        <v>1111.6600000000001</v>
      </c>
      <c r="AA104" s="293">
        <f>$Z104*T104</f>
        <v>0</v>
      </c>
      <c r="AB104" s="292">
        <f t="shared" si="20"/>
        <v>0</v>
      </c>
      <c r="AC104" s="293">
        <f>$Z104*U104</f>
        <v>186662.63247720001</v>
      </c>
      <c r="AD104" s="292">
        <f t="shared" si="30"/>
        <v>4.7525263651453722E-2</v>
      </c>
      <c r="AE104" s="293">
        <f>$Z104*V104</f>
        <v>55473.434790400002</v>
      </c>
      <c r="AF104" s="292">
        <f t="shared" si="23"/>
        <v>1.4123821437918398E-2</v>
      </c>
      <c r="AG104" s="293">
        <f>$Z104*W104</f>
        <v>156773.16325880002</v>
      </c>
      <c r="AH104" s="292">
        <f t="shared" si="25"/>
        <v>3.9915250743264775E-2</v>
      </c>
      <c r="AI104" s="293">
        <f>$Z104*X104</f>
        <v>469387.25170040008</v>
      </c>
      <c r="AJ104" s="292">
        <f t="shared" si="27"/>
        <v>0.11950840162310858</v>
      </c>
      <c r="AK104" s="293">
        <f>$Z104*Y104</f>
        <v>173659.29644536</v>
      </c>
      <c r="AL104" s="292">
        <f t="shared" si="29"/>
        <v>4.4214547693382615E-2</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167.91342</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49.901440000000001</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43.562972000000002</v>
      </c>
      <c r="Z105" s="294">
        <f>VLOOKUP(TRIM(MID(R105,FIND("#",R105,1)+1,LEN(R105)-FIND("#",R105,1))),DataTauxTs,2,FALSE)</f>
        <v>1111.6600000000001</v>
      </c>
      <c r="AA105" s="293">
        <f>$Z105*T105</f>
        <v>0</v>
      </c>
      <c r="AB105" s="292">
        <f t="shared" si="20"/>
        <v>0</v>
      </c>
      <c r="AC105" s="293">
        <f>$Z105*U105</f>
        <v>0</v>
      </c>
      <c r="AD105" s="292">
        <f t="shared" si="30"/>
        <v>0</v>
      </c>
      <c r="AE105" s="293">
        <f>$Z105*V105</f>
        <v>0</v>
      </c>
      <c r="AF105" s="292">
        <f t="shared" si="23"/>
        <v>0</v>
      </c>
      <c r="AG105" s="293">
        <f>$Z105*W105</f>
        <v>186662.63247720001</v>
      </c>
      <c r="AH105" s="292">
        <f t="shared" si="25"/>
        <v>4.7525262773615011E-2</v>
      </c>
      <c r="AI105" s="293">
        <f>$Z105*X105</f>
        <v>55473.434790400002</v>
      </c>
      <c r="AJ105" s="292">
        <f t="shared" si="27"/>
        <v>1.4123821003506808E-2</v>
      </c>
      <c r="AK105" s="293">
        <f>$Z105*Y105</f>
        <v>48427.213453520009</v>
      </c>
      <c r="AL105" s="292">
        <f t="shared" si="29"/>
        <v>1.2329816961869253E-2</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973.19</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530.08549999999991</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517.64287999999999</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472.70258000000001</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304.08619200000004</v>
      </c>
      <c r="Z107" s="294">
        <f>VLOOKUP(TRIM(MID(R107,FIND("#",R107,1)+1,LEN(R107)-FIND("#",R107,1))),DataTauxTs,2,FALSE)</f>
        <v>1288.71</v>
      </c>
      <c r="AA107" s="293">
        <f>$Z107*T107</f>
        <v>0</v>
      </c>
      <c r="AB107" s="292">
        <f t="shared" si="20"/>
        <v>0</v>
      </c>
      <c r="AC107" s="293">
        <f>$Z107*U107</f>
        <v>0</v>
      </c>
      <c r="AD107" s="292">
        <f t="shared" si="30"/>
        <v>0</v>
      </c>
      <c r="AE107" s="293">
        <f>$Z107*V107</f>
        <v>683126.48470499995</v>
      </c>
      <c r="AF107" s="292">
        <f t="shared" si="23"/>
        <v>0.17392751189720843</v>
      </c>
      <c r="AG107" s="293">
        <f>$Z107*W107</f>
        <v>667091.55588480004</v>
      </c>
      <c r="AH107" s="292">
        <f t="shared" si="25"/>
        <v>0.16984492861128631</v>
      </c>
      <c r="AI107" s="293">
        <f>$Z107*X107</f>
        <v>609176.54187180009</v>
      </c>
      <c r="AJ107" s="292">
        <f t="shared" si="27"/>
        <v>0.1550994718362298</v>
      </c>
      <c r="AK107" s="293">
        <f>$Z107*Y107</f>
        <v>391878.91649232007</v>
      </c>
      <c r="AL107" s="292">
        <f t="shared" si="29"/>
        <v>9.9774382356388622E-2</v>
      </c>
    </row>
    <row r="108" spans="18:38" ht="15" customHeight="1" x14ac:dyDescent="0.25">
      <c r="R108" s="299" t="s">
        <v>1190</v>
      </c>
      <c r="S108" s="298" t="s">
        <v>1485</v>
      </c>
      <c r="T108" s="183">
        <f t="shared" ref="T108:Y108" si="34">SUM(T109:T114)</f>
        <v>1162.4932199999998</v>
      </c>
      <c r="U108" s="183">
        <f t="shared" si="34"/>
        <v>1632.08662</v>
      </c>
      <c r="V108" s="183">
        <f t="shared" si="34"/>
        <v>1234.0939799999999</v>
      </c>
      <c r="W108" s="183">
        <f t="shared" si="34"/>
        <v>1120.5043000000001</v>
      </c>
      <c r="X108" s="183">
        <f t="shared" si="34"/>
        <v>1193.94766</v>
      </c>
      <c r="Y108" s="183">
        <f t="shared" si="34"/>
        <v>1268.6251560000001</v>
      </c>
      <c r="Z108" s="297">
        <f>IF(ISERROR(AA108/T108),0,AA108/T108)</f>
        <v>1194.4100000000001</v>
      </c>
      <c r="AA108" s="301">
        <f>SUM(AA109:AA114)</f>
        <v>1388493.5269001999</v>
      </c>
      <c r="AB108" s="300">
        <f t="shared" si="20"/>
        <v>0.35351757440224046</v>
      </c>
      <c r="AC108" s="301">
        <f>SUM(AC109:AC114)</f>
        <v>1949380.5797942001</v>
      </c>
      <c r="AD108" s="300">
        <f t="shared" si="30"/>
        <v>0.4963222943031152</v>
      </c>
      <c r="AE108" s="301">
        <f>SUM(AE109:AE114)</f>
        <v>1474014.1906518</v>
      </c>
      <c r="AF108" s="300">
        <f t="shared" si="23"/>
        <v>0.37529158424000503</v>
      </c>
      <c r="AG108" s="301">
        <f>SUM(AG109:AG114)</f>
        <v>1338341.5409630002</v>
      </c>
      <c r="AH108" s="300">
        <f t="shared" si="25"/>
        <v>0.34074861460491024</v>
      </c>
      <c r="AI108" s="301">
        <f>SUM(AI109:AI114)</f>
        <v>1426063.0245806002</v>
      </c>
      <c r="AJ108" s="300">
        <f t="shared" si="27"/>
        <v>0.36308295988878486</v>
      </c>
      <c r="AK108" s="301">
        <f>SUM(AK109:AK114)</f>
        <v>1515258.5725779601</v>
      </c>
      <c r="AL108" s="300">
        <f t="shared" si="29"/>
        <v>0.38579260538542365</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1100.1043999999999</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1428.95624</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1174.49668</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1120.5043000000001</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1193.94766</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1203.601856</v>
      </c>
      <c r="Z109" s="294">
        <f t="shared" ref="Z109:Z114" si="35">VLOOKUP(TRIM(MID(R109,FIND("#",R109,1)+1,LEN(R109)-FIND("#",R109,1))),DataTauxTs,2,FALSE)</f>
        <v>1194.4100000000001</v>
      </c>
      <c r="AA109" s="293">
        <f t="shared" ref="AA109:AA114" si="36">$Z109*T109</f>
        <v>1313975.696404</v>
      </c>
      <c r="AB109" s="292">
        <f t="shared" si="20"/>
        <v>0.33454495250925603</v>
      </c>
      <c r="AC109" s="293">
        <f t="shared" ref="AC109:AC114" si="37">$Z109*U109</f>
        <v>1706759.6226184</v>
      </c>
      <c r="AD109" s="292">
        <f t="shared" si="30"/>
        <v>0.434549754164122</v>
      </c>
      <c r="AE109" s="293">
        <f t="shared" ref="AE109:AE114" si="38">$Z109*V109</f>
        <v>1402830.5795588</v>
      </c>
      <c r="AF109" s="292">
        <f t="shared" si="23"/>
        <v>0.35716787121984522</v>
      </c>
      <c r="AG109" s="293">
        <f t="shared" ref="AG109:AG114" si="39">$Z109*W109</f>
        <v>1338341.5409630002</v>
      </c>
      <c r="AH109" s="292">
        <f t="shared" si="25"/>
        <v>0.34074861460491024</v>
      </c>
      <c r="AI109" s="293">
        <f t="shared" ref="AI109:AI114" si="40">$Z109*X109</f>
        <v>1426063.0245806002</v>
      </c>
      <c r="AJ109" s="292">
        <f t="shared" si="27"/>
        <v>0.36308295988878486</v>
      </c>
      <c r="AK109" s="293">
        <f t="shared" ref="AK109:AK114" si="41">$Z109*Y109</f>
        <v>1437594.0928249601</v>
      </c>
      <c r="AL109" s="292">
        <f t="shared" si="29"/>
        <v>0.36601883044558792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62.388819999999996</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203.13038</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59.597299999999997</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65.023299999999992</v>
      </c>
      <c r="Z110" s="294">
        <f t="shared" si="35"/>
        <v>1194.4100000000001</v>
      </c>
      <c r="AA110" s="293">
        <f t="shared" si="36"/>
        <v>74517.830496199997</v>
      </c>
      <c r="AB110" s="292">
        <f t="shared" si="20"/>
        <v>1.8972621892984449E-2</v>
      </c>
      <c r="AC110" s="293">
        <f t="shared" si="37"/>
        <v>242620.95717580002</v>
      </c>
      <c r="AD110" s="292">
        <f t="shared" si="30"/>
        <v>6.177254013899313E-2</v>
      </c>
      <c r="AE110" s="293">
        <f t="shared" si="38"/>
        <v>71183.611093</v>
      </c>
      <c r="AF110" s="292">
        <f t="shared" si="23"/>
        <v>1.8123713020159821E-2</v>
      </c>
      <c r="AG110" s="293">
        <f t="shared" si="39"/>
        <v>0</v>
      </c>
      <c r="AH110" s="292">
        <f t="shared" si="25"/>
        <v>0</v>
      </c>
      <c r="AI110" s="293">
        <f t="shared" si="40"/>
        <v>0</v>
      </c>
      <c r="AJ110" s="292">
        <f t="shared" si="27"/>
        <v>0</v>
      </c>
      <c r="AK110" s="293">
        <f t="shared" si="41"/>
        <v>77664.479752999992</v>
      </c>
      <c r="AL110" s="292">
        <f t="shared" si="29"/>
        <v>1.9773774939835748E-2</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1194.4100000000001</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1194.4100000000001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1799.9999999999998</v>
      </c>
      <c r="U117" s="290">
        <f t="shared" si="49"/>
        <v>1800.0000400000001</v>
      </c>
      <c r="V117" s="290">
        <f t="shared" si="49"/>
        <v>1814.0809199999999</v>
      </c>
      <c r="W117" s="290">
        <f t="shared" si="49"/>
        <v>1981.7287200000001</v>
      </c>
      <c r="X117" s="290">
        <f t="shared" si="49"/>
        <v>2210.3230399999998</v>
      </c>
      <c r="Y117" s="290">
        <f t="shared" si="49"/>
        <v>1921.2265440000001</v>
      </c>
      <c r="Z117" s="290">
        <f t="shared" si="49"/>
        <v>2815.2153581783086</v>
      </c>
      <c r="AA117" s="288">
        <f t="shared" si="49"/>
        <v>2073797.6060718</v>
      </c>
      <c r="AB117" s="287">
        <f t="shared" si="43"/>
        <v>0.52799950831342268</v>
      </c>
      <c r="AC117" s="288">
        <f>AC115+AC108+AC103+AC97</f>
        <v>2136043.2122714003</v>
      </c>
      <c r="AD117" s="287">
        <f t="shared" si="44"/>
        <v>0.54384755795456896</v>
      </c>
      <c r="AE117" s="288">
        <f>AE115+AE108+AE103+AE97</f>
        <v>2212614.1101472001</v>
      </c>
      <c r="AF117" s="287">
        <f t="shared" si="45"/>
        <v>0.56334291757513189</v>
      </c>
      <c r="AG117" s="288">
        <f>AG115+AG108+AG103+AG97</f>
        <v>2396990.3578572003</v>
      </c>
      <c r="AH117" s="287">
        <f t="shared" si="46"/>
        <v>0.61028602838813739</v>
      </c>
      <c r="AI117" s="288">
        <f>AI115+AI108+AI103+AI97</f>
        <v>2659465.2637794004</v>
      </c>
      <c r="AJ117" s="287">
        <f t="shared" si="47"/>
        <v>0.67711349572254287</v>
      </c>
      <c r="AK117" s="288">
        <f>AK115+AK108+AK103+AK97</f>
        <v>2295782.1100253998</v>
      </c>
      <c r="AL117" s="287">
        <f t="shared" si="48"/>
        <v>0.5845179018634955</v>
      </c>
    </row>
    <row r="118" spans="18:38" ht="15" customHeight="1" x14ac:dyDescent="0.25">
      <c r="R118" s="299" t="s">
        <v>1192</v>
      </c>
      <c r="S118" s="298" t="s">
        <v>1484</v>
      </c>
      <c r="T118" s="183">
        <f t="shared" ref="T118:Y118" si="50">SUM(T119:T120)</f>
        <v>1612.19092</v>
      </c>
      <c r="U118" s="183">
        <f t="shared" si="50"/>
        <v>947.34393999999998</v>
      </c>
      <c r="V118" s="183">
        <f t="shared" si="50"/>
        <v>873.27469999999994</v>
      </c>
      <c r="W118" s="183">
        <f t="shared" si="50"/>
        <v>890.59366000000011</v>
      </c>
      <c r="X118" s="183">
        <f t="shared" si="50"/>
        <v>589.66737999999998</v>
      </c>
      <c r="Y118" s="183">
        <f t="shared" si="50"/>
        <v>982.61411999999996</v>
      </c>
      <c r="Z118" s="297">
        <f>IF(ISERROR(AA118/T118),0,AA118/T118)</f>
        <v>684.14</v>
      </c>
      <c r="AA118" s="296">
        <f>SUM(AA119:AA120)</f>
        <v>1102964.2960087999</v>
      </c>
      <c r="AB118" s="295">
        <f t="shared" si="43"/>
        <v>0.28082036755892748</v>
      </c>
      <c r="AC118" s="296">
        <f>SUM(AC119:AC120)</f>
        <v>648115.88311159995</v>
      </c>
      <c r="AD118" s="295">
        <f t="shared" si="44"/>
        <v>0.16501362813114651</v>
      </c>
      <c r="AE118" s="296">
        <f>SUM(AE119:AE120)</f>
        <v>597442.15325799992</v>
      </c>
      <c r="AF118" s="295">
        <f t="shared" si="45"/>
        <v>0.15211184099171268</v>
      </c>
      <c r="AG118" s="296">
        <f>SUM(AG119:AG120)</f>
        <v>609290.74655240006</v>
      </c>
      <c r="AH118" s="295">
        <f t="shared" si="46"/>
        <v>0.15512854635740664</v>
      </c>
      <c r="AI118" s="296">
        <f>SUM(AI119:AI120)</f>
        <v>403415.04135319998</v>
      </c>
      <c r="AJ118" s="295">
        <f t="shared" si="47"/>
        <v>0.10271153851790919</v>
      </c>
      <c r="AK118" s="296">
        <f>SUM(AK119:AK120)</f>
        <v>672245.62405679992</v>
      </c>
      <c r="AL118" s="295">
        <f t="shared" si="48"/>
        <v>0.17115718429666199</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1612.19092</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947.34393999999998</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873.27469999999994</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890.59366000000011</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589.66737999999998</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982.61411999999996</v>
      </c>
      <c r="Z119" s="294">
        <f>VLOOKUP(TRIM(MID(R119,FIND("#",R119,1)+1,LEN(R119)-FIND("#",R119,1))),DataTauxTs,2,FALSE)</f>
        <v>684.14</v>
      </c>
      <c r="AA119" s="293">
        <f>$Z119*T119</f>
        <v>1102964.2960087999</v>
      </c>
      <c r="AB119" s="292">
        <f t="shared" si="43"/>
        <v>0.28082036755892748</v>
      </c>
      <c r="AC119" s="293">
        <f>$Z119*U119</f>
        <v>648115.88311159995</v>
      </c>
      <c r="AD119" s="292">
        <f t="shared" si="44"/>
        <v>0.16501362813114651</v>
      </c>
      <c r="AE119" s="293">
        <f>$Z119*V119</f>
        <v>597442.15325799992</v>
      </c>
      <c r="AF119" s="292">
        <f t="shared" si="45"/>
        <v>0.15211184099171268</v>
      </c>
      <c r="AG119" s="293">
        <f>$Z119*W119</f>
        <v>609290.74655240006</v>
      </c>
      <c r="AH119" s="292">
        <f t="shared" si="46"/>
        <v>0.15512854635740664</v>
      </c>
      <c r="AI119" s="293">
        <f>$Z119*X119</f>
        <v>403415.04135319998</v>
      </c>
      <c r="AJ119" s="292">
        <f t="shared" si="47"/>
        <v>0.10271153851790919</v>
      </c>
      <c r="AK119" s="293">
        <f>$Z119*Y119</f>
        <v>672245.62405679992</v>
      </c>
      <c r="AL119" s="292">
        <f t="shared" si="48"/>
        <v>0.17115718429666199</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340.51</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16.0608</v>
      </c>
      <c r="U121" s="183">
        <f t="shared" si="51"/>
        <v>530.08549999999991</v>
      </c>
      <c r="V121" s="183">
        <f t="shared" si="51"/>
        <v>517.64287999999999</v>
      </c>
      <c r="W121" s="183">
        <f t="shared" si="51"/>
        <v>472.70258000000001</v>
      </c>
      <c r="X121" s="183">
        <f t="shared" si="51"/>
        <v>494.89790000000005</v>
      </c>
      <c r="Y121" s="183">
        <f t="shared" si="51"/>
        <v>406.27793200000002</v>
      </c>
      <c r="Z121" s="297">
        <f>IF(ISERROR(AA121/T121),0,AA121/T121)</f>
        <v>506.39</v>
      </c>
      <c r="AA121" s="296">
        <f>SUM(AA122:AA123)</f>
        <v>8133.0285119999999</v>
      </c>
      <c r="AB121" s="295">
        <f t="shared" si="43"/>
        <v>2.070710778555297E-3</v>
      </c>
      <c r="AC121" s="296">
        <f>SUM(AC122:AC123)</f>
        <v>268429.99634499993</v>
      </c>
      <c r="AD121" s="295">
        <f t="shared" si="44"/>
        <v>6.834365389019742E-2</v>
      </c>
      <c r="AE121" s="296">
        <f>SUM(AE122:AE123)</f>
        <v>262129.17800319998</v>
      </c>
      <c r="AF121" s="295">
        <f t="shared" si="45"/>
        <v>6.673943515079081E-2</v>
      </c>
      <c r="AG121" s="296">
        <f>SUM(AG122:AG123)</f>
        <v>239371.8594862</v>
      </c>
      <c r="AH121" s="295">
        <f t="shared" si="46"/>
        <v>6.0945302076354554E-2</v>
      </c>
      <c r="AI121" s="296">
        <f>SUM(AI122:AI123)</f>
        <v>250611.34758100001</v>
      </c>
      <c r="AJ121" s="295">
        <f t="shared" si="47"/>
        <v>6.3806934401224771E-2</v>
      </c>
      <c r="AK121" s="296">
        <f>SUM(AK122:AK123)</f>
        <v>205735.08198548001</v>
      </c>
      <c r="AL121" s="295">
        <f t="shared" si="48"/>
        <v>5.238120723074044E-2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16.0608</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530.08549999999991</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517.64287999999999</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472.70258000000001</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494.89790000000005</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406.27793200000002</v>
      </c>
      <c r="Z122" s="294">
        <f>VLOOKUP(TRIM(MID(R122,FIND("#",R122,1)+1,LEN(R122)-FIND("#",R122,1))),DataTauxTs,2,FALSE)</f>
        <v>506.39</v>
      </c>
      <c r="AA122" s="293">
        <f>$Z122*T122</f>
        <v>8133.0285119999999</v>
      </c>
      <c r="AB122" s="292">
        <f t="shared" si="43"/>
        <v>2.070710778555297E-3</v>
      </c>
      <c r="AC122" s="293">
        <f>$Z122*U122</f>
        <v>268429.99634499993</v>
      </c>
      <c r="AD122" s="292">
        <f t="shared" si="44"/>
        <v>6.834365389019742E-2</v>
      </c>
      <c r="AE122" s="293">
        <f>$Z122*V122</f>
        <v>262129.17800319998</v>
      </c>
      <c r="AF122" s="292">
        <f t="shared" si="45"/>
        <v>6.673943515079081E-2</v>
      </c>
      <c r="AG122" s="293">
        <f>$Z122*W122</f>
        <v>239371.8594862</v>
      </c>
      <c r="AH122" s="292">
        <f t="shared" si="46"/>
        <v>6.0945302076354554E-2</v>
      </c>
      <c r="AI122" s="293">
        <f>$Z122*X122</f>
        <v>250611.34758100001</v>
      </c>
      <c r="AJ122" s="292">
        <f t="shared" si="47"/>
        <v>6.3806934401224771E-2</v>
      </c>
      <c r="AK122" s="293">
        <f>$Z122*Y122</f>
        <v>205735.08198548001</v>
      </c>
      <c r="AL122" s="292">
        <f t="shared" si="48"/>
        <v>5.238120723074044E-2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1393.54</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1628.25172</v>
      </c>
      <c r="U124" s="290">
        <f t="shared" si="52"/>
        <v>1477.4294399999999</v>
      </c>
      <c r="V124" s="290">
        <f t="shared" si="52"/>
        <v>1390.9175799999998</v>
      </c>
      <c r="W124" s="290">
        <f t="shared" si="52"/>
        <v>1363.2962400000001</v>
      </c>
      <c r="X124" s="290">
        <f t="shared" si="52"/>
        <v>1084.56528</v>
      </c>
      <c r="Y124" s="290">
        <f t="shared" si="52"/>
        <v>1388.8920519999999</v>
      </c>
      <c r="Z124" s="289">
        <f t="shared" si="52"/>
        <v>1190.53</v>
      </c>
      <c r="AA124" s="288">
        <f t="shared" si="52"/>
        <v>1111097.3245208</v>
      </c>
      <c r="AB124" s="287">
        <f t="shared" si="43"/>
        <v>0.28289107833748278</v>
      </c>
      <c r="AC124" s="288">
        <f>AC121+AC118</f>
        <v>916545.87945659994</v>
      </c>
      <c r="AD124" s="287">
        <f t="shared" si="44"/>
        <v>0.23335728202134393</v>
      </c>
      <c r="AE124" s="288">
        <f>AE121+AE118</f>
        <v>859571.3312611999</v>
      </c>
      <c r="AF124" s="287">
        <f t="shared" si="45"/>
        <v>0.21885127614250349</v>
      </c>
      <c r="AG124" s="288">
        <f>AG121+AG118</f>
        <v>848662.60603860009</v>
      </c>
      <c r="AH124" s="287">
        <f t="shared" si="46"/>
        <v>0.21607384843376121</v>
      </c>
      <c r="AI124" s="288">
        <f>AI121+AI118</f>
        <v>654026.38893419993</v>
      </c>
      <c r="AJ124" s="287">
        <f t="shared" si="47"/>
        <v>0.16651847291913394</v>
      </c>
      <c r="AK124" s="288">
        <f>AK121+AK118</f>
        <v>877980.70604227995</v>
      </c>
      <c r="AL124" s="287">
        <f t="shared" si="48"/>
        <v>0.22353839152740243</v>
      </c>
    </row>
    <row r="125" spans="18:38" ht="15" customHeight="1" x14ac:dyDescent="0.25">
      <c r="R125" s="286" t="s">
        <v>1397</v>
      </c>
      <c r="S125" s="286"/>
      <c r="T125" s="285">
        <f t="shared" ref="T125:Z125" si="53">T124+T106</f>
        <v>1628.25172</v>
      </c>
      <c r="U125" s="285">
        <f t="shared" si="53"/>
        <v>1477.4294399999999</v>
      </c>
      <c r="V125" s="285">
        <f t="shared" si="53"/>
        <v>1390.9175799999998</v>
      </c>
      <c r="W125" s="285">
        <f t="shared" si="53"/>
        <v>1363.2962400000001</v>
      </c>
      <c r="X125" s="285">
        <f t="shared" si="53"/>
        <v>1084.56528</v>
      </c>
      <c r="Y125" s="285">
        <f t="shared" si="53"/>
        <v>1388.8920519999999</v>
      </c>
      <c r="Z125" s="284">
        <f t="shared" si="53"/>
        <v>2163.7200000000003</v>
      </c>
      <c r="AA125" s="283">
        <f>AA124+AA117+AA96</f>
        <v>3434765.9294006005</v>
      </c>
      <c r="AB125" s="282">
        <f t="shared" si="43"/>
        <v>0.87450902469236602</v>
      </c>
      <c r="AC125" s="283">
        <f>AC124+AC117+AC96</f>
        <v>3623064.3333910001</v>
      </c>
      <c r="AD125" s="282">
        <f t="shared" si="44"/>
        <v>0.92245076256286906</v>
      </c>
      <c r="AE125" s="283">
        <f>AE124+AE117+AE96</f>
        <v>3629410.7053843997</v>
      </c>
      <c r="AF125" s="282">
        <f t="shared" si="45"/>
        <v>0.92406660812338515</v>
      </c>
      <c r="AG125" s="283">
        <f>AG124+AG117+AG96</f>
        <v>3754132.7880608006</v>
      </c>
      <c r="AH125" s="282">
        <f t="shared" si="46"/>
        <v>0.9558214457380817</v>
      </c>
      <c r="AI125" s="283">
        <f>AI124+AI117+AI96</f>
        <v>3834067.5455246004</v>
      </c>
      <c r="AJ125" s="282">
        <f t="shared" si="47"/>
        <v>0.97617326082205047</v>
      </c>
      <c r="AK125" s="283">
        <f>AK124+AK117+AK96</f>
        <v>3655088.26035228</v>
      </c>
      <c r="AL125" s="282">
        <f t="shared" si="48"/>
        <v>0.93060422055617964</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3927650.6387214004</v>
      </c>
      <c r="AB127" s="273">
        <f>(AA125+AA80)/AA127</f>
        <v>1</v>
      </c>
      <c r="AC127" s="274">
        <f>AC125+AC80</f>
        <v>3927650.6458999999</v>
      </c>
      <c r="AD127" s="273">
        <f>(AC125+AC80)/AC127</f>
        <v>1</v>
      </c>
      <c r="AE127" s="274">
        <f>AE125+AE80</f>
        <v>3927650.5324167996</v>
      </c>
      <c r="AF127" s="273">
        <f>(AE125+AE80)/AE127</f>
        <v>1</v>
      </c>
      <c r="AG127" s="274">
        <f>AG125+AG80</f>
        <v>3927650.7184476005</v>
      </c>
      <c r="AH127" s="273">
        <f>(AG125+AG80)/AG127</f>
        <v>1</v>
      </c>
      <c r="AI127" s="274">
        <f>AI125+AI80</f>
        <v>3927650.6532210005</v>
      </c>
      <c r="AJ127" s="273">
        <f>(AI125+AI80)/AI127</f>
        <v>1</v>
      </c>
      <c r="AK127" s="274">
        <f>AK125+AK80</f>
        <v>3927650.6377413599</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workbookViewId="0">
      <selection activeCell="E11" sqref="E11"/>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U11262_4FF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84.22889209813107</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157.33632722731369</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26.596056401020078</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67.907071290565028</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167.97793495836495</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27.852668628345668</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116.65483769189187</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17.017332684794454</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105.17157213816895</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16.267132405536834</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77.606212748869979</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156.32162825489078</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27.777594328789093</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79.916734770937467</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195.66430399442507</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29.912318165267905</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88.788496832697646</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13.809275307692696</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73.815899281089017</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151.13235871635959</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27.462817862554726</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74.532533854538784</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119.76550096180038</v>
      </c>
      <c r="E16" s="352">
        <f>IF(ISERROR((VLOOKUP($A$4&amp;" - "&amp;B16,Data_VolumeTigeSepm!$C$7:$E$24,2,FALSE)/VLOOKUP($A$4&amp;" - "&amp;B16,Data_VolumeTigeSepm!$C$7:$E$24,3,FALSE))*1000),0,(VLOOKUP($A$4&amp;" - "&amp;B16,Data_VolumeTigeSepm!$C$7:$E$24,2,FALSE)/VLOOKUP($A$4&amp;" - "&amp;B16,Data_VolumeTigeSepm!$C$7:$E$24,3,FALSE))*1000)</f>
        <v>116.38009485493357</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22.49291400386311</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75.196157843975271</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169.08636533186868</v>
      </c>
      <c r="E17" s="352">
        <f>IF(ISERROR((VLOOKUP($A$4&amp;" - "&amp;B17,Data_VolumeTigeSepm!$C$7:$E$24,2,FALSE)/VLOOKUP($A$4&amp;" - "&amp;B17,Data_VolumeTigeSepm!$C$7:$E$24,3,FALSE))*1000),0,(VLOOKUP($A$4&amp;" - "&amp;B17,Data_VolumeTigeSepm!$C$7:$E$24,2,FALSE)/VLOOKUP($A$4&amp;" - "&amp;B17,Data_VolumeTigeSepm!$C$7:$E$24,3,FALSE))*1000)</f>
        <v>138.89969585923441</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30.192779427802154</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110.68079876515917</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96.839779266581829</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15.656654495767949</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76.424946081871894</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156.01735040643354</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131.19758461493939</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27.017792838930674</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E11" sqref="E11"/>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U11262_4FF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U11262_4FF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U11262_4FF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4.5656272726235514E-5</v>
      </c>
    </row>
    <row r="13" spans="1:11" ht="15" customHeight="1" x14ac:dyDescent="0.25">
      <c r="A13" s="586" t="str">
        <f>TitreTableau2</f>
        <v>Tableau 2 : Ventilation des possibilités forestières (m3 brut / an) par essences et types de forêt de l'UA U11262_4FF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1.1538373991557549E-3</v>
      </c>
    </row>
    <row r="15" spans="1:11" ht="15" customHeight="1" x14ac:dyDescent="0.25">
      <c r="A15" s="584" t="s">
        <v>1509</v>
      </c>
      <c r="B15" s="585"/>
      <c r="C15" s="231">
        <f>IF(ISERROR(ABS(1-('Provenance possibilités 1 (tab)'!W91/Intrants_CahierDetermination!K11))),"N/A",ABS(1-('Provenance possibilités 1 (tab)'!W91/Intrants_CahierDetermination!K11)))</f>
        <v>1.1538373991553108E-3</v>
      </c>
    </row>
    <row r="16" spans="1:11" ht="15" customHeight="1" x14ac:dyDescent="0.25">
      <c r="A16" s="586" t="str">
        <f>TitreTableau3</f>
        <v>Tableau 3 : Ventilation des possibilités forestières par essence en fonction des composantes territoriales de l'UA U11262_4FF  *</v>
      </c>
      <c r="B16" s="587"/>
      <c r="C16" s="587"/>
    </row>
    <row r="17" spans="1:3" x14ac:dyDescent="0.25">
      <c r="A17" s="584" t="s">
        <v>1510</v>
      </c>
      <c r="B17" s="585"/>
      <c r="C17" s="231">
        <f>IF(ISERROR(ABS(1-('Provenance possibilités 2 (tab)'!X45/Intrants_CahierDetermination!K11))),"N/A",ABS(1-('Provenance possibilités 2 (tab)'!X45/Intrants_CahierDetermination!K11)))</f>
        <v>1.1589244030998369E-3</v>
      </c>
    </row>
    <row r="18" spans="1:3" ht="15" customHeight="1" x14ac:dyDescent="0.25">
      <c r="A18" s="589" t="str">
        <f>TitreTableau4</f>
        <v>Tableau 4 : Ventilation de la superficie des traitements sylvicoles en fonction des grands types de forêt de l'UA U11262_4FF</v>
      </c>
      <c r="B18" s="590"/>
      <c r="C18" s="590"/>
    </row>
    <row r="19" spans="1:3" x14ac:dyDescent="0.25">
      <c r="A19" s="584" t="s">
        <v>1633</v>
      </c>
      <c r="B19" s="585"/>
      <c r="C19" s="231">
        <f>IF(ISERROR(ABS(1-('Stratégie d''aménagement 1 (tab)'!P15/Intrants_CahierDetermination!F23))),"N/A",ABS(1-('Stratégie d''aménagement 1 (tab)'!P15/Intrants_CahierDetermination!F23)))</f>
        <v>3.8527823343847967E-4</v>
      </c>
    </row>
    <row r="20" spans="1:3" x14ac:dyDescent="0.25">
      <c r="A20" s="584" t="s">
        <v>1634</v>
      </c>
      <c r="B20" s="585"/>
      <c r="C20" s="231">
        <f>IF(ISERROR(ABS(1-('Stratégie d''aménagement 1 (tab)'!P31/Intrants_CahierDetermination!F27))),"N/A",ABS(1-('Stratégie d''aménagement 1 (tab)'!P31/Intrants_CahierDetermination!F27)))</f>
        <v>1.0273530769230654E-2</v>
      </c>
    </row>
    <row r="21" spans="1:3" x14ac:dyDescent="0.25">
      <c r="A21" s="584" t="s">
        <v>1635</v>
      </c>
      <c r="B21" s="585"/>
      <c r="C21" s="231">
        <f>IF(ISERROR(ABS(1-('Stratégie d''aménagement 1 (tab)'!P40/Intrants_CahierDetermination!F30))),"N/A",ABS(1-('Stratégie d''aménagement 1 (tab)'!P40/Intrants_CahierDetermination!F30)))</f>
        <v>1.7787447154471447E-3</v>
      </c>
    </row>
    <row r="22" spans="1:3" x14ac:dyDescent="0.25">
      <c r="A22" s="584" t="s">
        <v>1637</v>
      </c>
      <c r="B22" s="585"/>
      <c r="C22" s="231">
        <f>IF(ISERROR(ABS(1-('Stratégie d''aménagement 1 (tab)'!P60/Intrants_CahierDetermination!F39))),"N/A",ABS(1-('Stratégie d''aménagement 1 (tab)'!P60/Intrants_CahierDetermination!F39)))</f>
        <v>2.7746592000001957E-3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6.3882500000000952E-4</v>
      </c>
    </row>
    <row r="24" spans="1:3" x14ac:dyDescent="0.25">
      <c r="A24" s="584" t="s">
        <v>1636</v>
      </c>
      <c r="B24" s="585"/>
      <c r="C24" s="231">
        <f>IF(ISERROR(ABS(1-('Stratégie d''aménagement 1 (tab)'!P88/Intrants_CahierDetermination!F46))),"N/A",ABS(1-('Stratégie d''aménagement 1 (tab)'!P88/Intrants_CahierDetermination!F46)))</f>
        <v>7.970848920864082E-4</v>
      </c>
    </row>
    <row r="25" spans="1:3" x14ac:dyDescent="0.25">
      <c r="A25" s="589" t="str">
        <f>TitreTableau5</f>
        <v>Tableau 5 : Ventilation de la superficie des traitements sylvicoles par entités territoriales de l'UA U11262_4FF</v>
      </c>
      <c r="B25" s="590"/>
      <c r="C25" s="590"/>
    </row>
    <row r="26" spans="1:3" x14ac:dyDescent="0.25">
      <c r="A26" s="584" t="s">
        <v>1640</v>
      </c>
      <c r="B26" s="585"/>
      <c r="C26" s="231">
        <f>IF(ISERROR(ABS(1-('Stratégie d''aménagement 2 (tab)'!B18/Intrants_CahierDetermination!F23))),"N/A",ABS(1-('Stratégie d''aménagement 2 (tab)'!B18/Intrants_CahierDetermination!F23)))</f>
        <v>3.8526560389640085E-4</v>
      </c>
    </row>
    <row r="27" spans="1:3" x14ac:dyDescent="0.25">
      <c r="A27" s="584" t="s">
        <v>1638</v>
      </c>
      <c r="B27" s="585"/>
      <c r="C27" s="231">
        <f>IF(ISERROR(ABS(1-('Stratégie d''aménagement 2 (tab)'!B34/Intrants_CahierDetermination!F27))),"N/A",ABS(1-('Stratégie d''aménagement 2 (tab)'!B34/Intrants_CahierDetermination!F27)))</f>
        <v>1.0273528072123228E-2</v>
      </c>
    </row>
    <row r="28" spans="1:3" x14ac:dyDescent="0.25">
      <c r="A28" s="584" t="s">
        <v>1639</v>
      </c>
      <c r="B28" s="585"/>
      <c r="C28" s="231">
        <f>IF(ISERROR(ABS(1-('Stratégie d''aménagement 2 (tab)'!B43/Intrants_CahierDetermination!F30))),"N/A",ABS(1-('Stratégie d''aménagement 2 (tab)'!B43/Intrants_CahierDetermination!F30)))</f>
        <v>1.778733485597761E-3</v>
      </c>
    </row>
    <row r="29" spans="1:3" x14ac:dyDescent="0.25">
      <c r="A29" s="586" t="str">
        <f>TitreTableau6</f>
        <v>Tableau 6 : Ventilation des volumes récoltés en fonction des traitements sylvicoles de l'UA U11262_4FF</v>
      </c>
      <c r="B29" s="587"/>
      <c r="C29" s="588"/>
    </row>
    <row r="30" spans="1:3" x14ac:dyDescent="0.25">
      <c r="A30" s="584" t="s">
        <v>1641</v>
      </c>
      <c r="B30" s="585"/>
      <c r="C30" s="231">
        <f>IF(ISERROR(ABS(1-('Stratégie d''aménagement 3 (tab)'!U55/Intrants_CahierDetermination!K11))),"N/A",ABS(1-('Stratégie d''aménagement 3 (tab)'!U55/Intrants_CahierDetermination!K11)))</f>
        <v>1.1538252574134766E-3</v>
      </c>
    </row>
    <row r="31" spans="1:3" x14ac:dyDescent="0.25">
      <c r="A31" s="586" t="str">
        <f>TitreTableau7</f>
        <v>Tableau 7 : Ventilation du budget sylvicole annuel en fonction des traitements sylvicoles de l'UA U11262_4FF</v>
      </c>
      <c r="B31" s="587"/>
      <c r="C31" s="588"/>
    </row>
    <row r="32" spans="1:3" x14ac:dyDescent="0.25">
      <c r="A32" s="584" t="s">
        <v>1512</v>
      </c>
      <c r="B32" s="585"/>
      <c r="C32" s="231">
        <f>IF(ISERROR(ABS(1-('Stratégie d''aménagement 4 (tab)'!B13/Intrants_CahierDetermination!F23))),"N/A",ABS(1-('Stratégie d''aménagement 4 (tab)'!B13/Intrants_CahierDetermination!F23)))</f>
        <v>3.8527823343847967E-4</v>
      </c>
    </row>
    <row r="33" spans="1:3" x14ac:dyDescent="0.25">
      <c r="A33" s="584" t="s">
        <v>1513</v>
      </c>
      <c r="B33" s="585"/>
      <c r="C33" s="231">
        <f>IF(ISERROR(ABS(1-('Stratégie d''aménagement 4 (tab)'!B29/Intrants_CahierDetermination!F27))),"N/A",ABS(1-('Stratégie d''aménagement 4 (tab)'!B29/Intrants_CahierDetermination!F27)))</f>
        <v>1.0273530769230654E-2</v>
      </c>
    </row>
    <row r="34" spans="1:3" x14ac:dyDescent="0.25">
      <c r="A34" s="584" t="s">
        <v>1514</v>
      </c>
      <c r="B34" s="585"/>
      <c r="C34" s="231">
        <f>IF(ISERROR(ABS(1-('Stratégie d''aménagement 4 (tab)'!B30/Intrants_CahierDetermination!F30))),"N/A",ABS(1-('Stratégie d''aménagement 4 (tab)'!B30/Intrants_CahierDetermination!F30)))</f>
        <v>1.7787447154471447E-3</v>
      </c>
    </row>
    <row r="35" spans="1:3" x14ac:dyDescent="0.25">
      <c r="A35" s="584" t="s">
        <v>1515</v>
      </c>
      <c r="B35" s="585"/>
      <c r="C35" s="231">
        <f>IF(ISERROR(ABS(1-('Stratégie d''aménagement 4 (tab)'!B46/Intrants_CahierDetermination!F39))),"N/A",ABS(1-('Stratégie d''aménagement 4 (tab)'!B46/Intrants_CahierDetermination!F39)))</f>
        <v>2.7746592000001957E-3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6.3882500000000952E-4</v>
      </c>
    </row>
    <row r="37" spans="1:3" x14ac:dyDescent="0.25">
      <c r="A37" s="584" t="s">
        <v>1516</v>
      </c>
      <c r="B37" s="585"/>
      <c r="C37" s="231">
        <f>IF(ISERROR(ABS(1-('Stratégie d''aménagement 4 (tab)'!B74/Intrants_CahierDetermination!F46))),"N/A",ABS(1-('Stratégie d''aménagement 4 (tab)'!B74/Intrants_CahierDetermination!F46)))</f>
        <v>7.970848920864082E-4</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5.7506122086437017E-10</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3927650.6399999997</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2014-12-15T21:33:37Z</cp:lastPrinted>
  <dcterms:created xsi:type="dcterms:W3CDTF">2014-03-03T15:48:54Z</dcterms:created>
  <dcterms:modified xsi:type="dcterms:W3CDTF">2014-12-15T21:34:17Z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