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(tab)'!$A$1:$Y$45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P42" i="30"/>
  <c r="L42" i="30"/>
  <c r="H42" i="30"/>
  <c r="D42" i="30"/>
  <c r="T39" i="30"/>
  <c r="P39" i="30"/>
  <c r="L39" i="30"/>
  <c r="H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N42" i="30"/>
  <c r="B42" i="30"/>
  <c r="R39" i="30"/>
  <c r="N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B23" i="30"/>
  <c r="R22" i="30"/>
  <c r="N22" i="30"/>
  <c r="B22" i="30"/>
  <c r="R21" i="30"/>
  <c r="N21" i="30"/>
  <c r="B21"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H23" i="30"/>
  <c r="D23" i="30"/>
  <c r="T22" i="30"/>
  <c r="P22" i="30"/>
  <c r="L22" i="30"/>
  <c r="H22" i="30"/>
  <c r="D22" i="30"/>
  <c r="T21" i="30"/>
  <c r="P21" i="30"/>
  <c r="L21" i="30"/>
  <c r="H21" i="30"/>
  <c r="D21" i="30"/>
  <c r="T20"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14"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7" i="18"/>
  <c r="K1227" i="18"/>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K1217" i="18"/>
  <c r="K1216" i="18"/>
  <c r="K1215" i="18"/>
  <c r="K1214" i="18"/>
  <c r="K1213" i="18"/>
  <c r="K1212" i="18"/>
  <c r="K1210" i="18"/>
  <c r="K1209" i="18"/>
  <c r="K1208" i="18"/>
  <c r="K1207" i="18"/>
  <c r="M1228" i="18"/>
  <c r="L1227" i="18"/>
  <c r="L1226" i="18"/>
  <c r="L1225" i="18"/>
  <c r="L1224" i="18"/>
  <c r="L1223" i="18"/>
  <c r="L1222" i="18"/>
  <c r="L1221" i="18"/>
  <c r="L1220" i="18"/>
  <c r="L1219" i="18"/>
  <c r="L1218" i="18"/>
  <c r="M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L1206" i="18"/>
  <c r="L1205" i="18"/>
  <c r="L1204" i="18"/>
  <c r="L1203" i="18"/>
  <c r="L1202" i="18"/>
  <c r="L1201" i="18"/>
  <c r="L1200" i="18"/>
  <c r="L1199" i="18"/>
  <c r="K1197" i="18"/>
  <c r="K1196" i="18"/>
  <c r="K1195" i="18"/>
  <c r="K1194" i="18"/>
  <c r="K1192" i="18"/>
  <c r="K1191" i="18"/>
  <c r="K1190" i="18"/>
  <c r="K1189" i="18"/>
  <c r="M1188"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K1167" i="18"/>
  <c r="K1166" i="18"/>
  <c r="K1165" i="18"/>
  <c r="K1164" i="18"/>
  <c r="K1163" i="18"/>
  <c r="K1162" i="18"/>
  <c r="K1161" i="18"/>
  <c r="K1160" i="18"/>
  <c r="K1159" i="18"/>
  <c r="K1158" i="18"/>
  <c r="K1156" i="18"/>
  <c r="K1155" i="18"/>
  <c r="K1154" i="18"/>
  <c r="K1153" i="18"/>
  <c r="K1152" i="18"/>
  <c r="K1151" i="18"/>
  <c r="K1150" i="18"/>
  <c r="K1149" i="18"/>
  <c r="L1188" i="18"/>
  <c r="L1187" i="18"/>
  <c r="L1186" i="18"/>
  <c r="L1185" i="18"/>
  <c r="L1184" i="18"/>
  <c r="L1183" i="18"/>
  <c r="L1182" i="18"/>
  <c r="L1181" i="18"/>
  <c r="L1180" i="18"/>
  <c r="L1179" i="18"/>
  <c r="L1178" i="18"/>
  <c r="L1177" i="18"/>
  <c r="L1176" i="18"/>
  <c r="L1174" i="18"/>
  <c r="L1173" i="18"/>
  <c r="L1172" i="18"/>
  <c r="L1171" i="18"/>
  <c r="L1170" i="18"/>
  <c r="L1169"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M1106"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I1106" i="18"/>
  <c r="L1106" i="18"/>
  <c r="M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M1070" i="18"/>
  <c r="I1070" i="18"/>
  <c r="L1070" i="18"/>
  <c r="M1069" i="18"/>
  <c r="I1069" i="18"/>
  <c r="L1069" i="18"/>
  <c r="M1068" i="18"/>
  <c r="K1068" i="18"/>
  <c r="I1068" i="18"/>
  <c r="M1066" i="18"/>
  <c r="K1066" i="18"/>
  <c r="I1066" i="18"/>
  <c r="M1065" i="18"/>
  <c r="K1065" i="18"/>
  <c r="I1065" i="18"/>
  <c r="M1064" i="18"/>
  <c r="K1064" i="18"/>
  <c r="I1064" i="18"/>
  <c r="M1063" i="18"/>
  <c r="K1063" i="18"/>
  <c r="I1063" i="18"/>
  <c r="M1062" i="18"/>
  <c r="K1062" i="18"/>
  <c r="I1062" i="18"/>
  <c r="M1061" i="18"/>
  <c r="K1061" i="18"/>
  <c r="I1061" i="18"/>
  <c r="M1060" i="18"/>
  <c r="K1060" i="18"/>
  <c r="I1060" i="18"/>
  <c r="M1059" i="18"/>
  <c r="K1059" i="18"/>
  <c r="I1059" i="18"/>
  <c r="M1058" i="18"/>
  <c r="K1058" i="18"/>
  <c r="I1058" i="18"/>
  <c r="M1057" i="18"/>
  <c r="K1057" i="18"/>
  <c r="I1057" i="18"/>
  <c r="M1056" i="18"/>
  <c r="K1056" i="18"/>
  <c r="I1056" i="18"/>
  <c r="M1055" i="18"/>
  <c r="K1055" i="18"/>
  <c r="I1055" i="18"/>
  <c r="M1054" i="18"/>
  <c r="K1054" i="18"/>
  <c r="I1054" i="18"/>
  <c r="M1053" i="18"/>
  <c r="K1053" i="18"/>
  <c r="I1053" i="18"/>
  <c r="M1052" i="18"/>
  <c r="K1052" i="18"/>
  <c r="I1052" i="18"/>
  <c r="M1051" i="18"/>
  <c r="K1051" i="18"/>
  <c r="I1051" i="18"/>
  <c r="M1050" i="18"/>
  <c r="K1050" i="18"/>
  <c r="I1050" i="18"/>
  <c r="M1048" i="18"/>
  <c r="K1048" i="18"/>
  <c r="I1048" i="18"/>
  <c r="M1047" i="18"/>
  <c r="K1047" i="18"/>
  <c r="I1047" i="18"/>
  <c r="M1046" i="18"/>
  <c r="K1046" i="18"/>
  <c r="I1046" i="18"/>
  <c r="M1045" i="18"/>
  <c r="K1045" i="18"/>
  <c r="I1045" i="18"/>
  <c r="M1044" i="18"/>
  <c r="K1044" i="18"/>
  <c r="I1044" i="18"/>
  <c r="M1043" i="18"/>
  <c r="K1043" i="18"/>
  <c r="I1043" i="18"/>
  <c r="M1042" i="18"/>
  <c r="K1042" i="18"/>
  <c r="I1042" i="18"/>
  <c r="M1041" i="18"/>
  <c r="K1041" i="18"/>
  <c r="I1041" i="18"/>
  <c r="M1040" i="18"/>
  <c r="K1040" i="18"/>
  <c r="I1040" i="18"/>
  <c r="M1039" i="18"/>
  <c r="K1039" i="18"/>
  <c r="I1039" i="18"/>
  <c r="M1038" i="18"/>
  <c r="K1038" i="18"/>
  <c r="I1038" i="18"/>
  <c r="M1037" i="18"/>
  <c r="K1037" i="18"/>
  <c r="I1037" i="18"/>
  <c r="M1036" i="18"/>
  <c r="K1036" i="18"/>
  <c r="I1036" i="18"/>
  <c r="M1035" i="18"/>
  <c r="K1035" i="18"/>
  <c r="I1035" i="18"/>
  <c r="M1034" i="18"/>
  <c r="K1034" i="18"/>
  <c r="I1034" i="18"/>
  <c r="K1033" i="18"/>
  <c r="K1032" i="18"/>
  <c r="K1030" i="18"/>
  <c r="K1029" i="18"/>
  <c r="K1028" i="18"/>
  <c r="K1027" i="18"/>
  <c r="K1026" i="18"/>
  <c r="K1025" i="18"/>
  <c r="K1024" i="18"/>
  <c r="K1023" i="18"/>
  <c r="K1022" i="18"/>
  <c r="K1021" i="18"/>
  <c r="K1020" i="18"/>
  <c r="K1019" i="18"/>
  <c r="K1018" i="18"/>
  <c r="K1017" i="18"/>
  <c r="K1016" i="18"/>
  <c r="K1015" i="18"/>
  <c r="K1014" i="18"/>
  <c r="K1012" i="18"/>
  <c r="K1011" i="18"/>
  <c r="K1010" i="18"/>
  <c r="K1009" i="18"/>
  <c r="K1008" i="18"/>
  <c r="K1007" i="18"/>
  <c r="K1006" i="18"/>
  <c r="K1005" i="18"/>
  <c r="K1004" i="18"/>
  <c r="K1003" i="18"/>
  <c r="K1002" i="18"/>
  <c r="K1001" i="18"/>
  <c r="K1000" i="18"/>
  <c r="K999" i="18"/>
  <c r="K998" i="18"/>
  <c r="K997" i="18"/>
  <c r="K996" i="18"/>
  <c r="K994"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L1040" i="18"/>
  <c r="L1039" i="18"/>
  <c r="L1038" i="18"/>
  <c r="L1037" i="18"/>
  <c r="L1036" i="18"/>
  <c r="L1035"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M1018" i="18"/>
  <c r="I1018" i="18"/>
  <c r="L1018" i="18"/>
  <c r="M1017" i="18"/>
  <c r="I1017" i="18"/>
  <c r="L1017" i="18"/>
  <c r="M1016" i="18"/>
  <c r="I1016" i="18"/>
  <c r="L1016" i="18"/>
  <c r="M1015" i="18"/>
  <c r="I1015" i="18"/>
  <c r="L1015" i="18"/>
  <c r="M1014" i="18"/>
  <c r="I1014" i="18"/>
  <c r="L1014" i="18"/>
  <c r="M1012" i="18"/>
  <c r="I1012" i="18"/>
  <c r="L1012" i="18"/>
  <c r="M1011" i="18"/>
  <c r="I1011" i="18"/>
  <c r="L1011" i="18"/>
  <c r="M1010" i="18"/>
  <c r="I1010" i="18"/>
  <c r="L1010" i="18"/>
  <c r="M1009" i="18"/>
  <c r="I1009" i="18"/>
  <c r="L1009" i="18"/>
  <c r="M1008" i="18"/>
  <c r="I1008" i="18"/>
  <c r="L1008" i="18"/>
  <c r="M1007" i="18"/>
  <c r="I1007" i="18"/>
  <c r="L1007" i="18"/>
  <c r="M1006" i="18"/>
  <c r="I1006" i="18"/>
  <c r="L1006" i="18"/>
  <c r="M1005" i="18"/>
  <c r="I1005" i="18"/>
  <c r="L1005" i="18"/>
  <c r="M1004" i="18"/>
  <c r="I1004" i="18"/>
  <c r="L1004" i="18"/>
  <c r="M1003" i="18"/>
  <c r="I1003" i="18"/>
  <c r="L1003" i="18"/>
  <c r="M1002" i="18"/>
  <c r="I1002" i="18"/>
  <c r="L1002" i="18"/>
  <c r="M1001" i="18"/>
  <c r="I1001" i="18"/>
  <c r="L1001" i="18"/>
  <c r="M1000" i="18"/>
  <c r="I1000" i="18"/>
  <c r="L1000" i="18"/>
  <c r="M999" i="18"/>
  <c r="I999" i="18"/>
  <c r="L999" i="18"/>
  <c r="M998" i="18"/>
  <c r="I998" i="18"/>
  <c r="L998" i="18"/>
  <c r="M997" i="18"/>
  <c r="I997" i="18"/>
  <c r="L997" i="18"/>
  <c r="M996" i="18"/>
  <c r="I996" i="18"/>
  <c r="L996" i="18"/>
  <c r="M994" i="18"/>
  <c r="I994" i="18"/>
  <c r="L994" i="18"/>
  <c r="L993" i="18"/>
  <c r="K942" i="18"/>
  <c r="K940" i="18"/>
  <c r="K939" i="18"/>
  <c r="K938" i="18"/>
  <c r="K937" i="18"/>
  <c r="K936" i="18"/>
  <c r="K935" i="18"/>
  <c r="K934" i="18"/>
  <c r="K933" i="18"/>
  <c r="K932" i="18"/>
  <c r="K931" i="18"/>
  <c r="K930"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L956" i="18"/>
  <c r="L955" i="18"/>
  <c r="L954" i="18"/>
  <c r="L953" i="18"/>
  <c r="L952" i="18"/>
  <c r="L951" i="18"/>
  <c r="L950" i="18"/>
  <c r="L949" i="18"/>
  <c r="L948" i="18"/>
  <c r="L947" i="18"/>
  <c r="L946" i="18"/>
  <c r="L945" i="18"/>
  <c r="L944"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L758" i="18"/>
  <c r="M757" i="18"/>
  <c r="I757" i="18"/>
  <c r="L757" i="18"/>
  <c r="M756" i="18"/>
  <c r="I756" i="18"/>
  <c r="L756" i="18"/>
  <c r="M755" i="18"/>
  <c r="I755" i="18"/>
  <c r="L755" i="18"/>
  <c r="L754"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A2"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76" i="18"/>
  <c r="M270" i="18"/>
  <c r="M268" i="18"/>
  <c r="M266" i="18"/>
  <c r="M264" i="18"/>
  <c r="M262" i="18"/>
  <c r="M260" i="18"/>
  <c r="M258" i="18"/>
  <c r="M255" i="18"/>
  <c r="M253" i="18"/>
  <c r="M251" i="18"/>
  <c r="M249" i="18"/>
  <c r="M247" i="18"/>
  <c r="M245" i="18"/>
  <c r="M243" i="18"/>
  <c r="M241" i="18"/>
  <c r="M238" i="18"/>
  <c r="M236" i="18"/>
  <c r="M234" i="18"/>
  <c r="M232" i="18"/>
  <c r="M230" i="18"/>
  <c r="M229" i="18"/>
  <c r="M227" i="18"/>
  <c r="M224" i="18"/>
  <c r="M222" i="18"/>
  <c r="M220" i="18"/>
  <c r="M218" i="18"/>
  <c r="M216" i="18"/>
  <c r="M214" i="18"/>
  <c r="M212" i="18"/>
  <c r="M210" i="18"/>
  <c r="M208" i="18"/>
  <c r="M206"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2" i="18"/>
  <c r="M30" i="18"/>
  <c r="M28" i="18"/>
  <c r="M26" i="18"/>
  <c r="M24" i="18"/>
  <c r="M21" i="18"/>
  <c r="M19" i="18"/>
  <c r="M17" i="18"/>
  <c r="M15" i="18"/>
  <c r="M13" i="18"/>
  <c r="M11" i="18"/>
  <c r="M9" i="18"/>
  <c r="M7" i="18"/>
  <c r="M292" i="18"/>
  <c r="M291" i="18"/>
  <c r="M290" i="18"/>
  <c r="M289" i="18"/>
  <c r="M288" i="18"/>
  <c r="M287" i="18"/>
  <c r="M286" i="18"/>
  <c r="M285" i="18"/>
  <c r="M284" i="18"/>
  <c r="M283" i="18"/>
  <c r="M282" i="18"/>
  <c r="M281" i="18"/>
  <c r="M280" i="18"/>
  <c r="M279" i="18"/>
  <c r="M278" i="18"/>
  <c r="M277" i="18"/>
  <c r="M274" i="18"/>
  <c r="M273" i="18"/>
  <c r="M272" i="18"/>
  <c r="M271" i="18"/>
  <c r="M269" i="18"/>
  <c r="M267" i="18"/>
  <c r="M265" i="18"/>
  <c r="M263" i="18"/>
  <c r="M261" i="18"/>
  <c r="M259" i="18"/>
  <c r="M256" i="18"/>
  <c r="M254" i="18"/>
  <c r="M252" i="18"/>
  <c r="M250" i="18"/>
  <c r="M248" i="18"/>
  <c r="M246" i="18"/>
  <c r="M244" i="18"/>
  <c r="M242" i="18"/>
  <c r="M240" i="18"/>
  <c r="M237" i="18"/>
  <c r="M235" i="18"/>
  <c r="M233" i="18"/>
  <c r="M231" i="18"/>
  <c r="M228" i="18"/>
  <c r="M226" i="18"/>
  <c r="M225" i="18"/>
  <c r="M223" i="18"/>
  <c r="M219" i="18"/>
  <c r="M217" i="18"/>
  <c r="M215" i="18"/>
  <c r="M213" i="18"/>
  <c r="M211" i="18"/>
  <c r="M209" i="18"/>
  <c r="M207"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1" i="18"/>
  <c r="M29" i="18"/>
  <c r="M27" i="18"/>
  <c r="M25" i="18"/>
  <c r="M22" i="18"/>
  <c r="M20" i="18"/>
  <c r="M18" i="18"/>
  <c r="M16" i="18"/>
  <c r="M14" i="18"/>
  <c r="M12" i="18"/>
  <c r="M10" i="18"/>
  <c r="M8"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E74" i="19"/>
  <c r="I73" i="19"/>
  <c r="E73" i="19"/>
  <c r="I72" i="19"/>
  <c r="E72" i="19"/>
  <c r="I71" i="19"/>
  <c r="E71" i="19"/>
  <c r="I70" i="19"/>
  <c r="E70" i="19"/>
  <c r="I69" i="19"/>
  <c r="E69" i="19"/>
  <c r="I68" i="19"/>
  <c r="E68" i="19"/>
  <c r="I67" i="19"/>
  <c r="E67" i="19"/>
  <c r="I66" i="19"/>
  <c r="E66" i="19"/>
  <c r="I65" i="19"/>
  <c r="E65" i="19"/>
  <c r="I64" i="19"/>
  <c r="E64" i="19"/>
  <c r="I63" i="19"/>
  <c r="E63" i="19"/>
  <c r="I62" i="19"/>
  <c r="E62" i="19"/>
  <c r="I61" i="19"/>
  <c r="E61" i="19"/>
  <c r="I60" i="19"/>
  <c r="E60" i="19"/>
  <c r="I59" i="19"/>
  <c r="E59" i="19"/>
  <c r="I58" i="19"/>
  <c r="E58" i="19"/>
  <c r="I57" i="19"/>
  <c r="E57" i="19"/>
  <c r="I56" i="19"/>
  <c r="E56" i="19"/>
  <c r="I55" i="19"/>
  <c r="E55" i="19"/>
  <c r="I54" i="19"/>
  <c r="E54" i="19"/>
  <c r="I53" i="19"/>
  <c r="E53" i="19"/>
  <c r="I52" i="19"/>
  <c r="E52" i="19"/>
  <c r="I51" i="19"/>
  <c r="E51" i="19"/>
  <c r="I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G73" i="19"/>
  <c r="G72" i="19"/>
  <c r="G71" i="19"/>
  <c r="G70" i="19"/>
  <c r="G69" i="19"/>
  <c r="G68" i="19"/>
  <c r="G67" i="19"/>
  <c r="G66" i="19"/>
  <c r="G65" i="19"/>
  <c r="G64" i="19"/>
  <c r="G63" i="19"/>
  <c r="G62" i="19"/>
  <c r="G61" i="19"/>
  <c r="G60" i="19"/>
  <c r="G59" i="19"/>
  <c r="G58" i="19"/>
  <c r="G57" i="19"/>
  <c r="G56" i="19"/>
  <c r="G55" i="19"/>
  <c r="G54" i="19"/>
  <c r="G53" i="19"/>
  <c r="G52" i="19"/>
  <c r="G51"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AA61" i="39"/>
  <c r="T60" i="39"/>
  <c r="AE61" i="39"/>
  <c r="V60" i="39"/>
  <c r="AI61" i="39"/>
  <c r="X60" i="39"/>
  <c r="AA65" i="39"/>
  <c r="T64" i="39"/>
  <c r="AE65" i="39"/>
  <c r="V64" i="39"/>
  <c r="AI65" i="39"/>
  <c r="X64" i="39"/>
  <c r="AA67" i="39"/>
  <c r="AE67" i="39"/>
  <c r="AI67"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U108" i="39"/>
  <c r="AC109" i="39"/>
  <c r="Y108" i="39"/>
  <c r="AK109" i="39"/>
  <c r="AC91" i="39"/>
  <c r="AG91" i="39"/>
  <c r="AK91" i="39"/>
  <c r="AC93" i="39"/>
  <c r="AG93" i="39"/>
  <c r="AK93" i="39"/>
  <c r="AC95" i="39"/>
  <c r="AG95" i="39"/>
  <c r="AK95" i="39"/>
  <c r="T97" i="39"/>
  <c r="V97" i="39"/>
  <c r="X97" i="39"/>
  <c r="AC99" i="39"/>
  <c r="AG99" i="39"/>
  <c r="AK99" i="39"/>
  <c r="AC101" i="39"/>
  <c r="AG101" i="39"/>
  <c r="AK101" i="39"/>
  <c r="T103" i="39"/>
  <c r="V103" i="39"/>
  <c r="X103" i="39"/>
  <c r="W108" i="39"/>
  <c r="AG109" i="39"/>
  <c r="AC111" i="39"/>
  <c r="AG111" i="39"/>
  <c r="AK111" i="39"/>
  <c r="AC113" i="39"/>
  <c r="AG113" i="39"/>
  <c r="AK113" i="39"/>
  <c r="T115" i="39"/>
  <c r="V115" i="39"/>
  <c r="X115" i="39"/>
  <c r="AA109" i="39"/>
  <c r="T108" i="39"/>
  <c r="V108" i="39"/>
  <c r="AE109"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7" i="39"/>
  <c r="AK62" i="39"/>
  <c r="AK66" i="39"/>
  <c r="AK68" i="39"/>
  <c r="AA62" i="39"/>
  <c r="AC62" i="39"/>
  <c r="AE62" i="39"/>
  <c r="AG62" i="39"/>
  <c r="AI62" i="39"/>
  <c r="AA66" i="39"/>
  <c r="AC66" i="39"/>
  <c r="AE66" i="39"/>
  <c r="AG66" i="39"/>
  <c r="AI66" i="39"/>
  <c r="AA68" i="39"/>
  <c r="AC68" i="39"/>
  <c r="AE68" i="39"/>
  <c r="AG68" i="39"/>
  <c r="AI68" i="39"/>
  <c r="AK69" i="39"/>
  <c r="AK72" i="39"/>
  <c r="AK74" i="39"/>
  <c r="AK83" i="39"/>
  <c r="AK87"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K90" i="39"/>
  <c r="AK92" i="39"/>
  <c r="AK94" i="39"/>
  <c r="AK98" i="39"/>
  <c r="AK100" i="39"/>
  <c r="AK102" i="39"/>
  <c r="AK105" i="39"/>
  <c r="AK107" i="39"/>
  <c r="AA69" i="39"/>
  <c r="AC69" i="39"/>
  <c r="AE69" i="39"/>
  <c r="AG69" i="39"/>
  <c r="AI69" i="39"/>
  <c r="AA88" i="39"/>
  <c r="AC88" i="39"/>
  <c r="AE88" i="39"/>
  <c r="AG88" i="39"/>
  <c r="AI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I107" i="39"/>
  <c r="AK110" i="39"/>
  <c r="AK112" i="39"/>
  <c r="AK114" i="39"/>
  <c r="AA105" i="39"/>
  <c r="AC105" i="39"/>
  <c r="AE105" i="39"/>
  <c r="AG105" i="39"/>
  <c r="AI105" i="39"/>
  <c r="AA107" i="39"/>
  <c r="AC107" i="39"/>
  <c r="AE107" i="39"/>
  <c r="AG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F18" i="30"/>
  <c r="B17" i="30"/>
  <c r="B30" i="30" s="1"/>
  <c r="D17" i="30"/>
  <c r="D30" i="30" s="1"/>
  <c r="H17" i="30"/>
  <c r="H30" i="30" s="1"/>
  <c r="L17" i="30"/>
  <c r="L30" i="30" s="1"/>
  <c r="N17" i="30"/>
  <c r="N30" i="30" s="1"/>
  <c r="O18" i="30"/>
  <c r="P17" i="30"/>
  <c r="P30" i="30" s="1"/>
  <c r="R17" i="30"/>
  <c r="R30" i="30" s="1"/>
  <c r="S18" i="30"/>
  <c r="T17" i="30"/>
  <c r="T30" i="30" s="1"/>
  <c r="F19" i="30"/>
  <c r="O19" i="30"/>
  <c r="S19" i="30"/>
  <c r="F20" i="30"/>
  <c r="O20" i="30"/>
  <c r="S20" i="30"/>
  <c r="O21" i="30"/>
  <c r="S21" i="30"/>
  <c r="O22" i="30"/>
  <c r="S22" i="30"/>
  <c r="A45" i="12"/>
  <c r="C10" i="30"/>
  <c r="E10" i="30"/>
  <c r="G10" i="30"/>
  <c r="J11" i="30"/>
  <c r="I10" i="30"/>
  <c r="M10" i="30"/>
  <c r="Q10" i="30"/>
  <c r="J12" i="30"/>
  <c r="J13" i="30"/>
  <c r="J14" i="30"/>
  <c r="J15" i="30"/>
  <c r="J16" i="30"/>
  <c r="C17" i="30"/>
  <c r="C30" i="30" s="1"/>
  <c r="E17" i="30"/>
  <c r="E30" i="30" s="1"/>
  <c r="G17" i="30"/>
  <c r="G30" i="30" s="1"/>
  <c r="J18" i="30"/>
  <c r="I17" i="30"/>
  <c r="I30" i="30" s="1"/>
  <c r="M17" i="30"/>
  <c r="M30" i="30" s="1"/>
  <c r="Q17" i="30"/>
  <c r="Q30" i="30" s="1"/>
  <c r="J19" i="30"/>
  <c r="J20" i="30"/>
  <c r="F21" i="30"/>
  <c r="F22" i="30"/>
  <c r="F23"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F42" i="30"/>
  <c r="B41" i="30"/>
  <c r="N41" i="30"/>
  <c r="O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O39" i="30"/>
  <c r="S39" i="30"/>
  <c r="D41" i="30"/>
  <c r="H41" i="30"/>
  <c r="L41" i="30"/>
  <c r="O42" i="30"/>
  <c r="P41" i="30"/>
  <c r="J39" i="30"/>
  <c r="C41" i="30"/>
  <c r="E41" i="30"/>
  <c r="G41" i="30"/>
  <c r="J42" i="30"/>
  <c r="I41" i="30"/>
  <c r="M41" i="30"/>
  <c r="Q41" i="30"/>
  <c r="J43" i="30"/>
  <c r="J44" i="30"/>
  <c r="J45" i="30"/>
  <c r="J46" i="30"/>
  <c r="J47" i="30"/>
  <c r="B48" i="30"/>
  <c r="F49" i="30"/>
  <c r="N48"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K108" i="27"/>
  <c r="K67"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M87" i="27"/>
  <c r="I87" i="27"/>
  <c r="E87"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K87" i="27"/>
  <c r="K46" i="27" s="1"/>
  <c r="G87" i="27"/>
  <c r="G46" i="27" s="1"/>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1" i="23"/>
  <c r="P41" i="23"/>
  <c r="L41" i="23"/>
  <c r="J41" i="23"/>
  <c r="H41" i="23"/>
  <c r="F41" i="23"/>
  <c r="T40" i="23"/>
  <c r="P40" i="23"/>
  <c r="L40" i="23"/>
  <c r="J40" i="23"/>
  <c r="H40" i="23"/>
  <c r="F40" i="23"/>
  <c r="T39" i="23"/>
  <c r="P39" i="23"/>
  <c r="L39" i="23"/>
  <c r="J39" i="23"/>
  <c r="H39" i="23"/>
  <c r="F39" i="23"/>
  <c r="T38" i="23"/>
  <c r="P38"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T19" i="23"/>
  <c r="P19" i="23"/>
  <c r="L19" i="23"/>
  <c r="J19" i="23"/>
  <c r="H19" i="23"/>
  <c r="F19" i="23"/>
  <c r="T18" i="23"/>
  <c r="P18" i="23"/>
  <c r="L18" i="23"/>
  <c r="J18" i="23"/>
  <c r="M18" i="23" s="1"/>
  <c r="H18" i="23"/>
  <c r="F18"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3" i="14"/>
  <c r="M16" i="14"/>
  <c r="M17" i="14"/>
  <c r="M20" i="14"/>
  <c r="M23" i="14"/>
  <c r="M24" i="14"/>
  <c r="U8" i="14"/>
  <c r="U9" i="14"/>
  <c r="U10" i="14"/>
  <c r="U11" i="14"/>
  <c r="W12" i="14"/>
  <c r="U12" i="14"/>
  <c r="W13" i="14"/>
  <c r="U13" i="14"/>
  <c r="U14" i="14"/>
  <c r="U15" i="14"/>
  <c r="W16" i="14"/>
  <c r="U16" i="14"/>
  <c r="W17" i="14"/>
  <c r="U17" i="14"/>
  <c r="U18" i="14"/>
  <c r="U19" i="14"/>
  <c r="W20" i="14"/>
  <c r="U20" i="14"/>
  <c r="U21" i="14"/>
  <c r="U22" i="14"/>
  <c r="W23" i="14"/>
  <c r="U23" i="14"/>
  <c r="W24" i="14"/>
  <c r="U24" i="14"/>
  <c r="U25" i="14"/>
  <c r="U26" i="14"/>
  <c r="U27" i="14"/>
  <c r="U28" i="14"/>
  <c r="U29" i="14"/>
  <c r="U30" i="14"/>
  <c r="U31" i="14"/>
  <c r="W34" i="14"/>
  <c r="W36" i="14"/>
  <c r="W38" i="14"/>
  <c r="W40" i="14"/>
  <c r="W42" i="14"/>
  <c r="W44" i="14"/>
  <c r="W46" i="14"/>
  <c r="W48" i="14"/>
  <c r="W50" i="14"/>
  <c r="W52" i="14"/>
  <c r="M14" i="14"/>
  <c r="W14" i="14" s="1"/>
  <c r="M15" i="14"/>
  <c r="W15" i="14" s="1"/>
  <c r="M18" i="14"/>
  <c r="W18" i="14" s="1"/>
  <c r="M19" i="14"/>
  <c r="W19" i="14" s="1"/>
  <c r="M21" i="14"/>
  <c r="W21" i="14" s="1"/>
  <c r="M22" i="14"/>
  <c r="W22" i="14" s="1"/>
  <c r="M25" i="14"/>
  <c r="W25"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AE14" i="2"/>
  <c r="Y14" i="2" s="1"/>
  <c r="S16" i="2"/>
  <c r="S17" i="2" s="1"/>
  <c r="U16" i="2"/>
  <c r="U17" i="2" s="1"/>
  <c r="W16" i="2"/>
  <c r="W17" i="2" s="1"/>
  <c r="Y18" i="2"/>
  <c r="AC18" i="2"/>
  <c r="AB19" i="2"/>
  <c r="AE19" i="2"/>
  <c r="Z19" i="2" s="1"/>
  <c r="AD19" i="2"/>
  <c r="AC14" i="2"/>
  <c r="T16" i="2"/>
  <c r="T17" i="2" s="1"/>
  <c r="V16" i="2"/>
  <c r="V17" i="2" s="1"/>
  <c r="X16" i="2"/>
  <c r="AE15" i="2"/>
  <c r="Y15" i="2" s="1"/>
  <c r="Y16" i="2" s="1"/>
  <c r="Z18" i="2"/>
  <c r="AD18" i="2"/>
  <c r="AE18" i="2"/>
  <c r="AA18" i="2" s="1"/>
  <c r="Y19" i="2"/>
  <c r="AA19" i="2"/>
  <c r="AC19" i="2"/>
  <c r="AE20" i="2"/>
  <c r="AA20" i="2" s="1"/>
  <c r="S21" i="2"/>
  <c r="Y21" i="2" s="1"/>
  <c r="U21" i="2"/>
  <c r="AA21" i="2" s="1"/>
  <c r="W21" i="2"/>
  <c r="AC21" i="2" s="1"/>
  <c r="Y23" i="2"/>
  <c r="AC23" i="2"/>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AA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K51" i="19"/>
  <c r="K52" i="19"/>
  <c r="L52" i="19" s="1"/>
  <c r="K53" i="19"/>
  <c r="K54" i="19"/>
  <c r="L54" i="19" s="1"/>
  <c r="K55" i="19"/>
  <c r="K56" i="19"/>
  <c r="L56" i="19" s="1"/>
  <c r="K57" i="19"/>
  <c r="K58" i="19"/>
  <c r="L58" i="19" s="1"/>
  <c r="K59" i="19"/>
  <c r="K60" i="19"/>
  <c r="L60" i="19" s="1"/>
  <c r="K61" i="19"/>
  <c r="K62" i="19"/>
  <c r="L62" i="19" s="1"/>
  <c r="K63" i="19"/>
  <c r="K64" i="19"/>
  <c r="L64" i="19" s="1"/>
  <c r="K65" i="19"/>
  <c r="K66" i="19"/>
  <c r="L66" i="19" s="1"/>
  <c r="K67" i="19"/>
  <c r="K68" i="19"/>
  <c r="L68" i="19" s="1"/>
  <c r="K69" i="19"/>
  <c r="K70" i="19"/>
  <c r="L70" i="19" s="1"/>
  <c r="K71" i="19"/>
  <c r="K72" i="19"/>
  <c r="L72" i="19" s="1"/>
  <c r="K73" i="19"/>
  <c r="K74" i="19"/>
  <c r="L74" i="19" s="1"/>
  <c r="L50" i="19"/>
  <c r="L51" i="19"/>
  <c r="L53" i="19"/>
  <c r="L55" i="19"/>
  <c r="L57" i="19"/>
  <c r="L59" i="19"/>
  <c r="L61" i="19"/>
  <c r="L63" i="19"/>
  <c r="L65" i="19"/>
  <c r="L67" i="19"/>
  <c r="L69" i="19"/>
  <c r="L71" i="19"/>
  <c r="L73"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36" i="31"/>
  <c r="GS33" i="31"/>
  <c r="GS29" i="31"/>
  <c r="GS27" i="31"/>
  <c r="GS42" i="31"/>
  <c r="GS40" i="31"/>
  <c r="GS41" i="31"/>
  <c r="GS39" i="31"/>
  <c r="GS37" i="31"/>
  <c r="GS32" i="31"/>
  <c r="GS30" i="31"/>
  <c r="GS28" i="31"/>
  <c r="GS26" i="31"/>
  <c r="GS24" i="31"/>
  <c r="GS22" i="31"/>
  <c r="GS20" i="31"/>
  <c r="GS23" i="31"/>
  <c r="GS21" i="31"/>
  <c r="GS16" i="31"/>
  <c r="GS14" i="31"/>
  <c r="GS17" i="31"/>
  <c r="EL17" i="31"/>
  <c r="FZ17" i="31"/>
  <c r="GH17" i="31"/>
  <c r="GP17" i="31"/>
  <c r="E20" i="31"/>
  <c r="M20" i="31"/>
  <c r="U20" i="31"/>
  <c r="AC20" i="31"/>
  <c r="AK20" i="31"/>
  <c r="AS20" i="31"/>
  <c r="BA20" i="31"/>
  <c r="BI20" i="31"/>
  <c r="BQ22" i="31"/>
  <c r="BY22" i="31"/>
  <c r="CG22" i="31"/>
  <c r="CO22" i="31"/>
  <c r="CW22" i="31"/>
  <c r="DE22" i="31"/>
  <c r="DM22" i="31"/>
  <c r="DU22" i="31"/>
  <c r="EC22" i="31"/>
  <c r="EK22" i="31"/>
  <c r="ES22" i="31"/>
  <c r="FA22" i="31"/>
  <c r="FI22" i="31"/>
  <c r="FQ16" i="31"/>
  <c r="FY16" i="31"/>
  <c r="GG16" i="31"/>
  <c r="GO16" i="31"/>
  <c r="F17" i="31"/>
  <c r="J17" i="31"/>
  <c r="N17" i="31"/>
  <c r="R17" i="31"/>
  <c r="V17" i="31"/>
  <c r="Z17" i="31"/>
  <c r="AD17" i="31"/>
  <c r="AH17" i="31"/>
  <c r="AL17" i="31"/>
  <c r="AP17" i="31"/>
  <c r="AT17" i="31"/>
  <c r="AX17" i="31"/>
  <c r="BB17" i="31"/>
  <c r="BF17" i="31"/>
  <c r="BJ17" i="31"/>
  <c r="BN17" i="31"/>
  <c r="BR17" i="31"/>
  <c r="BV17" i="31"/>
  <c r="BZ17" i="31"/>
  <c r="CD17" i="31"/>
  <c r="CH17" i="31"/>
  <c r="CL17" i="31"/>
  <c r="CP17" i="31"/>
  <c r="CT17" i="31"/>
  <c r="CX17" i="31"/>
  <c r="DB17" i="31"/>
  <c r="DF17" i="31"/>
  <c r="DJ17" i="31"/>
  <c r="DN17" i="31"/>
  <c r="DR17" i="31"/>
  <c r="DV17" i="31"/>
  <c r="DZ17" i="31"/>
  <c r="ED17" i="31"/>
  <c r="EH17" i="31"/>
  <c r="EP17" i="31"/>
  <c r="ET17" i="31"/>
  <c r="EX17" i="31"/>
  <c r="FB17" i="31"/>
  <c r="FF17" i="31"/>
  <c r="FJ17" i="31"/>
  <c r="FN17" i="31"/>
  <c r="FR17" i="31"/>
  <c r="FV17" i="31"/>
  <c r="GD17" i="31"/>
  <c r="GL17" i="31"/>
  <c r="GT17" i="31"/>
  <c r="I20" i="31"/>
  <c r="Q20" i="31"/>
  <c r="Y20" i="31"/>
  <c r="AG20" i="31"/>
  <c r="AO20" i="31"/>
  <c r="AW20" i="31"/>
  <c r="BE20" i="31"/>
  <c r="BM20" i="31"/>
  <c r="BU20" i="31"/>
  <c r="CC20" i="31"/>
  <c r="CK20" i="31"/>
  <c r="CS20" i="31"/>
  <c r="DA20" i="31"/>
  <c r="DI20" i="31"/>
  <c r="DQ16" i="31"/>
  <c r="DY16" i="31"/>
  <c r="EG16" i="31"/>
  <c r="EO16" i="31"/>
  <c r="EW16" i="31"/>
  <c r="FE16" i="31"/>
  <c r="FM16" i="31"/>
  <c r="FU16" i="31"/>
  <c r="GC16" i="31"/>
  <c r="GK16" i="31"/>
  <c r="V113" i="27"/>
  <c r="N113" i="27"/>
  <c r="F113" i="27"/>
  <c r="V111" i="27"/>
  <c r="N111" i="27"/>
  <c r="F111" i="27"/>
  <c r="Y113" i="27"/>
  <c r="U113" i="27"/>
  <c r="Q113" i="27"/>
  <c r="M113" i="27"/>
  <c r="I113" i="27"/>
  <c r="E113" i="27"/>
  <c r="Y111" i="27"/>
  <c r="U111" i="27"/>
  <c r="Q111" i="27"/>
  <c r="M111" i="27"/>
  <c r="I111" i="27"/>
  <c r="E111" i="27"/>
  <c r="Y100" i="27"/>
  <c r="U100" i="27"/>
  <c r="Q100" i="27"/>
  <c r="M100" i="27"/>
  <c r="I100" i="27"/>
  <c r="E100" i="27"/>
  <c r="Y99" i="27"/>
  <c r="U99" i="27"/>
  <c r="Q99" i="27"/>
  <c r="M99" i="27"/>
  <c r="I99" i="27"/>
  <c r="E99" i="27"/>
  <c r="Y98" i="27"/>
  <c r="U98" i="27"/>
  <c r="Q98" i="27"/>
  <c r="M98" i="27"/>
  <c r="I98" i="27"/>
  <c r="E98"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Z100" i="27"/>
  <c r="R100" i="27"/>
  <c r="J100" i="27"/>
  <c r="Z99" i="27"/>
  <c r="R99" i="27"/>
  <c r="J99" i="27"/>
  <c r="Z98" i="27"/>
  <c r="R98" i="27"/>
  <c r="J98" i="27"/>
  <c r="Z96" i="27"/>
  <c r="R96" i="27"/>
  <c r="J96" i="27"/>
  <c r="Z94" i="27"/>
  <c r="R94" i="27"/>
  <c r="J94" i="27"/>
  <c r="Z92" i="27"/>
  <c r="R92" i="27"/>
  <c r="J92" i="27"/>
  <c r="Z90" i="27"/>
  <c r="R90" i="27"/>
  <c r="J90" i="27"/>
  <c r="Z89" i="27"/>
  <c r="R89" i="27"/>
  <c r="J89" i="27"/>
  <c r="Y82" i="27"/>
  <c r="U82" i="27"/>
  <c r="Q82" i="27"/>
  <c r="M82" i="27"/>
  <c r="I82" i="27"/>
  <c r="E82" i="27"/>
  <c r="V82" i="27"/>
  <c r="N82" i="27"/>
  <c r="F82" i="27"/>
  <c r="Z113" i="27"/>
  <c r="R113" i="27"/>
  <c r="J113" i="27"/>
  <c r="Z111" i="27"/>
  <c r="R111" i="27"/>
  <c r="J111" i="27"/>
  <c r="AA113" i="27"/>
  <c r="W113" i="27"/>
  <c r="S113" i="27"/>
  <c r="O113" i="27"/>
  <c r="K113" i="27"/>
  <c r="G113" i="27"/>
  <c r="AA111" i="27"/>
  <c r="W111" i="27"/>
  <c r="S111" i="27"/>
  <c r="O111" i="27"/>
  <c r="K111" i="27"/>
  <c r="G111" i="27"/>
  <c r="AA100" i="27"/>
  <c r="W100" i="27"/>
  <c r="S100" i="27"/>
  <c r="O100" i="27"/>
  <c r="K100" i="27"/>
  <c r="G100" i="27"/>
  <c r="AA99" i="27"/>
  <c r="W99" i="27"/>
  <c r="S99" i="27"/>
  <c r="O99" i="27"/>
  <c r="K99" i="27"/>
  <c r="G99" i="27"/>
  <c r="AA98" i="27"/>
  <c r="W98" i="27"/>
  <c r="S98" i="27"/>
  <c r="O98" i="27"/>
  <c r="K98" i="27"/>
  <c r="G98"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V100" i="27"/>
  <c r="N100" i="27"/>
  <c r="F100" i="27"/>
  <c r="V99" i="27"/>
  <c r="N99" i="27"/>
  <c r="F99" i="27"/>
  <c r="V98" i="27"/>
  <c r="N98" i="27"/>
  <c r="F98" i="27"/>
  <c r="V96" i="27"/>
  <c r="N96" i="27"/>
  <c r="F96" i="27"/>
  <c r="V94" i="27"/>
  <c r="N94" i="27"/>
  <c r="F94" i="27"/>
  <c r="V92" i="27"/>
  <c r="N92" i="27"/>
  <c r="F92" i="27"/>
  <c r="V90" i="27"/>
  <c r="N90" i="27"/>
  <c r="F90" i="27"/>
  <c r="V89" i="27"/>
  <c r="N89" i="27"/>
  <c r="F89" i="27"/>
  <c r="AA82" i="27"/>
  <c r="W82" i="27"/>
  <c r="S82" i="27"/>
  <c r="O82" i="27"/>
  <c r="K82" i="27"/>
  <c r="G82" i="27"/>
  <c r="Z82" i="27"/>
  <c r="R82" i="27"/>
  <c r="J82" i="27"/>
  <c r="T44" i="23"/>
  <c r="L44" i="23"/>
  <c r="H44" i="23"/>
  <c r="T42" i="23"/>
  <c r="L42" i="23"/>
  <c r="H42" i="23"/>
  <c r="W44" i="23"/>
  <c r="S44" i="23"/>
  <c r="O44" i="23"/>
  <c r="G44" i="23"/>
  <c r="W42" i="23"/>
  <c r="S42" i="23"/>
  <c r="O42" i="23"/>
  <c r="G42" i="23"/>
  <c r="W31" i="23"/>
  <c r="S31" i="23"/>
  <c r="O31" i="23"/>
  <c r="G31" i="23"/>
  <c r="W30" i="23"/>
  <c r="S30" i="23"/>
  <c r="O30" i="23"/>
  <c r="P31" i="23"/>
  <c r="J31" i="23"/>
  <c r="F31" i="23"/>
  <c r="P30" i="23"/>
  <c r="J30" i="23"/>
  <c r="F30" i="23"/>
  <c r="W29" i="23"/>
  <c r="S29" i="23"/>
  <c r="O29" i="23"/>
  <c r="G29" i="23"/>
  <c r="W25" i="23"/>
  <c r="S25" i="23"/>
  <c r="O25" i="23"/>
  <c r="G25" i="23"/>
  <c r="W23" i="23"/>
  <c r="S23" i="23"/>
  <c r="O23" i="23"/>
  <c r="G23" i="23"/>
  <c r="W21" i="23"/>
  <c r="S21" i="23"/>
  <c r="O21" i="23"/>
  <c r="G21" i="23"/>
  <c r="W20" i="23"/>
  <c r="S20" i="23"/>
  <c r="O20" i="23"/>
  <c r="G20" i="23"/>
  <c r="W13" i="23"/>
  <c r="S13" i="23"/>
  <c r="O13" i="23"/>
  <c r="K30" i="23"/>
  <c r="T29" i="23"/>
  <c r="L29" i="23"/>
  <c r="H29" i="23"/>
  <c r="T25" i="23"/>
  <c r="L25" i="23"/>
  <c r="H25" i="23"/>
  <c r="T23" i="23"/>
  <c r="L23" i="23"/>
  <c r="H23" i="23"/>
  <c r="T21" i="23"/>
  <c r="L21" i="23"/>
  <c r="H21" i="23"/>
  <c r="T20" i="23"/>
  <c r="L20" i="23"/>
  <c r="H20" i="23"/>
  <c r="T13" i="23"/>
  <c r="L13" i="23"/>
  <c r="H13" i="23"/>
  <c r="G13" i="23"/>
  <c r="T47" i="23"/>
  <c r="N47" i="23"/>
  <c r="J47" i="23"/>
  <c r="F47" i="23"/>
  <c r="U47" i="23"/>
  <c r="Q47" i="23"/>
  <c r="K47" i="23"/>
  <c r="E47" i="23"/>
  <c r="U27" i="23"/>
  <c r="Q27" i="23"/>
  <c r="K27" i="23"/>
  <c r="E27" i="23"/>
  <c r="P27" i="23"/>
  <c r="J27" i="23"/>
  <c r="F27" i="23"/>
  <c r="P44" i="23"/>
  <c r="J44" i="23"/>
  <c r="F44" i="23"/>
  <c r="P42" i="23"/>
  <c r="J42" i="23"/>
  <c r="F42" i="23"/>
  <c r="U44" i="23"/>
  <c r="Q44" i="23"/>
  <c r="K44" i="23"/>
  <c r="E44" i="23"/>
  <c r="U42" i="23"/>
  <c r="Q42" i="23"/>
  <c r="K42" i="23"/>
  <c r="E42" i="23"/>
  <c r="U31" i="23"/>
  <c r="Q31" i="23"/>
  <c r="K31" i="23"/>
  <c r="E31" i="23"/>
  <c r="U30" i="23"/>
  <c r="Q30" i="23"/>
  <c r="T31" i="23"/>
  <c r="L31" i="23"/>
  <c r="H31" i="23"/>
  <c r="T30" i="23"/>
  <c r="L30" i="23"/>
  <c r="H30" i="23"/>
  <c r="E30" i="23"/>
  <c r="U29" i="23"/>
  <c r="Q29" i="23"/>
  <c r="K29" i="23"/>
  <c r="E29" i="23"/>
  <c r="U25" i="23"/>
  <c r="Q25" i="23"/>
  <c r="K25" i="23"/>
  <c r="E25" i="23"/>
  <c r="U23" i="23"/>
  <c r="Q23" i="23"/>
  <c r="K23" i="23"/>
  <c r="E23" i="23"/>
  <c r="U21" i="23"/>
  <c r="Q21" i="23"/>
  <c r="K21" i="23"/>
  <c r="E21" i="23"/>
  <c r="U20" i="23"/>
  <c r="Q20" i="23"/>
  <c r="K20" i="23"/>
  <c r="E20" i="23"/>
  <c r="U13" i="23"/>
  <c r="Q13" i="23"/>
  <c r="K13" i="23"/>
  <c r="G30" i="23"/>
  <c r="P29" i="23"/>
  <c r="J29" i="23"/>
  <c r="F29" i="23"/>
  <c r="P25" i="23"/>
  <c r="J25" i="23"/>
  <c r="F25" i="23"/>
  <c r="P23" i="23"/>
  <c r="J23" i="23"/>
  <c r="F23" i="23"/>
  <c r="P21" i="23"/>
  <c r="J21" i="23"/>
  <c r="F21" i="23"/>
  <c r="P20" i="23"/>
  <c r="J20" i="23"/>
  <c r="F20" i="23"/>
  <c r="P13" i="23"/>
  <c r="J13" i="23"/>
  <c r="F13" i="23"/>
  <c r="E13" i="23"/>
  <c r="P47" i="23"/>
  <c r="L47" i="23"/>
  <c r="H47" i="23"/>
  <c r="W47" i="23"/>
  <c r="S47" i="23"/>
  <c r="O47" i="23"/>
  <c r="G47" i="23"/>
  <c r="W27" i="23"/>
  <c r="S27" i="23"/>
  <c r="O27" i="23"/>
  <c r="G27" i="23"/>
  <c r="T27" i="23"/>
  <c r="L27" i="23"/>
  <c r="H27" i="23"/>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I294"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K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K634"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L294" i="18"/>
  <c r="H294" i="18"/>
  <c r="M294"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L634" i="18"/>
  <c r="H634"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M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M993"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L1189" i="18"/>
  <c r="H1189" i="18"/>
  <c r="M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H1228" i="18"/>
  <c r="L1228" i="18"/>
  <c r="K1228" i="18"/>
  <c r="I556"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M75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I1189" i="18"/>
  <c r="M1206"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J1228" i="18"/>
  <c r="I1228" i="18"/>
  <c r="AI118" i="39" l="1"/>
  <c r="AE118" i="39"/>
  <c r="AA118" i="39"/>
  <c r="AG115" i="39"/>
  <c r="AC115" i="39"/>
  <c r="AK118" i="39"/>
  <c r="AI103" i="39"/>
  <c r="AE103" i="39"/>
  <c r="AA103" i="39"/>
  <c r="AG97" i="39"/>
  <c r="AC97" i="39"/>
  <c r="AI89" i="39"/>
  <c r="AE89" i="39"/>
  <c r="AA89" i="39"/>
  <c r="AK103" i="39"/>
  <c r="AK89" i="39"/>
  <c r="AI86" i="39"/>
  <c r="AE86" i="39"/>
  <c r="AA86" i="39"/>
  <c r="AG84" i="39"/>
  <c r="AC84" i="39"/>
  <c r="AI82" i="39"/>
  <c r="AE82" i="39"/>
  <c r="AA82" i="39"/>
  <c r="AK84" i="39"/>
  <c r="AK86" i="39"/>
  <c r="AI121" i="39"/>
  <c r="AE121" i="39"/>
  <c r="AA121" i="39"/>
  <c r="AI108" i="39"/>
  <c r="AA108" i="39"/>
  <c r="V117" i="39"/>
  <c r="AG108" i="39"/>
  <c r="V96" i="39"/>
  <c r="X63" i="39"/>
  <c r="X80" i="39" s="1"/>
  <c r="V63" i="39"/>
  <c r="V80" i="39" s="1"/>
  <c r="T63" i="39"/>
  <c r="T80" i="39" s="1"/>
  <c r="AG118" i="39"/>
  <c r="AC118" i="39"/>
  <c r="AI115" i="39"/>
  <c r="AE115" i="39"/>
  <c r="AA115" i="39"/>
  <c r="AK115" i="39"/>
  <c r="AG103" i="39"/>
  <c r="AC103" i="39"/>
  <c r="AI97" i="39"/>
  <c r="AE97" i="39"/>
  <c r="AA97" i="39"/>
  <c r="AG89" i="39"/>
  <c r="AC89" i="39"/>
  <c r="AK97" i="39"/>
  <c r="AG86" i="39"/>
  <c r="AC86" i="39"/>
  <c r="AI84" i="39"/>
  <c r="AE84" i="39"/>
  <c r="AA84" i="39"/>
  <c r="AG82" i="39"/>
  <c r="AC82" i="39"/>
  <c r="AK82" i="39"/>
  <c r="AK121" i="39"/>
  <c r="AG121" i="39"/>
  <c r="AC121" i="39"/>
  <c r="X124" i="39"/>
  <c r="X125" i="39" s="1"/>
  <c r="V124" i="39"/>
  <c r="V125" i="39" s="1"/>
  <c r="T124" i="39"/>
  <c r="T125" i="39" s="1"/>
  <c r="AE108" i="39"/>
  <c r="X117" i="39"/>
  <c r="T117" i="39"/>
  <c r="AK108" i="39"/>
  <c r="AC108" i="39"/>
  <c r="X96" i="39"/>
  <c r="AK76" i="39"/>
  <c r="AG76" i="39"/>
  <c r="AC76" i="39"/>
  <c r="AK70" i="39"/>
  <c r="AG70" i="39"/>
  <c r="AC70" i="39"/>
  <c r="AI76" i="39"/>
  <c r="AE76" i="39"/>
  <c r="AA76" i="39"/>
  <c r="AI70" i="39"/>
  <c r="AE70" i="39"/>
  <c r="AA70" i="39"/>
  <c r="AK64" i="39"/>
  <c r="AG64" i="39"/>
  <c r="AC64" i="39"/>
  <c r="AK60" i="39"/>
  <c r="AG60" i="39"/>
  <c r="AC60" i="39"/>
  <c r="AI58" i="39"/>
  <c r="AE58" i="39"/>
  <c r="AA58" i="39"/>
  <c r="AI64" i="39"/>
  <c r="AE64" i="39"/>
  <c r="AA64" i="39"/>
  <c r="AI60" i="39"/>
  <c r="AE60" i="39"/>
  <c r="AA60" i="39"/>
  <c r="AK58" i="39"/>
  <c r="AG58" i="39"/>
  <c r="AC58" i="39"/>
  <c r="C88" i="33"/>
  <c r="D71" i="33"/>
  <c r="B67" i="33"/>
  <c r="D58" i="33"/>
  <c r="D39" i="33"/>
  <c r="D26" i="33"/>
  <c r="D20" i="33"/>
  <c r="D14" i="33"/>
  <c r="B75" i="33"/>
  <c r="D68" i="33"/>
  <c r="D65" i="33"/>
  <c r="D53" i="33"/>
  <c r="D47" i="33"/>
  <c r="D36" i="33"/>
  <c r="D34" i="33"/>
  <c r="D32" i="33"/>
  <c r="D10" i="33"/>
  <c r="D8" i="33"/>
  <c r="S41" i="30"/>
  <c r="K49" i="30"/>
  <c r="F48" i="30"/>
  <c r="J41" i="30"/>
  <c r="O41" i="30"/>
  <c r="S36" i="30"/>
  <c r="T57" i="30"/>
  <c r="T55" i="30"/>
  <c r="O36" i="30"/>
  <c r="N55" i="30"/>
  <c r="N57" i="30" s="1"/>
  <c r="H55" i="30"/>
  <c r="H57" i="30" s="1"/>
  <c r="B55" i="30"/>
  <c r="B57" i="30" s="1"/>
  <c r="S33" i="30"/>
  <c r="O33" i="30"/>
  <c r="M55" i="30"/>
  <c r="M57" i="30" s="1"/>
  <c r="G55" i="30"/>
  <c r="G57" i="30" s="1"/>
  <c r="E55" i="30"/>
  <c r="E57" i="30" s="1"/>
  <c r="K23" i="30"/>
  <c r="U23" i="30" s="1"/>
  <c r="K21" i="30"/>
  <c r="U21" i="30" s="1"/>
  <c r="J17" i="30"/>
  <c r="J10" i="30"/>
  <c r="T56" i="30"/>
  <c r="N56" i="30"/>
  <c r="H56" i="30"/>
  <c r="B56" i="30"/>
  <c r="J48" i="30"/>
  <c r="K54" i="30"/>
  <c r="U54" i="30" s="1"/>
  <c r="K53" i="30"/>
  <c r="U53" i="30" s="1"/>
  <c r="K52" i="30"/>
  <c r="U52" i="30" s="1"/>
  <c r="K51" i="30"/>
  <c r="U51" i="30" s="1"/>
  <c r="K50" i="30"/>
  <c r="U50" i="30" s="1"/>
  <c r="S48" i="30"/>
  <c r="O48" i="30"/>
  <c r="K39" i="30"/>
  <c r="U39" i="30" s="1"/>
  <c r="R57" i="30"/>
  <c r="R55" i="30"/>
  <c r="P57" i="30"/>
  <c r="P55" i="30"/>
  <c r="P56" i="30" s="1"/>
  <c r="L57" i="30"/>
  <c r="L55" i="30"/>
  <c r="D57" i="30"/>
  <c r="D55" i="30"/>
  <c r="F36" i="30"/>
  <c r="K37" i="30"/>
  <c r="F33" i="30"/>
  <c r="K34" i="30"/>
  <c r="F31" i="30"/>
  <c r="K32" i="30"/>
  <c r="K42" i="30"/>
  <c r="F41" i="30"/>
  <c r="Q57" i="30"/>
  <c r="Q55" i="30"/>
  <c r="I57" i="30"/>
  <c r="I55" i="30"/>
  <c r="J36" i="30"/>
  <c r="J40" i="30" s="1"/>
  <c r="C55" i="30"/>
  <c r="C57" i="30" s="1"/>
  <c r="J33" i="30"/>
  <c r="K22" i="30"/>
  <c r="U22" i="30" s="1"/>
  <c r="Q56" i="30"/>
  <c r="I56" i="30"/>
  <c r="G56" i="30"/>
  <c r="C56" i="30"/>
  <c r="K20" i="30"/>
  <c r="U20" i="30" s="1"/>
  <c r="K19" i="30"/>
  <c r="U19" i="30" s="1"/>
  <c r="S17" i="30"/>
  <c r="R56" i="30"/>
  <c r="O17" i="30"/>
  <c r="L56" i="30"/>
  <c r="D56" i="30"/>
  <c r="K18" i="30"/>
  <c r="F17" i="30"/>
  <c r="K16" i="30"/>
  <c r="U16" i="30" s="1"/>
  <c r="K15" i="30"/>
  <c r="U15" i="30" s="1"/>
  <c r="K14" i="30"/>
  <c r="U14" i="30" s="1"/>
  <c r="K13" i="30"/>
  <c r="U13" i="30" s="1"/>
  <c r="K12" i="30"/>
  <c r="U12" i="30" s="1"/>
  <c r="S10" i="30"/>
  <c r="O10" i="30"/>
  <c r="K11" i="30"/>
  <c r="F10" i="30"/>
  <c r="GS13" i="31"/>
  <c r="GS15" i="31"/>
  <c r="GS19" i="31"/>
  <c r="GS25" i="31"/>
  <c r="GS31" i="31"/>
  <c r="GS34" i="31" s="1"/>
  <c r="GS38" i="31"/>
  <c r="GS35"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J41" i="27"/>
  <c r="R41" i="27"/>
  <c r="Z41" i="27"/>
  <c r="G41" i="27"/>
  <c r="K41" i="27"/>
  <c r="O41" i="27"/>
  <c r="S41" i="27"/>
  <c r="W41" i="27"/>
  <c r="AA41"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F97" i="27"/>
  <c r="F57" i="27"/>
  <c r="N97" i="27"/>
  <c r="N57" i="27"/>
  <c r="V97" i="27"/>
  <c r="V57" i="27"/>
  <c r="F58" i="27"/>
  <c r="N58" i="27"/>
  <c r="V58" i="27"/>
  <c r="F59" i="27"/>
  <c r="N59" i="27"/>
  <c r="V59"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97" i="27"/>
  <c r="G57" i="27"/>
  <c r="K97" i="27"/>
  <c r="K57" i="27"/>
  <c r="O97" i="27"/>
  <c r="O57" i="27"/>
  <c r="S97" i="27"/>
  <c r="S57" i="27"/>
  <c r="W97" i="27"/>
  <c r="W57" i="27"/>
  <c r="W56" i="27" s="1"/>
  <c r="AA97" i="27"/>
  <c r="AA57" i="27"/>
  <c r="G58" i="27"/>
  <c r="K58" i="27"/>
  <c r="O58" i="27"/>
  <c r="S58" i="27"/>
  <c r="W58" i="27"/>
  <c r="AA58" i="27"/>
  <c r="G59" i="27"/>
  <c r="K59" i="27"/>
  <c r="O59" i="27"/>
  <c r="S59" i="27"/>
  <c r="W59" i="27"/>
  <c r="AA59"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H82" i="27"/>
  <c r="H41" i="27" s="1"/>
  <c r="E41" i="27"/>
  <c r="L82" i="27"/>
  <c r="L41" i="27" s="1"/>
  <c r="I41" i="27"/>
  <c r="P82" i="27"/>
  <c r="P41" i="27" s="1"/>
  <c r="M41" i="27"/>
  <c r="T82" i="27"/>
  <c r="T41" i="27" s="1"/>
  <c r="Q41" i="27"/>
  <c r="X82" i="27"/>
  <c r="X41" i="27" s="1"/>
  <c r="U41" i="27"/>
  <c r="AB82" i="27"/>
  <c r="AB41" i="27" s="1"/>
  <c r="Y41"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J97" i="27"/>
  <c r="J57" i="27"/>
  <c r="R97" i="27"/>
  <c r="R57" i="27"/>
  <c r="Z97" i="27"/>
  <c r="Z57" i="27"/>
  <c r="J58" i="27"/>
  <c r="R58" i="27"/>
  <c r="Z58" i="27"/>
  <c r="J59" i="27"/>
  <c r="R59" i="27"/>
  <c r="Z59"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A85" i="27"/>
  <c r="AA45" i="27"/>
  <c r="AA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H87" i="27"/>
  <c r="H46" i="27" s="1"/>
  <c r="E46" i="27"/>
  <c r="P87" i="27"/>
  <c r="P46" i="27" s="1"/>
  <c r="M46" i="27"/>
  <c r="L108" i="27"/>
  <c r="L67" i="27" s="1"/>
  <c r="I67" i="27"/>
  <c r="F80" i="27"/>
  <c r="F40" i="27"/>
  <c r="F39" i="27" s="1"/>
  <c r="N80" i="27"/>
  <c r="N40" i="27"/>
  <c r="N39" i="27" s="1"/>
  <c r="V80" i="27"/>
  <c r="V40" i="27"/>
  <c r="V39" i="27" s="1"/>
  <c r="F85" i="27"/>
  <c r="F45" i="27"/>
  <c r="F44" i="27" s="1"/>
  <c r="N85" i="27"/>
  <c r="N45" i="27"/>
  <c r="N44" i="27" s="1"/>
  <c r="V85" i="27"/>
  <c r="V45" i="27"/>
  <c r="V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AB86" i="27"/>
  <c r="Y85" i="27"/>
  <c r="Y45" i="27"/>
  <c r="L87" i="27"/>
  <c r="L46" i="27" s="1"/>
  <c r="I46" i="27"/>
  <c r="Z85" i="27"/>
  <c r="Z45" i="27"/>
  <c r="Z44" i="27" s="1"/>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26" i="23"/>
  <c r="L26" i="23"/>
  <c r="T26" i="23"/>
  <c r="G26" i="23"/>
  <c r="O26" i="23"/>
  <c r="S26" i="23"/>
  <c r="R27" i="23"/>
  <c r="R26" i="23" s="1"/>
  <c r="W26" i="23"/>
  <c r="V27" i="23"/>
  <c r="V26" i="23" s="1"/>
  <c r="R47" i="23"/>
  <c r="V47" i="23"/>
  <c r="I13" i="23"/>
  <c r="M13" i="23"/>
  <c r="N13" i="23" s="1"/>
  <c r="X13" i="23" s="1"/>
  <c r="M20" i="23"/>
  <c r="M21" i="23"/>
  <c r="F22" i="23"/>
  <c r="M23" i="23"/>
  <c r="J22" i="23"/>
  <c r="P22" i="23"/>
  <c r="F24" i="23"/>
  <c r="M25" i="23"/>
  <c r="J24" i="23"/>
  <c r="P24" i="23"/>
  <c r="F28" i="23"/>
  <c r="M29" i="23"/>
  <c r="J28" i="23"/>
  <c r="P28" i="23"/>
  <c r="I20" i="23"/>
  <c r="I21" i="23"/>
  <c r="I23" i="23"/>
  <c r="E22" i="23"/>
  <c r="K22" i="23"/>
  <c r="Q22" i="23"/>
  <c r="U22" i="23"/>
  <c r="I25" i="23"/>
  <c r="E24" i="23"/>
  <c r="K24" i="23"/>
  <c r="Q24" i="23"/>
  <c r="U24" i="23"/>
  <c r="I29" i="23"/>
  <c r="E28" i="23"/>
  <c r="K28" i="23"/>
  <c r="Q28" i="23"/>
  <c r="U28" i="23"/>
  <c r="I30" i="23"/>
  <c r="I31" i="23"/>
  <c r="I42" i="23"/>
  <c r="I44" i="23"/>
  <c r="E43" i="23"/>
  <c r="K43" i="23"/>
  <c r="Q43" i="23"/>
  <c r="U43" i="23"/>
  <c r="M42" i="23"/>
  <c r="N42" i="23" s="1"/>
  <c r="X42" i="23" s="1"/>
  <c r="F43" i="23"/>
  <c r="J43" i="23"/>
  <c r="M44" i="23"/>
  <c r="P43" i="23"/>
  <c r="F26" i="23"/>
  <c r="M27" i="23"/>
  <c r="J26" i="23"/>
  <c r="P26" i="23"/>
  <c r="I27" i="23"/>
  <c r="E26" i="23"/>
  <c r="I26" i="23" s="1"/>
  <c r="K26" i="23"/>
  <c r="Q26" i="23"/>
  <c r="U26" i="23"/>
  <c r="I47" i="23"/>
  <c r="M47" i="23"/>
  <c r="X47" i="23"/>
  <c r="H22" i="23"/>
  <c r="L22" i="23"/>
  <c r="T22" i="23"/>
  <c r="H24" i="23"/>
  <c r="L24" i="23"/>
  <c r="T24" i="23"/>
  <c r="H28" i="23"/>
  <c r="L28" i="23"/>
  <c r="T28" i="23"/>
  <c r="R13" i="23"/>
  <c r="V13" i="23"/>
  <c r="R20" i="23"/>
  <c r="V20" i="23"/>
  <c r="R21" i="23"/>
  <c r="V21" i="23"/>
  <c r="G22" i="23"/>
  <c r="O22" i="23"/>
  <c r="S22" i="23"/>
  <c r="R23" i="23"/>
  <c r="R22" i="23" s="1"/>
  <c r="W22" i="23"/>
  <c r="V23" i="23"/>
  <c r="V22" i="23" s="1"/>
  <c r="G24" i="23"/>
  <c r="O24" i="23"/>
  <c r="S24" i="23"/>
  <c r="R25" i="23"/>
  <c r="R24" i="23" s="1"/>
  <c r="W24" i="23"/>
  <c r="V25" i="23"/>
  <c r="V24" i="23" s="1"/>
  <c r="G28" i="23"/>
  <c r="O28" i="23"/>
  <c r="S28" i="23"/>
  <c r="R29" i="23"/>
  <c r="W28" i="23"/>
  <c r="V29" i="23"/>
  <c r="M30" i="23"/>
  <c r="N30" i="23" s="1"/>
  <c r="X30" i="23" s="1"/>
  <c r="M31" i="23"/>
  <c r="N31" i="23" s="1"/>
  <c r="X31" i="23" s="1"/>
  <c r="R30" i="23"/>
  <c r="V30" i="23"/>
  <c r="R31" i="23"/>
  <c r="V31" i="23"/>
  <c r="R42" i="23"/>
  <c r="V42" i="23"/>
  <c r="G43" i="23"/>
  <c r="O43" i="23"/>
  <c r="R44" i="23"/>
  <c r="R43" i="23" s="1"/>
  <c r="S43" i="23"/>
  <c r="V44" i="23"/>
  <c r="V43" i="23" s="1"/>
  <c r="W43" i="23"/>
  <c r="H43" i="23"/>
  <c r="L43" i="23"/>
  <c r="T43" i="23"/>
  <c r="I12" i="23"/>
  <c r="E11" i="23"/>
  <c r="K11" i="23"/>
  <c r="Q11" i="23"/>
  <c r="U11" i="23"/>
  <c r="F11" i="23"/>
  <c r="J11" i="23"/>
  <c r="M12" i="23"/>
  <c r="P11" i="23"/>
  <c r="F16" i="23"/>
  <c r="M17" i="23"/>
  <c r="J16" i="23"/>
  <c r="P16" i="23"/>
  <c r="M19" i="23"/>
  <c r="I14" i="23"/>
  <c r="N14" i="23" s="1"/>
  <c r="X14" i="23" s="1"/>
  <c r="I15" i="23"/>
  <c r="N15" i="23" s="1"/>
  <c r="X15" i="23" s="1"/>
  <c r="I17" i="23"/>
  <c r="E16" i="23"/>
  <c r="K16" i="23"/>
  <c r="Q16" i="23"/>
  <c r="U16" i="23"/>
  <c r="I18" i="23"/>
  <c r="N18" i="23" s="1"/>
  <c r="X18" i="23" s="1"/>
  <c r="I19" i="23"/>
  <c r="I32" i="23"/>
  <c r="I33" i="23"/>
  <c r="I34" i="23"/>
  <c r="I35" i="23"/>
  <c r="I36" i="23"/>
  <c r="I37" i="23"/>
  <c r="I38" i="23"/>
  <c r="M39" i="23"/>
  <c r="N39" i="23" s="1"/>
  <c r="X39" i="23" s="1"/>
  <c r="M40" i="23"/>
  <c r="N40" i="23" s="1"/>
  <c r="X40" i="23" s="1"/>
  <c r="M41" i="23"/>
  <c r="N41" i="23" s="1"/>
  <c r="X41" i="23" s="1"/>
  <c r="G11" i="23"/>
  <c r="O11" i="23"/>
  <c r="R12" i="23"/>
  <c r="S11" i="23"/>
  <c r="V12" i="23"/>
  <c r="V11" i="23" s="1"/>
  <c r="W11" i="23"/>
  <c r="H11" i="23"/>
  <c r="L11" i="23"/>
  <c r="T11" i="23"/>
  <c r="H16" i="23"/>
  <c r="L16" i="23"/>
  <c r="T16" i="23"/>
  <c r="R14" i="23"/>
  <c r="V14" i="23"/>
  <c r="R15" i="23"/>
  <c r="V15" i="23"/>
  <c r="G16" i="23"/>
  <c r="O16" i="23"/>
  <c r="S16" i="23"/>
  <c r="R17" i="23"/>
  <c r="W16" i="23"/>
  <c r="V17" i="23"/>
  <c r="R18" i="23"/>
  <c r="V18" i="23"/>
  <c r="R19" i="23"/>
  <c r="V19" i="23"/>
  <c r="N32" i="23"/>
  <c r="X32" i="23" s="1"/>
  <c r="N33" i="23"/>
  <c r="X33" i="23" s="1"/>
  <c r="N34" i="23"/>
  <c r="X34" i="23" s="1"/>
  <c r="N35" i="23"/>
  <c r="X35" i="23" s="1"/>
  <c r="N36" i="23"/>
  <c r="X36" i="23" s="1"/>
  <c r="N37" i="23"/>
  <c r="X37" i="23" s="1"/>
  <c r="N38" i="23"/>
  <c r="X38" i="23" s="1"/>
  <c r="R32" i="23"/>
  <c r="V32" i="23"/>
  <c r="R33" i="23"/>
  <c r="V33" i="23"/>
  <c r="R34" i="23"/>
  <c r="V34" i="23"/>
  <c r="R35" i="23"/>
  <c r="V35" i="23"/>
  <c r="R36" i="23"/>
  <c r="V36" i="23"/>
  <c r="R37" i="23"/>
  <c r="V37" i="23"/>
  <c r="R38" i="23"/>
  <c r="V38" i="23"/>
  <c r="R39" i="23"/>
  <c r="V39" i="23"/>
  <c r="R40" i="23"/>
  <c r="V40" i="23"/>
  <c r="R41" i="23"/>
  <c r="V41" i="23"/>
  <c r="L67" i="14"/>
  <c r="U90" i="14"/>
  <c r="V91" i="14"/>
  <c r="U91" i="14" s="1"/>
  <c r="H91" i="14"/>
  <c r="O91" i="14"/>
  <c r="I91" i="14"/>
  <c r="L91" i="14" s="1"/>
  <c r="L90" i="14"/>
  <c r="M90" i="14" s="1"/>
  <c r="Q90" i="14"/>
  <c r="R91" i="14"/>
  <c r="Q91" i="14" s="1"/>
  <c r="U67" i="14"/>
  <c r="Q67" i="14"/>
  <c r="M67" i="14"/>
  <c r="W67" i="14" s="1"/>
  <c r="W91" i="14" s="1"/>
  <c r="AA22" i="2"/>
  <c r="AB23" i="2"/>
  <c r="N21" i="2"/>
  <c r="L21" i="2"/>
  <c r="H21" i="2"/>
  <c r="F21" i="2"/>
  <c r="M21" i="2"/>
  <c r="K21" i="2"/>
  <c r="O21" i="2" s="1"/>
  <c r="I21" i="2"/>
  <c r="G21" i="2"/>
  <c r="E21" i="2"/>
  <c r="J21" i="2" s="1"/>
  <c r="D21" i="2" s="1"/>
  <c r="AD20" i="2"/>
  <c r="Z20" i="2"/>
  <c r="AB18" i="2"/>
  <c r="AD15" i="2"/>
  <c r="AB15" i="2"/>
  <c r="Z15" i="2"/>
  <c r="AC20" i="2"/>
  <c r="Y20" i="2"/>
  <c r="AC15" i="2"/>
  <c r="AC16" i="2" s="1"/>
  <c r="AA15" i="2"/>
  <c r="AA16" i="2" s="1"/>
  <c r="AD14" i="2"/>
  <c r="AB14" i="2"/>
  <c r="AA14" i="2"/>
  <c r="AB12" i="2"/>
  <c r="AD11" i="2"/>
  <c r="Z11" i="2"/>
  <c r="AB9" i="2"/>
  <c r="AD8" i="2"/>
  <c r="Z8"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C26" i="2"/>
  <c r="AA26" i="2"/>
  <c r="AA27" i="2" s="1"/>
  <c r="Y26" i="2"/>
  <c r="N24" i="2"/>
  <c r="L24" i="2"/>
  <c r="H24" i="2"/>
  <c r="F24" i="2"/>
  <c r="M24" i="2"/>
  <c r="K24" i="2"/>
  <c r="O24" i="2" s="1"/>
  <c r="I24" i="2"/>
  <c r="G24" i="2"/>
  <c r="E24" i="2"/>
  <c r="J24" i="2" s="1"/>
  <c r="D24" i="2" s="1"/>
  <c r="AB20" i="2"/>
  <c r="AD22" i="2"/>
  <c r="M18" i="2"/>
  <c r="K18" i="2"/>
  <c r="I18" i="2"/>
  <c r="G18" i="2"/>
  <c r="E18" i="2"/>
  <c r="N18" i="2"/>
  <c r="L18" i="2"/>
  <c r="H18" i="2"/>
  <c r="F18" i="2"/>
  <c r="Z22" i="2"/>
  <c r="X17" i="2"/>
  <c r="X28" i="2" s="1"/>
  <c r="AE16" i="2"/>
  <c r="N19" i="2"/>
  <c r="L19" i="2"/>
  <c r="H19" i="2"/>
  <c r="F19" i="2"/>
  <c r="M19" i="2"/>
  <c r="K19" i="2"/>
  <c r="I19" i="2"/>
  <c r="G19" i="2"/>
  <c r="E19" i="2"/>
  <c r="J19" i="2" s="1"/>
  <c r="AC22" i="2"/>
  <c r="Y22" i="2"/>
  <c r="Z14" i="2"/>
  <c r="M9" i="2"/>
  <c r="K9" i="2"/>
  <c r="I9" i="2"/>
  <c r="G9" i="2"/>
  <c r="E9" i="2"/>
  <c r="N9" i="2"/>
  <c r="L9" i="2"/>
  <c r="H9" i="2"/>
  <c r="F9" i="2"/>
  <c r="AA12" i="2"/>
  <c r="AC11" i="2"/>
  <c r="Y11" i="2"/>
  <c r="AA9" i="2"/>
  <c r="AC8" i="2"/>
  <c r="Y8" i="2"/>
  <c r="AB10" i="2"/>
  <c r="AC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1228" i="18"/>
  <c r="O1228" i="18" s="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GQ40" i="31"/>
  <c r="GQ39" i="31"/>
  <c r="GQ32" i="31"/>
  <c r="GQ28" i="31"/>
  <c r="GQ24" i="31"/>
  <c r="GQ36" i="31"/>
  <c r="GQ29" i="31"/>
  <c r="GM42" i="31"/>
  <c r="GM41" i="31"/>
  <c r="GM37" i="31"/>
  <c r="GM30" i="31"/>
  <c r="GM26" i="31"/>
  <c r="GM22" i="31"/>
  <c r="GM33" i="31"/>
  <c r="GM27" i="31"/>
  <c r="GI41" i="31"/>
  <c r="GI37" i="31"/>
  <c r="GI30" i="31"/>
  <c r="GI26" i="31"/>
  <c r="GI22" i="31"/>
  <c r="GI36" i="31"/>
  <c r="GI29" i="31"/>
  <c r="GE42" i="31"/>
  <c r="GE39" i="31"/>
  <c r="GE32" i="31"/>
  <c r="GE28" i="31"/>
  <c r="GE24" i="31"/>
  <c r="GE40" i="31"/>
  <c r="GE33" i="31"/>
  <c r="GE27" i="31"/>
  <c r="GA41" i="31"/>
  <c r="GA37" i="31"/>
  <c r="GA30" i="31"/>
  <c r="GA26" i="31"/>
  <c r="GA22" i="31"/>
  <c r="GA36" i="31"/>
  <c r="GA29" i="31"/>
  <c r="FW42" i="31"/>
  <c r="FW39" i="31"/>
  <c r="FW32" i="31"/>
  <c r="FW28" i="31"/>
  <c r="FW24" i="31"/>
  <c r="FW40" i="31"/>
  <c r="FW33" i="31"/>
  <c r="FW27" i="31"/>
  <c r="FS41" i="31"/>
  <c r="FS37" i="31"/>
  <c r="FS30" i="31"/>
  <c r="FS26" i="31"/>
  <c r="FS22" i="31"/>
  <c r="FS36" i="31"/>
  <c r="FS29" i="31"/>
  <c r="FO42" i="31"/>
  <c r="FO39" i="31"/>
  <c r="FO32" i="31"/>
  <c r="FO28" i="31"/>
  <c r="FO24" i="31"/>
  <c r="FO40" i="31"/>
  <c r="FO33" i="31"/>
  <c r="FO27" i="31"/>
  <c r="FK41" i="31"/>
  <c r="FK37" i="31"/>
  <c r="FK30" i="31"/>
  <c r="FK26" i="31"/>
  <c r="FK22" i="31"/>
  <c r="FK36" i="31"/>
  <c r="FK29" i="31"/>
  <c r="FG42" i="31"/>
  <c r="FG39" i="31"/>
  <c r="FG32" i="31"/>
  <c r="FG28" i="31"/>
  <c r="FG24" i="31"/>
  <c r="FG40" i="31"/>
  <c r="FG33" i="31"/>
  <c r="FG27" i="31"/>
  <c r="FC41" i="31"/>
  <c r="FC37" i="31"/>
  <c r="FC30" i="31"/>
  <c r="FC26" i="31"/>
  <c r="FC22" i="31"/>
  <c r="FC36" i="31"/>
  <c r="FC29" i="31"/>
  <c r="EY42" i="31"/>
  <c r="EY39" i="31"/>
  <c r="EY32" i="31"/>
  <c r="EY28" i="31"/>
  <c r="EY24" i="31"/>
  <c r="EY40" i="31"/>
  <c r="EY33" i="31"/>
  <c r="EY27" i="31"/>
  <c r="EU41" i="31"/>
  <c r="EU37" i="31"/>
  <c r="EU30" i="31"/>
  <c r="EU26" i="31"/>
  <c r="EU22" i="31"/>
  <c r="EU36" i="31"/>
  <c r="EU29" i="31"/>
  <c r="EQ42" i="31"/>
  <c r="EQ39" i="31"/>
  <c r="EQ32" i="31"/>
  <c r="EQ28" i="31"/>
  <c r="EQ24" i="31"/>
  <c r="EQ40" i="31"/>
  <c r="EQ33" i="31"/>
  <c r="EQ27" i="31"/>
  <c r="EM41" i="31"/>
  <c r="EM37" i="31"/>
  <c r="EM30" i="31"/>
  <c r="EM26" i="31"/>
  <c r="EM22" i="31"/>
  <c r="EM36" i="31"/>
  <c r="EM29" i="31"/>
  <c r="EI42" i="31"/>
  <c r="EI39" i="31"/>
  <c r="EI32" i="31"/>
  <c r="EI28" i="31"/>
  <c r="EI24" i="31"/>
  <c r="EI40" i="31"/>
  <c r="EI33" i="31"/>
  <c r="EI27" i="31"/>
  <c r="EE41" i="31"/>
  <c r="EE37" i="31"/>
  <c r="EE30" i="31"/>
  <c r="EE26" i="31"/>
  <c r="EE22" i="31"/>
  <c r="EE36" i="31"/>
  <c r="EE29" i="31"/>
  <c r="EA42" i="31"/>
  <c r="EA39" i="31"/>
  <c r="EA32" i="31"/>
  <c r="EA28" i="31"/>
  <c r="EA24" i="31"/>
  <c r="EA40" i="31"/>
  <c r="EA33" i="31"/>
  <c r="EA27" i="31"/>
  <c r="DW41" i="31"/>
  <c r="DW37" i="31"/>
  <c r="DW30" i="31"/>
  <c r="DW26" i="31"/>
  <c r="DW22" i="31"/>
  <c r="DW36" i="31"/>
  <c r="DW29" i="31"/>
  <c r="DS42" i="31"/>
  <c r="DS39" i="31"/>
  <c r="DS32" i="31"/>
  <c r="DS28" i="31"/>
  <c r="DS24" i="31"/>
  <c r="DS40" i="31"/>
  <c r="DS33" i="31"/>
  <c r="DS27" i="31"/>
  <c r="DO41" i="31"/>
  <c r="DO37" i="31"/>
  <c r="DO30" i="31"/>
  <c r="DO26" i="31"/>
  <c r="DO22" i="31"/>
  <c r="DO36" i="31"/>
  <c r="DO29" i="31"/>
  <c r="DK42" i="31"/>
  <c r="DK39" i="31"/>
  <c r="DK32" i="31"/>
  <c r="DK28" i="31"/>
  <c r="DK24" i="31"/>
  <c r="DK40" i="31"/>
  <c r="DK33" i="31"/>
  <c r="DK27" i="31"/>
  <c r="DG41" i="31"/>
  <c r="DG37" i="31"/>
  <c r="DG30" i="31"/>
  <c r="DG26" i="31"/>
  <c r="DG22" i="31"/>
  <c r="DG36" i="31"/>
  <c r="DG29" i="31"/>
  <c r="DC42" i="31"/>
  <c r="DC39" i="31"/>
  <c r="DC32" i="31"/>
  <c r="DC28" i="31"/>
  <c r="DC24" i="31"/>
  <c r="DC40" i="31"/>
  <c r="DC33" i="31"/>
  <c r="DC27" i="31"/>
  <c r="CY41" i="31"/>
  <c r="CY37" i="31"/>
  <c r="CY30" i="31"/>
  <c r="CY26" i="31"/>
  <c r="CY22" i="31"/>
  <c r="CY36" i="31"/>
  <c r="CY29" i="31"/>
  <c r="CU42" i="31"/>
  <c r="CU39" i="31"/>
  <c r="CU32" i="31"/>
  <c r="CU28" i="31"/>
  <c r="CU24" i="31"/>
  <c r="CU40" i="31"/>
  <c r="CU33" i="31"/>
  <c r="CU27" i="31"/>
  <c r="CQ41" i="31"/>
  <c r="CQ37" i="31"/>
  <c r="CQ30" i="31"/>
  <c r="CQ26" i="31"/>
  <c r="CQ22" i="31"/>
  <c r="CQ36" i="31"/>
  <c r="CQ29" i="31"/>
  <c r="CM42" i="31"/>
  <c r="CM39" i="31"/>
  <c r="CM32" i="31"/>
  <c r="CM28" i="31"/>
  <c r="CM24" i="31"/>
  <c r="CM40" i="31"/>
  <c r="CM33" i="31"/>
  <c r="CM27" i="31"/>
  <c r="CI41" i="31"/>
  <c r="CI37" i="31"/>
  <c r="CI30" i="31"/>
  <c r="CI26" i="31"/>
  <c r="CI22" i="31"/>
  <c r="CI36" i="31"/>
  <c r="CI29" i="31"/>
  <c r="CE42" i="31"/>
  <c r="CE39" i="31"/>
  <c r="CE32" i="31"/>
  <c r="CE28" i="31"/>
  <c r="CE24" i="31"/>
  <c r="CE40" i="31"/>
  <c r="CE33" i="31"/>
  <c r="CE27" i="31"/>
  <c r="CA41" i="31"/>
  <c r="CA37" i="31"/>
  <c r="CA30" i="31"/>
  <c r="CA26" i="31"/>
  <c r="CA22" i="31"/>
  <c r="CA36" i="31"/>
  <c r="CA29" i="31"/>
  <c r="BW42" i="31"/>
  <c r="BW39" i="31"/>
  <c r="BW32" i="31"/>
  <c r="BW28" i="31"/>
  <c r="BW24" i="31"/>
  <c r="BW40" i="31"/>
  <c r="BW33" i="31"/>
  <c r="BS42" i="31"/>
  <c r="BS39" i="31"/>
  <c r="BS32" i="31"/>
  <c r="BS28" i="31"/>
  <c r="BS24" i="31"/>
  <c r="BS40" i="31"/>
  <c r="BS33" i="31"/>
  <c r="BO42" i="31"/>
  <c r="BO39" i="31"/>
  <c r="BO32" i="31"/>
  <c r="BO28" i="31"/>
  <c r="BO24" i="31"/>
  <c r="BO40" i="31"/>
  <c r="BO33" i="31"/>
  <c r="BK42" i="31"/>
  <c r="BK39" i="31"/>
  <c r="BK32" i="31"/>
  <c r="BK28" i="31"/>
  <c r="BK24" i="31"/>
  <c r="BK36" i="31"/>
  <c r="BK29" i="31"/>
  <c r="BG41" i="31"/>
  <c r="BG37" i="31"/>
  <c r="BG30" i="31"/>
  <c r="BG26" i="31"/>
  <c r="BG40" i="31"/>
  <c r="BG33" i="31"/>
  <c r="BC42" i="31"/>
  <c r="BC39" i="31"/>
  <c r="BC32" i="31"/>
  <c r="BC28" i="31"/>
  <c r="BC24" i="31"/>
  <c r="BC36" i="31"/>
  <c r="BC29" i="31"/>
  <c r="AY41" i="31"/>
  <c r="AY37" i="31"/>
  <c r="AY30" i="31"/>
  <c r="AY26" i="31"/>
  <c r="AY40" i="31"/>
  <c r="AY33" i="31"/>
  <c r="AU42" i="31"/>
  <c r="AU39" i="31"/>
  <c r="AU32" i="31"/>
  <c r="AU28" i="31"/>
  <c r="AU24" i="31"/>
  <c r="AU36" i="31"/>
  <c r="AU29" i="31"/>
  <c r="AQ41" i="31"/>
  <c r="AQ37" i="31"/>
  <c r="AQ30" i="31"/>
  <c r="AQ26" i="31"/>
  <c r="AQ40" i="31"/>
  <c r="AQ33" i="31"/>
  <c r="AM42" i="31"/>
  <c r="AM39" i="31"/>
  <c r="AM32" i="31"/>
  <c r="AM28" i="31"/>
  <c r="AM24" i="31"/>
  <c r="AM36" i="31"/>
  <c r="AM29" i="31"/>
  <c r="AI41" i="31"/>
  <c r="AI37" i="31"/>
  <c r="AI30" i="31"/>
  <c r="AI26" i="31"/>
  <c r="AI40" i="31"/>
  <c r="AI33" i="31"/>
  <c r="AE42" i="31"/>
  <c r="AE39" i="31"/>
  <c r="AE32" i="31"/>
  <c r="AE28" i="31"/>
  <c r="AE24" i="31"/>
  <c r="AE36" i="31"/>
  <c r="AE29" i="31"/>
  <c r="AA41" i="31"/>
  <c r="AA37" i="31"/>
  <c r="AA30" i="31"/>
  <c r="AA26" i="31"/>
  <c r="AA40" i="31"/>
  <c r="AA33" i="31"/>
  <c r="W42" i="31"/>
  <c r="W39" i="31"/>
  <c r="W32" i="31"/>
  <c r="W28" i="31"/>
  <c r="W24" i="31"/>
  <c r="W36" i="31"/>
  <c r="W29" i="31"/>
  <c r="S41" i="31"/>
  <c r="S37" i="31"/>
  <c r="S30" i="31"/>
  <c r="S26" i="31"/>
  <c r="S40" i="31"/>
  <c r="S33" i="31"/>
  <c r="O42" i="31"/>
  <c r="O39" i="31"/>
  <c r="O32" i="31"/>
  <c r="O28" i="31"/>
  <c r="O24" i="31"/>
  <c r="O36" i="31"/>
  <c r="O29" i="31"/>
  <c r="K41" i="31"/>
  <c r="K37" i="31"/>
  <c r="K30" i="31"/>
  <c r="K26" i="31"/>
  <c r="K40" i="31"/>
  <c r="K33" i="31"/>
  <c r="G42" i="31"/>
  <c r="G39" i="31"/>
  <c r="G32" i="31"/>
  <c r="G28" i="31"/>
  <c r="G24" i="31"/>
  <c r="G36" i="31"/>
  <c r="G29" i="31"/>
  <c r="C41" i="31"/>
  <c r="C37" i="31"/>
  <c r="C30" i="31"/>
  <c r="C26" i="31"/>
  <c r="C40" i="31"/>
  <c r="C33" i="31"/>
  <c r="GR41" i="31"/>
  <c r="GR36" i="31"/>
  <c r="GR29" i="31"/>
  <c r="GR23" i="31"/>
  <c r="GR39" i="31"/>
  <c r="GR32" i="31"/>
  <c r="GR28" i="31"/>
  <c r="GN40" i="31"/>
  <c r="GN33" i="31"/>
  <c r="GN27" i="31"/>
  <c r="GN42" i="31"/>
  <c r="GN37" i="31"/>
  <c r="GN30" i="31"/>
  <c r="GJ41" i="31"/>
  <c r="GJ36" i="31"/>
  <c r="GJ29" i="31"/>
  <c r="GJ23" i="31"/>
  <c r="GJ39" i="31"/>
  <c r="GJ32" i="31"/>
  <c r="GJ28" i="31"/>
  <c r="GF40" i="31"/>
  <c r="GF33" i="31"/>
  <c r="GF27" i="31"/>
  <c r="GF42" i="31"/>
  <c r="GF37" i="31"/>
  <c r="GF30" i="31"/>
  <c r="GB41" i="31"/>
  <c r="GB36" i="31"/>
  <c r="GB29" i="31"/>
  <c r="GB23" i="31"/>
  <c r="GB39" i="31"/>
  <c r="GB32" i="31"/>
  <c r="GB28" i="31"/>
  <c r="FX40" i="31"/>
  <c r="FX33" i="31"/>
  <c r="FX27" i="31"/>
  <c r="FX42" i="31"/>
  <c r="FX37" i="31"/>
  <c r="FX30" i="31"/>
  <c r="FT41" i="31"/>
  <c r="FT36" i="31"/>
  <c r="FT29" i="31"/>
  <c r="FT23" i="31"/>
  <c r="FT39" i="31"/>
  <c r="FT32" i="31"/>
  <c r="FT28" i="31"/>
  <c r="FP40" i="31"/>
  <c r="FP33" i="31"/>
  <c r="FP27" i="31"/>
  <c r="FP42" i="31"/>
  <c r="FP37" i="31"/>
  <c r="FP30" i="31"/>
  <c r="FL41" i="31"/>
  <c r="FL36" i="31"/>
  <c r="FL29" i="31"/>
  <c r="FL23" i="31"/>
  <c r="FL39" i="31"/>
  <c r="FL32" i="31"/>
  <c r="FL28" i="31"/>
  <c r="FH40" i="31"/>
  <c r="FH33" i="31"/>
  <c r="FH27" i="31"/>
  <c r="FH42" i="31"/>
  <c r="FH37" i="31"/>
  <c r="FH30" i="31"/>
  <c r="FD41" i="31"/>
  <c r="FD36" i="31"/>
  <c r="FD29" i="31"/>
  <c r="FD23" i="31"/>
  <c r="FD39" i="31"/>
  <c r="FD32" i="31"/>
  <c r="FD28" i="31"/>
  <c r="EZ40" i="31"/>
  <c r="EZ33" i="31"/>
  <c r="EZ27" i="31"/>
  <c r="EZ42" i="31"/>
  <c r="EZ37" i="31"/>
  <c r="EZ30" i="31"/>
  <c r="EV41" i="31"/>
  <c r="EV36" i="31"/>
  <c r="EV29" i="31"/>
  <c r="EV23" i="31"/>
  <c r="EV39" i="31"/>
  <c r="EV32" i="31"/>
  <c r="EV28" i="31"/>
  <c r="ER40" i="31"/>
  <c r="ER33" i="31"/>
  <c r="ER27" i="31"/>
  <c r="ER42" i="31"/>
  <c r="ER37" i="31"/>
  <c r="ER30" i="31"/>
  <c r="EN41" i="31"/>
  <c r="EN36" i="31"/>
  <c r="EN29" i="31"/>
  <c r="EN23" i="31"/>
  <c r="EN39" i="31"/>
  <c r="EN32" i="31"/>
  <c r="EN28" i="31"/>
  <c r="EJ40" i="31"/>
  <c r="EJ33" i="31"/>
  <c r="EJ27" i="31"/>
  <c r="EJ42" i="31"/>
  <c r="EJ37" i="31"/>
  <c r="EJ30" i="31"/>
  <c r="EF41" i="31"/>
  <c r="EF36" i="31"/>
  <c r="EF29" i="31"/>
  <c r="EF23" i="31"/>
  <c r="EF39" i="31"/>
  <c r="EF32" i="31"/>
  <c r="EF28" i="31"/>
  <c r="EB40" i="31"/>
  <c r="EB33" i="31"/>
  <c r="EB27" i="31"/>
  <c r="EB42" i="31"/>
  <c r="EB37" i="31"/>
  <c r="EB30" i="31"/>
  <c r="DX41" i="31"/>
  <c r="DX40" i="31"/>
  <c r="DX33" i="31"/>
  <c r="DX27" i="31"/>
  <c r="DX39" i="31"/>
  <c r="DX32" i="31"/>
  <c r="DX28" i="31"/>
  <c r="DT42" i="31"/>
  <c r="DT36" i="31"/>
  <c r="DT29" i="31"/>
  <c r="DT23" i="31"/>
  <c r="DT37" i="31"/>
  <c r="DT30" i="31"/>
  <c r="DP41" i="31"/>
  <c r="DP40" i="31"/>
  <c r="DP33" i="31"/>
  <c r="DP27" i="31"/>
  <c r="DP39" i="31"/>
  <c r="DP32" i="31"/>
  <c r="DP28" i="31"/>
  <c r="DL42" i="31"/>
  <c r="DL36" i="31"/>
  <c r="DL29" i="31"/>
  <c r="DL23" i="31"/>
  <c r="DL37" i="31"/>
  <c r="DL30" i="31"/>
  <c r="DH41" i="31"/>
  <c r="DH40" i="31"/>
  <c r="DH33" i="31"/>
  <c r="DH27" i="31"/>
  <c r="DH39" i="31"/>
  <c r="DH32" i="31"/>
  <c r="DH28" i="31"/>
  <c r="DD42" i="31"/>
  <c r="DD36" i="31"/>
  <c r="DD29" i="31"/>
  <c r="DD23" i="31"/>
  <c r="DD37" i="31"/>
  <c r="DD30" i="31"/>
  <c r="CZ41" i="31"/>
  <c r="CZ40" i="31"/>
  <c r="CZ33" i="31"/>
  <c r="CZ27" i="31"/>
  <c r="CZ39" i="31"/>
  <c r="CZ32" i="31"/>
  <c r="CZ28" i="31"/>
  <c r="CV42" i="31"/>
  <c r="CV36" i="31"/>
  <c r="CV29" i="31"/>
  <c r="CV23" i="31"/>
  <c r="CV37" i="31"/>
  <c r="CV30" i="31"/>
  <c r="CR41" i="31"/>
  <c r="CR40" i="31"/>
  <c r="CR33" i="31"/>
  <c r="CR27" i="31"/>
  <c r="CR39" i="31"/>
  <c r="CR32" i="31"/>
  <c r="CR28" i="31"/>
  <c r="CN42" i="31"/>
  <c r="CN36" i="31"/>
  <c r="CN29" i="31"/>
  <c r="CN23" i="31"/>
  <c r="CN37" i="31"/>
  <c r="CN30" i="31"/>
  <c r="CJ41" i="31"/>
  <c r="CJ40" i="31"/>
  <c r="CJ33" i="31"/>
  <c r="CJ27" i="31"/>
  <c r="CJ39" i="31"/>
  <c r="CJ32" i="31"/>
  <c r="CJ28" i="31"/>
  <c r="CF42" i="31"/>
  <c r="CF36" i="31"/>
  <c r="CF29" i="31"/>
  <c r="CF23" i="31"/>
  <c r="CF37" i="31"/>
  <c r="CF30" i="31"/>
  <c r="CB41" i="31"/>
  <c r="CB40" i="31"/>
  <c r="CB33" i="31"/>
  <c r="CB27" i="31"/>
  <c r="CB39" i="31"/>
  <c r="CB32" i="31"/>
  <c r="CB28" i="31"/>
  <c r="BX42" i="31"/>
  <c r="BX36" i="31"/>
  <c r="BX29" i="31"/>
  <c r="BX23" i="31"/>
  <c r="BX37" i="31"/>
  <c r="BX30" i="31"/>
  <c r="BT41" i="31"/>
  <c r="BT40" i="31"/>
  <c r="BT33" i="31"/>
  <c r="BT27" i="31"/>
  <c r="BT39" i="31"/>
  <c r="BT32" i="31"/>
  <c r="BT28" i="31"/>
  <c r="BP42" i="31"/>
  <c r="BP36" i="31"/>
  <c r="BP29" i="31"/>
  <c r="BP23" i="31"/>
  <c r="BP37" i="31"/>
  <c r="BP30" i="31"/>
  <c r="BL41" i="31"/>
  <c r="BL40" i="31"/>
  <c r="BL33" i="31"/>
  <c r="BL27" i="31"/>
  <c r="BL39" i="31"/>
  <c r="BL32" i="31"/>
  <c r="BL28" i="31"/>
  <c r="BH42" i="31"/>
  <c r="BH36" i="31"/>
  <c r="BH29" i="31"/>
  <c r="BH23" i="31"/>
  <c r="BH37" i="31"/>
  <c r="BH30" i="31"/>
  <c r="BD41" i="31"/>
  <c r="BD40" i="31"/>
  <c r="BD33" i="31"/>
  <c r="BD27" i="31"/>
  <c r="BD39" i="31"/>
  <c r="BD32" i="31"/>
  <c r="BD28" i="31"/>
  <c r="AZ42" i="31"/>
  <c r="AZ36" i="31"/>
  <c r="AZ29" i="31"/>
  <c r="AZ23" i="31"/>
  <c r="AZ37" i="31"/>
  <c r="AZ30" i="31"/>
  <c r="AV41" i="31"/>
  <c r="AV40" i="31"/>
  <c r="AV33" i="31"/>
  <c r="AV27" i="31"/>
  <c r="AV39" i="31"/>
  <c r="AV32" i="31"/>
  <c r="AV28" i="31"/>
  <c r="AR42" i="31"/>
  <c r="AR36" i="31"/>
  <c r="AR29" i="31"/>
  <c r="AR23" i="31"/>
  <c r="AR37" i="31"/>
  <c r="AR30" i="31"/>
  <c r="AN41" i="31"/>
  <c r="AN40" i="31"/>
  <c r="AN33" i="31"/>
  <c r="AN27" i="31"/>
  <c r="AN39" i="31"/>
  <c r="AN32" i="31"/>
  <c r="AN28" i="31"/>
  <c r="AJ42" i="31"/>
  <c r="AJ36" i="31"/>
  <c r="AJ29" i="31"/>
  <c r="AJ23" i="31"/>
  <c r="AJ37" i="31"/>
  <c r="AJ30" i="31"/>
  <c r="AF41" i="31"/>
  <c r="AF40" i="31"/>
  <c r="AF33" i="31"/>
  <c r="AF27" i="31"/>
  <c r="AF39" i="31"/>
  <c r="AF32" i="31"/>
  <c r="AF28" i="31"/>
  <c r="AB42" i="31"/>
  <c r="AB36" i="31"/>
  <c r="AB29" i="31"/>
  <c r="AB23" i="31"/>
  <c r="AB37" i="31"/>
  <c r="AB30" i="31"/>
  <c r="X41" i="31"/>
  <c r="X40" i="31"/>
  <c r="X33" i="31"/>
  <c r="X27" i="31"/>
  <c r="X39" i="31"/>
  <c r="X32" i="31"/>
  <c r="X28" i="31"/>
  <c r="T42" i="31"/>
  <c r="T36" i="31"/>
  <c r="T29" i="31"/>
  <c r="T23" i="31"/>
  <c r="T37" i="31"/>
  <c r="T30" i="31"/>
  <c r="P41" i="31"/>
  <c r="P40" i="31"/>
  <c r="P33" i="31"/>
  <c r="P27" i="31"/>
  <c r="P39" i="31"/>
  <c r="P32" i="31"/>
  <c r="P28" i="31"/>
  <c r="L42" i="31"/>
  <c r="L36" i="31"/>
  <c r="L29" i="31"/>
  <c r="L23" i="31"/>
  <c r="L37" i="31"/>
  <c r="L30" i="31"/>
  <c r="H41" i="31"/>
  <c r="H40" i="31"/>
  <c r="H33" i="31"/>
  <c r="H27" i="31"/>
  <c r="H39" i="31"/>
  <c r="H32" i="31"/>
  <c r="H28" i="31"/>
  <c r="D42" i="31"/>
  <c r="D36" i="31"/>
  <c r="D29" i="31"/>
  <c r="D23" i="31"/>
  <c r="D37" i="31"/>
  <c r="D3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U16" i="31"/>
  <c r="EK16" i="31"/>
  <c r="FA16" i="31"/>
  <c r="BQ20" i="31"/>
  <c r="CG20" i="31"/>
  <c r="CW20" i="31"/>
  <c r="DM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BW27"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GO33" i="31"/>
  <c r="GO27" i="31"/>
  <c r="GO40" i="31"/>
  <c r="GO39" i="31"/>
  <c r="GO32" i="31"/>
  <c r="GO28" i="31"/>
  <c r="GO24" i="31"/>
  <c r="GK36" i="31"/>
  <c r="GK29" i="31"/>
  <c r="GK42" i="31"/>
  <c r="GK41" i="31"/>
  <c r="GK37" i="31"/>
  <c r="GK30" i="31"/>
  <c r="GK26" i="31"/>
  <c r="GK22" i="31"/>
  <c r="GG36" i="31"/>
  <c r="GG29" i="31"/>
  <c r="GG42" i="31"/>
  <c r="GG39" i="31"/>
  <c r="GG32" i="31"/>
  <c r="GG28" i="31"/>
  <c r="GG24" i="31"/>
  <c r="GC40" i="31"/>
  <c r="GC33" i="31"/>
  <c r="GC27" i="31"/>
  <c r="GC41" i="31"/>
  <c r="GC37" i="31"/>
  <c r="GC30" i="31"/>
  <c r="GC26" i="31"/>
  <c r="GC22" i="31"/>
  <c r="FY36" i="31"/>
  <c r="FY29" i="31"/>
  <c r="FY42" i="31"/>
  <c r="FY39" i="31"/>
  <c r="FY32" i="31"/>
  <c r="FY28" i="31"/>
  <c r="FY24" i="31"/>
  <c r="FU40" i="31"/>
  <c r="FU33" i="31"/>
  <c r="FU27" i="31"/>
  <c r="FU41" i="31"/>
  <c r="FU37" i="31"/>
  <c r="FU30" i="31"/>
  <c r="FU26" i="31"/>
  <c r="FU22" i="31"/>
  <c r="FQ36" i="31"/>
  <c r="FQ29" i="31"/>
  <c r="FQ42" i="31"/>
  <c r="FQ39" i="31"/>
  <c r="FQ32" i="31"/>
  <c r="FQ28" i="31"/>
  <c r="FQ24" i="31"/>
  <c r="FM40" i="31"/>
  <c r="FM33" i="31"/>
  <c r="FM27" i="31"/>
  <c r="FM41" i="31"/>
  <c r="FM37" i="31"/>
  <c r="FM30" i="31"/>
  <c r="FM26" i="31"/>
  <c r="FI40" i="31"/>
  <c r="FI33" i="31"/>
  <c r="FI27" i="31"/>
  <c r="FI41" i="31"/>
  <c r="FI37" i="31"/>
  <c r="FI30" i="31"/>
  <c r="FI26" i="31"/>
  <c r="FE40" i="31"/>
  <c r="FE33" i="31"/>
  <c r="FE27" i="31"/>
  <c r="FE41" i="31"/>
  <c r="FE37" i="31"/>
  <c r="FE30" i="31"/>
  <c r="FE26" i="31"/>
  <c r="FA40" i="31"/>
  <c r="FA33" i="31"/>
  <c r="FA27" i="31"/>
  <c r="FA41" i="31"/>
  <c r="FA37" i="31"/>
  <c r="FA30" i="31"/>
  <c r="FA26" i="31"/>
  <c r="EW40" i="31"/>
  <c r="EW33" i="31"/>
  <c r="EW27" i="31"/>
  <c r="EW41" i="31"/>
  <c r="EW37" i="31"/>
  <c r="EW30" i="31"/>
  <c r="EW26" i="31"/>
  <c r="ES40" i="31"/>
  <c r="ES33" i="31"/>
  <c r="ES27" i="31"/>
  <c r="ES41" i="31"/>
  <c r="ES37" i="31"/>
  <c r="ES30" i="31"/>
  <c r="ES26" i="31"/>
  <c r="EO40" i="31"/>
  <c r="EO33" i="31"/>
  <c r="EO27" i="31"/>
  <c r="EO41" i="31"/>
  <c r="EO37" i="31"/>
  <c r="EO30" i="31"/>
  <c r="EO26" i="31"/>
  <c r="EK40" i="31"/>
  <c r="EK33" i="31"/>
  <c r="EK27" i="31"/>
  <c r="EK41" i="31"/>
  <c r="EK37" i="31"/>
  <c r="EK30" i="31"/>
  <c r="EK26" i="31"/>
  <c r="EG40" i="31"/>
  <c r="EG33" i="31"/>
  <c r="EG27" i="31"/>
  <c r="EG41" i="31"/>
  <c r="EG37" i="31"/>
  <c r="EG30" i="31"/>
  <c r="EG26" i="31"/>
  <c r="EC40" i="31"/>
  <c r="EC33" i="31"/>
  <c r="EC27" i="31"/>
  <c r="EC41" i="31"/>
  <c r="EC37" i="31"/>
  <c r="EC30" i="31"/>
  <c r="EC26" i="31"/>
  <c r="DY40" i="31"/>
  <c r="DY33" i="31"/>
  <c r="DY27" i="31"/>
  <c r="DY41" i="31"/>
  <c r="DY37" i="31"/>
  <c r="DY30" i="31"/>
  <c r="DY26" i="31"/>
  <c r="DU40" i="31"/>
  <c r="DU33" i="31"/>
  <c r="DU27" i="31"/>
  <c r="DU41" i="31"/>
  <c r="DU37" i="31"/>
  <c r="DU30" i="31"/>
  <c r="DU26" i="31"/>
  <c r="DQ40" i="31"/>
  <c r="DQ33" i="31"/>
  <c r="DQ27" i="31"/>
  <c r="DQ41" i="31"/>
  <c r="DQ37" i="31"/>
  <c r="DQ30" i="31"/>
  <c r="DQ26" i="31"/>
  <c r="DM40" i="31"/>
  <c r="DM33" i="31"/>
  <c r="DM27" i="31"/>
  <c r="DM41" i="31"/>
  <c r="DM37" i="31"/>
  <c r="DM30" i="31"/>
  <c r="DM26" i="31"/>
  <c r="DI40" i="31"/>
  <c r="DI33" i="31"/>
  <c r="DI27" i="31"/>
  <c r="DI41" i="31"/>
  <c r="DI37" i="31"/>
  <c r="DI30" i="31"/>
  <c r="DI26" i="31"/>
  <c r="DE40" i="31"/>
  <c r="DE33" i="31"/>
  <c r="DE27" i="31"/>
  <c r="DE41" i="31"/>
  <c r="DE37" i="31"/>
  <c r="DE30" i="31"/>
  <c r="DE26" i="31"/>
  <c r="DA40" i="31"/>
  <c r="DA33" i="31"/>
  <c r="DA27" i="31"/>
  <c r="DA41" i="31"/>
  <c r="DA37" i="31"/>
  <c r="DA30" i="31"/>
  <c r="DA26" i="31"/>
  <c r="CW40" i="31"/>
  <c r="CW33" i="31"/>
  <c r="CW27" i="31"/>
  <c r="CW41" i="31"/>
  <c r="CW37" i="31"/>
  <c r="CW30" i="31"/>
  <c r="CW26" i="31"/>
  <c r="CS40" i="31"/>
  <c r="CS33" i="31"/>
  <c r="CS27" i="31"/>
  <c r="CS41" i="31"/>
  <c r="CS37" i="31"/>
  <c r="CS30" i="31"/>
  <c r="CS26" i="31"/>
  <c r="CO40" i="31"/>
  <c r="CO33" i="31"/>
  <c r="CO27" i="31"/>
  <c r="CO41" i="31"/>
  <c r="CO37" i="31"/>
  <c r="CO30" i="31"/>
  <c r="CO26" i="31"/>
  <c r="CK40" i="31"/>
  <c r="CK33" i="31"/>
  <c r="CK27" i="31"/>
  <c r="CK41" i="31"/>
  <c r="CK37" i="31"/>
  <c r="CK30" i="31"/>
  <c r="CK26" i="31"/>
  <c r="CG40" i="31"/>
  <c r="CG33" i="31"/>
  <c r="CG27" i="31"/>
  <c r="CG41" i="31"/>
  <c r="CG37" i="31"/>
  <c r="CG30" i="31"/>
  <c r="CG26" i="31"/>
  <c r="CC40" i="31"/>
  <c r="CC33" i="31"/>
  <c r="CC27" i="31"/>
  <c r="CC41" i="31"/>
  <c r="CC37" i="31"/>
  <c r="CC30" i="31"/>
  <c r="CC26" i="31"/>
  <c r="BY40" i="31"/>
  <c r="BY33" i="31"/>
  <c r="BY27" i="31"/>
  <c r="BY41" i="31"/>
  <c r="BY37" i="31"/>
  <c r="BY30" i="31"/>
  <c r="BY26" i="31"/>
  <c r="BU40" i="31"/>
  <c r="BU33" i="31"/>
  <c r="BU42" i="31"/>
  <c r="BU39" i="31"/>
  <c r="BU32" i="31"/>
  <c r="BU28" i="31"/>
  <c r="BU24" i="31"/>
  <c r="BQ36" i="31"/>
  <c r="BQ29" i="31"/>
  <c r="BQ41" i="31"/>
  <c r="BQ37" i="31"/>
  <c r="BQ30" i="31"/>
  <c r="BQ26" i="31"/>
  <c r="BM40" i="31"/>
  <c r="BM33" i="31"/>
  <c r="BM42" i="31"/>
  <c r="BM39" i="31"/>
  <c r="BM32" i="31"/>
  <c r="BM28" i="31"/>
  <c r="BM24" i="31"/>
  <c r="BI36" i="31"/>
  <c r="BI29" i="31"/>
  <c r="BI41" i="31"/>
  <c r="BI37" i="31"/>
  <c r="BI30" i="31"/>
  <c r="BI26" i="31"/>
  <c r="BE40" i="31"/>
  <c r="BE33" i="31"/>
  <c r="BE42" i="31"/>
  <c r="BE39" i="31"/>
  <c r="BE32" i="31"/>
  <c r="BE28" i="31"/>
  <c r="BE24" i="31"/>
  <c r="BA36" i="31"/>
  <c r="BA29" i="31"/>
  <c r="BA41" i="31"/>
  <c r="BA37" i="31"/>
  <c r="BA30" i="31"/>
  <c r="BA26" i="31"/>
  <c r="AW40" i="31"/>
  <c r="AW33" i="31"/>
  <c r="AW42" i="31"/>
  <c r="AW39" i="31"/>
  <c r="AW32" i="31"/>
  <c r="AW28" i="31"/>
  <c r="AW24" i="31"/>
  <c r="AS36" i="31"/>
  <c r="AS29" i="31"/>
  <c r="AS41" i="31"/>
  <c r="AS37" i="31"/>
  <c r="AS30" i="31"/>
  <c r="AS26" i="31"/>
  <c r="AO40" i="31"/>
  <c r="AO33" i="31"/>
  <c r="AO42" i="31"/>
  <c r="AO39" i="31"/>
  <c r="AO32" i="31"/>
  <c r="AO28" i="31"/>
  <c r="AO24" i="31"/>
  <c r="AK36" i="31"/>
  <c r="AK29" i="31"/>
  <c r="AK41" i="31"/>
  <c r="AK37" i="31"/>
  <c r="AK30" i="31"/>
  <c r="AK26" i="31"/>
  <c r="AG40" i="31"/>
  <c r="AG33" i="31"/>
  <c r="AG42" i="31"/>
  <c r="AG39" i="31"/>
  <c r="AG32" i="31"/>
  <c r="AG28" i="31"/>
  <c r="AG24" i="31"/>
  <c r="AC36" i="31"/>
  <c r="AC29" i="31"/>
  <c r="AC41" i="31"/>
  <c r="AC37" i="31"/>
  <c r="AC30" i="31"/>
  <c r="AC26" i="31"/>
  <c r="Y40" i="31"/>
  <c r="Y33" i="31"/>
  <c r="Y42" i="31"/>
  <c r="Y39" i="31"/>
  <c r="Y32" i="31"/>
  <c r="Y28" i="31"/>
  <c r="Y24" i="31"/>
  <c r="U36" i="31"/>
  <c r="U29" i="31"/>
  <c r="U41" i="31"/>
  <c r="U37" i="31"/>
  <c r="U30" i="31"/>
  <c r="U26" i="31"/>
  <c r="Q40" i="31"/>
  <c r="Q33" i="31"/>
  <c r="Q42" i="31"/>
  <c r="Q39" i="31"/>
  <c r="Q32" i="31"/>
  <c r="Q28" i="31"/>
  <c r="Q24" i="31"/>
  <c r="M36" i="31"/>
  <c r="M29" i="31"/>
  <c r="M41" i="31"/>
  <c r="M37" i="31"/>
  <c r="M30" i="31"/>
  <c r="M26" i="31"/>
  <c r="I40" i="31"/>
  <c r="I33" i="31"/>
  <c r="I42" i="31"/>
  <c r="I39" i="31"/>
  <c r="I32" i="31"/>
  <c r="I28" i="31"/>
  <c r="I24" i="31"/>
  <c r="E36" i="31"/>
  <c r="E29" i="31"/>
  <c r="E41" i="31"/>
  <c r="E37" i="31"/>
  <c r="E30" i="31"/>
  <c r="E26" i="31"/>
  <c r="GT42" i="31"/>
  <c r="GT37" i="31"/>
  <c r="GT30" i="31"/>
  <c r="GT41" i="31"/>
  <c r="GT36" i="31"/>
  <c r="GT29" i="31"/>
  <c r="GT23" i="31"/>
  <c r="GP39" i="31"/>
  <c r="GP32" i="31"/>
  <c r="GP28" i="31"/>
  <c r="GP40" i="31"/>
  <c r="GP33" i="31"/>
  <c r="GP27" i="31"/>
  <c r="GL42" i="31"/>
  <c r="GL37" i="31"/>
  <c r="GL30" i="31"/>
  <c r="GL41" i="31"/>
  <c r="GL36" i="31"/>
  <c r="GL29" i="31"/>
  <c r="GL23" i="31"/>
  <c r="GH39" i="31"/>
  <c r="GH32" i="31"/>
  <c r="GH28" i="31"/>
  <c r="GH40" i="31"/>
  <c r="GH33" i="31"/>
  <c r="GH27" i="31"/>
  <c r="GD42" i="31"/>
  <c r="GD37" i="31"/>
  <c r="GD30" i="31"/>
  <c r="GD41" i="31"/>
  <c r="GD36" i="31"/>
  <c r="GD29" i="31"/>
  <c r="GD23" i="31"/>
  <c r="FZ39" i="31"/>
  <c r="FZ32" i="31"/>
  <c r="FZ28" i="31"/>
  <c r="FZ40" i="31"/>
  <c r="FZ33" i="31"/>
  <c r="FZ27" i="31"/>
  <c r="FV42" i="31"/>
  <c r="FV37" i="31"/>
  <c r="FV30" i="31"/>
  <c r="FV41" i="31"/>
  <c r="FV36" i="31"/>
  <c r="FV29" i="31"/>
  <c r="FV23" i="31"/>
  <c r="FR39" i="31"/>
  <c r="FR32" i="31"/>
  <c r="FR28" i="31"/>
  <c r="FR40" i="31"/>
  <c r="FR33" i="31"/>
  <c r="FR27" i="31"/>
  <c r="FN42" i="31"/>
  <c r="FN37" i="31"/>
  <c r="FN30" i="31"/>
  <c r="FN41" i="31"/>
  <c r="FN36" i="31"/>
  <c r="FN29" i="31"/>
  <c r="FN23" i="31"/>
  <c r="FJ39" i="31"/>
  <c r="FJ32" i="31"/>
  <c r="FJ28" i="31"/>
  <c r="FJ40" i="31"/>
  <c r="FJ33" i="31"/>
  <c r="FJ27" i="31"/>
  <c r="FF42" i="31"/>
  <c r="FF37" i="31"/>
  <c r="FF30" i="31"/>
  <c r="FF41" i="31"/>
  <c r="FF36" i="31"/>
  <c r="FF29" i="31"/>
  <c r="FF23" i="31"/>
  <c r="FB39" i="31"/>
  <c r="FB32" i="31"/>
  <c r="FB28" i="31"/>
  <c r="FB40" i="31"/>
  <c r="FB33" i="31"/>
  <c r="FB27" i="31"/>
  <c r="EX42" i="31"/>
  <c r="EX37" i="31"/>
  <c r="EX30" i="31"/>
  <c r="EX41" i="31"/>
  <c r="EX36" i="31"/>
  <c r="EX29" i="31"/>
  <c r="EX23" i="31"/>
  <c r="ET39" i="31"/>
  <c r="ET32" i="31"/>
  <c r="ET28" i="31"/>
  <c r="ET40" i="31"/>
  <c r="ET33" i="31"/>
  <c r="ET27" i="31"/>
  <c r="EP42" i="31"/>
  <c r="EP37" i="31"/>
  <c r="EP30" i="31"/>
  <c r="EP41" i="31"/>
  <c r="EP36" i="31"/>
  <c r="EP29" i="31"/>
  <c r="EP23" i="31"/>
  <c r="EL39" i="31"/>
  <c r="EL32" i="31"/>
  <c r="EL28" i="31"/>
  <c r="EL40" i="31"/>
  <c r="EL33" i="31"/>
  <c r="EL27" i="31"/>
  <c r="EH42" i="31"/>
  <c r="EH37" i="31"/>
  <c r="EH30" i="31"/>
  <c r="EH41" i="31"/>
  <c r="EH36" i="31"/>
  <c r="EH29" i="31"/>
  <c r="EH23" i="31"/>
  <c r="ED39" i="31"/>
  <c r="ED32" i="31"/>
  <c r="ED28" i="31"/>
  <c r="ED40" i="31"/>
  <c r="ED33" i="31"/>
  <c r="ED27" i="31"/>
  <c r="DZ42" i="31"/>
  <c r="DZ37" i="31"/>
  <c r="DZ30" i="31"/>
  <c r="DZ41" i="31"/>
  <c r="DZ36" i="31"/>
  <c r="DZ29" i="31"/>
  <c r="DZ23" i="31"/>
  <c r="DV37" i="31"/>
  <c r="DV30" i="31"/>
  <c r="DV41" i="31"/>
  <c r="DV40" i="31"/>
  <c r="DV33" i="31"/>
  <c r="DV27" i="31"/>
  <c r="DR39" i="31"/>
  <c r="DR32" i="31"/>
  <c r="DR28" i="31"/>
  <c r="DR42" i="31"/>
  <c r="DR36" i="31"/>
  <c r="DR29" i="31"/>
  <c r="DR23" i="31"/>
  <c r="DN37" i="31"/>
  <c r="DN30" i="31"/>
  <c r="DN41" i="31"/>
  <c r="DN40" i="31"/>
  <c r="DN33" i="31"/>
  <c r="DN27" i="31"/>
  <c r="DJ39" i="31"/>
  <c r="DJ32" i="31"/>
  <c r="DJ28" i="31"/>
  <c r="DJ42" i="31"/>
  <c r="DJ36" i="31"/>
  <c r="DJ29" i="31"/>
  <c r="DJ23" i="31"/>
  <c r="DF37" i="31"/>
  <c r="DF30" i="31"/>
  <c r="DF41" i="31"/>
  <c r="DF40" i="31"/>
  <c r="DF33" i="31"/>
  <c r="DF27" i="31"/>
  <c r="DB39" i="31"/>
  <c r="DB32" i="31"/>
  <c r="DB28" i="31"/>
  <c r="DB42" i="31"/>
  <c r="DB36" i="31"/>
  <c r="DB29" i="31"/>
  <c r="DB23" i="31"/>
  <c r="CX37" i="31"/>
  <c r="CX30" i="31"/>
  <c r="CX41" i="31"/>
  <c r="CX40" i="31"/>
  <c r="CX33" i="31"/>
  <c r="CX27" i="31"/>
  <c r="CT39" i="31"/>
  <c r="CT32" i="31"/>
  <c r="CT28" i="31"/>
  <c r="CT42" i="31"/>
  <c r="CT36" i="31"/>
  <c r="CT29" i="31"/>
  <c r="CT23" i="31"/>
  <c r="CP37" i="31"/>
  <c r="CP30" i="31"/>
  <c r="CP41" i="31"/>
  <c r="CP40" i="31"/>
  <c r="CP33" i="31"/>
  <c r="CP27" i="31"/>
  <c r="CL39" i="31"/>
  <c r="CL32" i="31"/>
  <c r="CL28" i="31"/>
  <c r="CL42" i="31"/>
  <c r="CL36" i="31"/>
  <c r="CL29" i="31"/>
  <c r="CL23" i="31"/>
  <c r="CH37" i="31"/>
  <c r="CH30" i="31"/>
  <c r="CH41" i="31"/>
  <c r="CH40" i="31"/>
  <c r="CH33" i="31"/>
  <c r="CH27" i="31"/>
  <c r="CD39" i="31"/>
  <c r="CD32" i="31"/>
  <c r="CD28" i="31"/>
  <c r="CD42" i="31"/>
  <c r="CD36" i="31"/>
  <c r="CD29" i="31"/>
  <c r="CD23" i="31"/>
  <c r="BZ37" i="31"/>
  <c r="BZ30" i="31"/>
  <c r="BZ41" i="31"/>
  <c r="BZ40" i="31"/>
  <c r="BZ33" i="31"/>
  <c r="BZ27" i="31"/>
  <c r="BV39" i="31"/>
  <c r="BV32" i="31"/>
  <c r="BV28" i="31"/>
  <c r="BV42" i="31"/>
  <c r="BV36" i="31"/>
  <c r="BV29" i="31"/>
  <c r="BV23" i="31"/>
  <c r="BR37" i="31"/>
  <c r="BR30" i="31"/>
  <c r="BR41" i="31"/>
  <c r="BR40" i="31"/>
  <c r="BR33" i="31"/>
  <c r="BR27" i="31"/>
  <c r="BN39" i="31"/>
  <c r="BN32" i="31"/>
  <c r="BN28" i="31"/>
  <c r="BN42" i="31"/>
  <c r="BN36" i="31"/>
  <c r="BN29" i="31"/>
  <c r="BN23" i="31"/>
  <c r="BJ37" i="31"/>
  <c r="BJ30" i="31"/>
  <c r="BJ41" i="31"/>
  <c r="BJ40" i="31"/>
  <c r="BJ33" i="31"/>
  <c r="BJ27" i="31"/>
  <c r="BF39" i="31"/>
  <c r="BF32" i="31"/>
  <c r="BF28" i="31"/>
  <c r="BF42" i="31"/>
  <c r="BF36" i="31"/>
  <c r="BF29" i="31"/>
  <c r="BF23" i="31"/>
  <c r="BB37" i="31"/>
  <c r="BB30" i="31"/>
  <c r="BB41" i="31"/>
  <c r="BB40" i="31"/>
  <c r="BB33" i="31"/>
  <c r="BB27" i="31"/>
  <c r="AX39" i="31"/>
  <c r="AX32" i="31"/>
  <c r="AX28" i="31"/>
  <c r="AX42" i="31"/>
  <c r="AX36" i="31"/>
  <c r="AX29" i="31"/>
  <c r="AX23" i="31"/>
  <c r="AT37" i="31"/>
  <c r="AT30" i="31"/>
  <c r="AT41" i="31"/>
  <c r="AT40" i="31"/>
  <c r="AT33" i="31"/>
  <c r="AT27" i="31"/>
  <c r="AP39" i="31"/>
  <c r="AP32" i="31"/>
  <c r="AP28" i="31"/>
  <c r="AP42" i="31"/>
  <c r="AP36" i="31"/>
  <c r="AP29" i="31"/>
  <c r="AP23" i="31"/>
  <c r="AL37" i="31"/>
  <c r="AL30" i="31"/>
  <c r="AL41" i="31"/>
  <c r="AL40" i="31"/>
  <c r="AL33" i="31"/>
  <c r="AL27" i="31"/>
  <c r="AH39" i="31"/>
  <c r="AH32" i="31"/>
  <c r="AH28" i="31"/>
  <c r="AH42" i="31"/>
  <c r="AH36" i="31"/>
  <c r="AH29" i="31"/>
  <c r="AH23" i="31"/>
  <c r="AD37" i="31"/>
  <c r="AD30" i="31"/>
  <c r="AD41" i="31"/>
  <c r="AD40" i="31"/>
  <c r="AD33" i="31"/>
  <c r="AD27" i="31"/>
  <c r="Z39" i="31"/>
  <c r="Z32" i="31"/>
  <c r="Z28" i="31"/>
  <c r="Z42" i="31"/>
  <c r="Z36" i="31"/>
  <c r="Z29" i="31"/>
  <c r="Z23" i="31"/>
  <c r="V37" i="31"/>
  <c r="V30" i="31"/>
  <c r="V41" i="31"/>
  <c r="V40" i="31"/>
  <c r="V33" i="31"/>
  <c r="V27" i="31"/>
  <c r="R39" i="31"/>
  <c r="R32" i="31"/>
  <c r="R28" i="31"/>
  <c r="R42" i="31"/>
  <c r="R36" i="31"/>
  <c r="R29" i="31"/>
  <c r="R23" i="31"/>
  <c r="N37" i="31"/>
  <c r="N30" i="31"/>
  <c r="N41" i="31"/>
  <c r="N40" i="31"/>
  <c r="N33" i="31"/>
  <c r="N27" i="31"/>
  <c r="J39" i="31"/>
  <c r="J32" i="31"/>
  <c r="J28" i="31"/>
  <c r="J42" i="31"/>
  <c r="J36" i="31"/>
  <c r="J29" i="31"/>
  <c r="J23" i="31"/>
  <c r="F37" i="31"/>
  <c r="F30" i="31"/>
  <c r="F41" i="31"/>
  <c r="F40" i="31"/>
  <c r="F33" i="31"/>
  <c r="F27"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I27" i="31"/>
  <c r="BQ27"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GQ42" i="31"/>
  <c r="GQ41" i="31"/>
  <c r="GQ37" i="31"/>
  <c r="GQ30" i="31"/>
  <c r="GQ26" i="31"/>
  <c r="GQ22" i="31"/>
  <c r="GQ33" i="31"/>
  <c r="GQ27" i="31"/>
  <c r="GM40" i="31"/>
  <c r="GM39" i="31"/>
  <c r="GM32" i="31"/>
  <c r="GM28" i="31"/>
  <c r="GM24" i="31"/>
  <c r="GM36" i="31"/>
  <c r="GM29" i="31"/>
  <c r="GI42" i="31"/>
  <c r="GI39" i="31"/>
  <c r="GI32" i="31"/>
  <c r="GI28" i="31"/>
  <c r="GI24" i="31"/>
  <c r="GI40" i="31"/>
  <c r="GI33" i="31"/>
  <c r="GI27" i="31"/>
  <c r="GE41" i="31"/>
  <c r="GE37" i="31"/>
  <c r="GE30" i="31"/>
  <c r="GE26" i="31"/>
  <c r="GE22" i="31"/>
  <c r="GE36" i="31"/>
  <c r="GE29" i="31"/>
  <c r="GA42" i="31"/>
  <c r="GA39" i="31"/>
  <c r="GA32" i="31"/>
  <c r="GA28" i="31"/>
  <c r="GA24" i="31"/>
  <c r="GA40" i="31"/>
  <c r="GA33" i="31"/>
  <c r="GA27" i="31"/>
  <c r="FW41" i="31"/>
  <c r="FW37" i="31"/>
  <c r="FW30" i="31"/>
  <c r="FW26" i="31"/>
  <c r="FW22" i="31"/>
  <c r="FW36" i="31"/>
  <c r="FW29" i="31"/>
  <c r="FS42" i="31"/>
  <c r="FS39" i="31"/>
  <c r="FS32" i="31"/>
  <c r="FS28" i="31"/>
  <c r="FS24" i="31"/>
  <c r="FS40" i="31"/>
  <c r="FS33" i="31"/>
  <c r="FS27" i="31"/>
  <c r="FO41" i="31"/>
  <c r="FO37" i="31"/>
  <c r="FO30" i="31"/>
  <c r="FO26" i="31"/>
  <c r="FO22" i="31"/>
  <c r="FO36" i="31"/>
  <c r="FO29" i="31"/>
  <c r="FK42" i="31"/>
  <c r="FK39" i="31"/>
  <c r="FK32" i="31"/>
  <c r="FK28" i="31"/>
  <c r="FK24" i="31"/>
  <c r="FK40" i="31"/>
  <c r="FK33" i="31"/>
  <c r="FK27" i="31"/>
  <c r="FG41" i="31"/>
  <c r="FG37" i="31"/>
  <c r="FG30" i="31"/>
  <c r="FG26" i="31"/>
  <c r="FG22" i="31"/>
  <c r="FG36" i="31"/>
  <c r="FG29" i="31"/>
  <c r="FC42" i="31"/>
  <c r="FC39" i="31"/>
  <c r="FC32" i="31"/>
  <c r="FC28" i="31"/>
  <c r="FC24" i="31"/>
  <c r="FC40" i="31"/>
  <c r="FC33" i="31"/>
  <c r="FC27" i="31"/>
  <c r="EY41" i="31"/>
  <c r="EY37" i="31"/>
  <c r="EY30" i="31"/>
  <c r="EY26" i="31"/>
  <c r="EY22" i="31"/>
  <c r="EY36" i="31"/>
  <c r="EY29" i="31"/>
  <c r="EU42" i="31"/>
  <c r="EU39" i="31"/>
  <c r="EU32" i="31"/>
  <c r="EU28" i="31"/>
  <c r="EU24" i="31"/>
  <c r="EU40" i="31"/>
  <c r="EU33" i="31"/>
  <c r="EU27" i="31"/>
  <c r="EQ41" i="31"/>
  <c r="EQ37" i="31"/>
  <c r="EQ30" i="31"/>
  <c r="EQ26" i="31"/>
  <c r="EQ22" i="31"/>
  <c r="EQ36" i="31"/>
  <c r="EQ29" i="31"/>
  <c r="EM42" i="31"/>
  <c r="EM39" i="31"/>
  <c r="EM32" i="31"/>
  <c r="EM28" i="31"/>
  <c r="EM24" i="31"/>
  <c r="EM40" i="31"/>
  <c r="EM33" i="31"/>
  <c r="EM27" i="31"/>
  <c r="EI41" i="31"/>
  <c r="EI37" i="31"/>
  <c r="EI30" i="31"/>
  <c r="EI26" i="31"/>
  <c r="EI22" i="31"/>
  <c r="EI36" i="31"/>
  <c r="EI29" i="31"/>
  <c r="EE42" i="31"/>
  <c r="EE39" i="31"/>
  <c r="EE32" i="31"/>
  <c r="EE28" i="31"/>
  <c r="EE24" i="31"/>
  <c r="EE40" i="31"/>
  <c r="EE33" i="31"/>
  <c r="EE27" i="31"/>
  <c r="EA41" i="31"/>
  <c r="EA37" i="31"/>
  <c r="EA30" i="31"/>
  <c r="EA26" i="31"/>
  <c r="EA22" i="31"/>
  <c r="EA36" i="31"/>
  <c r="EA29" i="31"/>
  <c r="DW42" i="31"/>
  <c r="DW39" i="31"/>
  <c r="DW32" i="31"/>
  <c r="DW28" i="31"/>
  <c r="DW24" i="31"/>
  <c r="DW40" i="31"/>
  <c r="DW33" i="31"/>
  <c r="DW27" i="31"/>
  <c r="DS41" i="31"/>
  <c r="DS37" i="31"/>
  <c r="DS30" i="31"/>
  <c r="DS26" i="31"/>
  <c r="DS22" i="31"/>
  <c r="DS36" i="31"/>
  <c r="DS29" i="31"/>
  <c r="DO42" i="31"/>
  <c r="DO39" i="31"/>
  <c r="DO32" i="31"/>
  <c r="DO28" i="31"/>
  <c r="DO24" i="31"/>
  <c r="DO40" i="31"/>
  <c r="DO33" i="31"/>
  <c r="DO27" i="31"/>
  <c r="DK41" i="31"/>
  <c r="DK37" i="31"/>
  <c r="DK30" i="31"/>
  <c r="DK26" i="31"/>
  <c r="DK22" i="31"/>
  <c r="DK36" i="31"/>
  <c r="DK29" i="31"/>
  <c r="DG42" i="31"/>
  <c r="DG39" i="31"/>
  <c r="DG32" i="31"/>
  <c r="DG28" i="31"/>
  <c r="DG24" i="31"/>
  <c r="DG40" i="31"/>
  <c r="DG33" i="31"/>
  <c r="DG27" i="31"/>
  <c r="DC41" i="31"/>
  <c r="DC37" i="31"/>
  <c r="DC30" i="31"/>
  <c r="DC26" i="31"/>
  <c r="DC22" i="31"/>
  <c r="DC36" i="31"/>
  <c r="DC29" i="31"/>
  <c r="CY42" i="31"/>
  <c r="CY39" i="31"/>
  <c r="CY32" i="31"/>
  <c r="CY28" i="31"/>
  <c r="CY24" i="31"/>
  <c r="CY40" i="31"/>
  <c r="CY33" i="31"/>
  <c r="CY27" i="31"/>
  <c r="CU41" i="31"/>
  <c r="CU37" i="31"/>
  <c r="CU30" i="31"/>
  <c r="CU26" i="31"/>
  <c r="CU22" i="31"/>
  <c r="CU36" i="31"/>
  <c r="CU29" i="31"/>
  <c r="CQ42" i="31"/>
  <c r="CQ39" i="31"/>
  <c r="CQ32" i="31"/>
  <c r="CQ28" i="31"/>
  <c r="CQ24" i="31"/>
  <c r="CQ40" i="31"/>
  <c r="CQ33" i="31"/>
  <c r="CQ27" i="31"/>
  <c r="CM41" i="31"/>
  <c r="CM37" i="31"/>
  <c r="CM30" i="31"/>
  <c r="CM26" i="31"/>
  <c r="CM22" i="31"/>
  <c r="CM36" i="31"/>
  <c r="CM29" i="31"/>
  <c r="CI42" i="31"/>
  <c r="CI39" i="31"/>
  <c r="CI32" i="31"/>
  <c r="CI28" i="31"/>
  <c r="CI24" i="31"/>
  <c r="CI40" i="31"/>
  <c r="CI33" i="31"/>
  <c r="CI27" i="31"/>
  <c r="CE41" i="31"/>
  <c r="CE37" i="31"/>
  <c r="CE30" i="31"/>
  <c r="CE26" i="31"/>
  <c r="CE22" i="31"/>
  <c r="CE36" i="31"/>
  <c r="CE29" i="31"/>
  <c r="CA42" i="31"/>
  <c r="CA39" i="31"/>
  <c r="CA32" i="31"/>
  <c r="CA28" i="31"/>
  <c r="CA24" i="31"/>
  <c r="CA40" i="31"/>
  <c r="CA33" i="31"/>
  <c r="CA27" i="31"/>
  <c r="BW41" i="31"/>
  <c r="BW37" i="31"/>
  <c r="BW30" i="31"/>
  <c r="BW26" i="31"/>
  <c r="BW22" i="31"/>
  <c r="BW36" i="31"/>
  <c r="BW29" i="31"/>
  <c r="BS41" i="31"/>
  <c r="BS37" i="31"/>
  <c r="BS30" i="31"/>
  <c r="BS26" i="31"/>
  <c r="BS22" i="31"/>
  <c r="BS36" i="31"/>
  <c r="BS29" i="31"/>
  <c r="BO41" i="31"/>
  <c r="BO37" i="31"/>
  <c r="BO30" i="31"/>
  <c r="BO26" i="31"/>
  <c r="BO22" i="31"/>
  <c r="BO36" i="31"/>
  <c r="BO29" i="31"/>
  <c r="BK41" i="31"/>
  <c r="BK37" i="31"/>
  <c r="BK30" i="31"/>
  <c r="BK26" i="31"/>
  <c r="BK40" i="31"/>
  <c r="BK33" i="31"/>
  <c r="BG42" i="31"/>
  <c r="BG39" i="31"/>
  <c r="BG32" i="31"/>
  <c r="BG28" i="31"/>
  <c r="BG24" i="31"/>
  <c r="BG36" i="31"/>
  <c r="BG29" i="31"/>
  <c r="BC41" i="31"/>
  <c r="BC37" i="31"/>
  <c r="BC30" i="31"/>
  <c r="BC26" i="31"/>
  <c r="BC40" i="31"/>
  <c r="BC33" i="31"/>
  <c r="AY42" i="31"/>
  <c r="AY39" i="31"/>
  <c r="AY32" i="31"/>
  <c r="AY28" i="31"/>
  <c r="AY24" i="31"/>
  <c r="AY36" i="31"/>
  <c r="AY29" i="31"/>
  <c r="AU41" i="31"/>
  <c r="AU37" i="31"/>
  <c r="AU30" i="31"/>
  <c r="AU26" i="31"/>
  <c r="AU40" i="31"/>
  <c r="AU33" i="31"/>
  <c r="AQ42" i="31"/>
  <c r="AQ39" i="31"/>
  <c r="AQ32" i="31"/>
  <c r="AQ28" i="31"/>
  <c r="AQ24" i="31"/>
  <c r="AQ36" i="31"/>
  <c r="AQ29" i="31"/>
  <c r="AM41" i="31"/>
  <c r="AM37" i="31"/>
  <c r="AM30" i="31"/>
  <c r="AM26" i="31"/>
  <c r="AM40" i="31"/>
  <c r="AM33" i="31"/>
  <c r="AI42" i="31"/>
  <c r="AI39" i="31"/>
  <c r="AI32" i="31"/>
  <c r="AI28" i="31"/>
  <c r="AI24" i="31"/>
  <c r="AI36" i="31"/>
  <c r="AI29" i="31"/>
  <c r="AE41" i="31"/>
  <c r="AE37" i="31"/>
  <c r="AE30" i="31"/>
  <c r="AE26" i="31"/>
  <c r="AE40" i="31"/>
  <c r="AE33" i="31"/>
  <c r="AA42" i="31"/>
  <c r="AA39" i="31"/>
  <c r="AA32" i="31"/>
  <c r="AA28" i="31"/>
  <c r="AA24" i="31"/>
  <c r="AA36" i="31"/>
  <c r="AA29" i="31"/>
  <c r="W41" i="31"/>
  <c r="W37" i="31"/>
  <c r="W30" i="31"/>
  <c r="W26" i="31"/>
  <c r="W40" i="31"/>
  <c r="W33" i="31"/>
  <c r="S42" i="31"/>
  <c r="S39" i="31"/>
  <c r="S32" i="31"/>
  <c r="S28" i="31"/>
  <c r="S24" i="31"/>
  <c r="S36" i="31"/>
  <c r="S29" i="31"/>
  <c r="O41" i="31"/>
  <c r="O37" i="31"/>
  <c r="O30" i="31"/>
  <c r="O26" i="31"/>
  <c r="O40" i="31"/>
  <c r="O33" i="31"/>
  <c r="K42" i="31"/>
  <c r="K39" i="31"/>
  <c r="K32" i="31"/>
  <c r="K28" i="31"/>
  <c r="K24" i="31"/>
  <c r="K36" i="31"/>
  <c r="K29" i="31"/>
  <c r="G41" i="31"/>
  <c r="G37" i="31"/>
  <c r="G30" i="31"/>
  <c r="G26" i="31"/>
  <c r="G40" i="31"/>
  <c r="G33" i="31"/>
  <c r="C42" i="31"/>
  <c r="C39" i="31"/>
  <c r="C32" i="31"/>
  <c r="C28" i="31"/>
  <c r="C24" i="31"/>
  <c r="C36" i="31"/>
  <c r="C29" i="31"/>
  <c r="GR40" i="31"/>
  <c r="GR33" i="31"/>
  <c r="GR27" i="31"/>
  <c r="GR42" i="31"/>
  <c r="GR37" i="31"/>
  <c r="GR30" i="31"/>
  <c r="GN41" i="31"/>
  <c r="GN36" i="31"/>
  <c r="GN29" i="31"/>
  <c r="GN23" i="31"/>
  <c r="GN39" i="31"/>
  <c r="GN32" i="31"/>
  <c r="GN28" i="31"/>
  <c r="GJ40" i="31"/>
  <c r="GJ33" i="31"/>
  <c r="GJ27" i="31"/>
  <c r="GJ42" i="31"/>
  <c r="GJ37" i="31"/>
  <c r="GJ30" i="31"/>
  <c r="GF41" i="31"/>
  <c r="GF36" i="31"/>
  <c r="GF29" i="31"/>
  <c r="GF23" i="31"/>
  <c r="GF39" i="31"/>
  <c r="GF32" i="31"/>
  <c r="GF28" i="31"/>
  <c r="GB40" i="31"/>
  <c r="GB33" i="31"/>
  <c r="GB27" i="31"/>
  <c r="GB42" i="31"/>
  <c r="GB37" i="31"/>
  <c r="GB30" i="31"/>
  <c r="FX41" i="31"/>
  <c r="FX36" i="31"/>
  <c r="FX29" i="31"/>
  <c r="FX23" i="31"/>
  <c r="FX39" i="31"/>
  <c r="FX32" i="31"/>
  <c r="FX28" i="31"/>
  <c r="FT40" i="31"/>
  <c r="FT33" i="31"/>
  <c r="FT27" i="31"/>
  <c r="FT42" i="31"/>
  <c r="FT37" i="31"/>
  <c r="FT30" i="31"/>
  <c r="FP41" i="31"/>
  <c r="FP36" i="31"/>
  <c r="FP29" i="31"/>
  <c r="FP23" i="31"/>
  <c r="FP39" i="31"/>
  <c r="FP32" i="31"/>
  <c r="FP28" i="31"/>
  <c r="FL40" i="31"/>
  <c r="FL33" i="31"/>
  <c r="FL27" i="31"/>
  <c r="FL42" i="31"/>
  <c r="FL37" i="31"/>
  <c r="FL30" i="31"/>
  <c r="FH41" i="31"/>
  <c r="FH36" i="31"/>
  <c r="FH29" i="31"/>
  <c r="FH23" i="31"/>
  <c r="FH39" i="31"/>
  <c r="FH32" i="31"/>
  <c r="FH28" i="31"/>
  <c r="FD40" i="31"/>
  <c r="FD33" i="31"/>
  <c r="FD27" i="31"/>
  <c r="FD42" i="31"/>
  <c r="FD37" i="31"/>
  <c r="FD30" i="31"/>
  <c r="EZ41" i="31"/>
  <c r="EZ36" i="31"/>
  <c r="EZ29" i="31"/>
  <c r="EZ23" i="31"/>
  <c r="EZ39" i="31"/>
  <c r="EZ32" i="31"/>
  <c r="EZ28" i="31"/>
  <c r="EV40" i="31"/>
  <c r="EV33" i="31"/>
  <c r="EV27" i="31"/>
  <c r="EV42" i="31"/>
  <c r="EV37" i="31"/>
  <c r="EV30" i="31"/>
  <c r="ER41" i="31"/>
  <c r="ER36" i="31"/>
  <c r="ER29" i="31"/>
  <c r="ER23" i="31"/>
  <c r="ER39" i="31"/>
  <c r="ER32" i="31"/>
  <c r="ER28" i="31"/>
  <c r="EN40" i="31"/>
  <c r="EN33" i="31"/>
  <c r="EN27" i="31"/>
  <c r="EN42" i="31"/>
  <c r="EN37" i="31"/>
  <c r="EN30" i="31"/>
  <c r="EJ41" i="31"/>
  <c r="EJ36" i="31"/>
  <c r="EJ29" i="31"/>
  <c r="EJ23" i="31"/>
  <c r="EJ39" i="31"/>
  <c r="EJ32" i="31"/>
  <c r="EJ28" i="31"/>
  <c r="EF40" i="31"/>
  <c r="EF33" i="31"/>
  <c r="EF27" i="31"/>
  <c r="EF42" i="31"/>
  <c r="EF37" i="31"/>
  <c r="EF30" i="31"/>
  <c r="EB41" i="31"/>
  <c r="EB36" i="31"/>
  <c r="EB29" i="31"/>
  <c r="EB23" i="31"/>
  <c r="EB39" i="31"/>
  <c r="EB32" i="31"/>
  <c r="EB28" i="31"/>
  <c r="DX42" i="31"/>
  <c r="DX36" i="31"/>
  <c r="DX29" i="31"/>
  <c r="DX23" i="31"/>
  <c r="DX37" i="31"/>
  <c r="DX30" i="31"/>
  <c r="DT41" i="31"/>
  <c r="DT40" i="31"/>
  <c r="DT33" i="31"/>
  <c r="DT27" i="31"/>
  <c r="DT39" i="31"/>
  <c r="DT32" i="31"/>
  <c r="DT28" i="31"/>
  <c r="DP42" i="31"/>
  <c r="DP36" i="31"/>
  <c r="DP29" i="31"/>
  <c r="DP23" i="31"/>
  <c r="DP37" i="31"/>
  <c r="DP30" i="31"/>
  <c r="DL41" i="31"/>
  <c r="DL40" i="31"/>
  <c r="DL33" i="31"/>
  <c r="DL27" i="31"/>
  <c r="DL39" i="31"/>
  <c r="DL32" i="31"/>
  <c r="DL28" i="31"/>
  <c r="DH42" i="31"/>
  <c r="DH36" i="31"/>
  <c r="DH29" i="31"/>
  <c r="DH23" i="31"/>
  <c r="DH37" i="31"/>
  <c r="DH30" i="31"/>
  <c r="DD41" i="31"/>
  <c r="DD40" i="31"/>
  <c r="DD33" i="31"/>
  <c r="DD27" i="31"/>
  <c r="DD39" i="31"/>
  <c r="DD32" i="31"/>
  <c r="DD28" i="31"/>
  <c r="CZ42" i="31"/>
  <c r="CZ36" i="31"/>
  <c r="CZ29" i="31"/>
  <c r="CZ23" i="31"/>
  <c r="CZ37" i="31"/>
  <c r="CZ30" i="31"/>
  <c r="CV41" i="31"/>
  <c r="CV40" i="31"/>
  <c r="CV33" i="31"/>
  <c r="CV27" i="31"/>
  <c r="CV39" i="31"/>
  <c r="CV32" i="31"/>
  <c r="CV28" i="31"/>
  <c r="CR42" i="31"/>
  <c r="CR36" i="31"/>
  <c r="CR29" i="31"/>
  <c r="CR23" i="31"/>
  <c r="CR37" i="31"/>
  <c r="CR30" i="31"/>
  <c r="CN41" i="31"/>
  <c r="CN40" i="31"/>
  <c r="CN33" i="31"/>
  <c r="CN27" i="31"/>
  <c r="CN39" i="31"/>
  <c r="CN32" i="31"/>
  <c r="CN28" i="31"/>
  <c r="CJ42" i="31"/>
  <c r="CJ36" i="31"/>
  <c r="CJ29" i="31"/>
  <c r="CJ23" i="31"/>
  <c r="CJ37" i="31"/>
  <c r="CJ30" i="31"/>
  <c r="CF41" i="31"/>
  <c r="CF40" i="31"/>
  <c r="CF33" i="31"/>
  <c r="CF27" i="31"/>
  <c r="CF39" i="31"/>
  <c r="CF32" i="31"/>
  <c r="CF28" i="31"/>
  <c r="CB42" i="31"/>
  <c r="CB36" i="31"/>
  <c r="CB29" i="31"/>
  <c r="CB23" i="31"/>
  <c r="CB37" i="31"/>
  <c r="CB30" i="31"/>
  <c r="BX41" i="31"/>
  <c r="BX40" i="31"/>
  <c r="BX33" i="31"/>
  <c r="BX27" i="31"/>
  <c r="BX39" i="31"/>
  <c r="BX32" i="31"/>
  <c r="BX28" i="31"/>
  <c r="BT42" i="31"/>
  <c r="BT36" i="31"/>
  <c r="BT29" i="31"/>
  <c r="BT23" i="31"/>
  <c r="BT37" i="31"/>
  <c r="BT30" i="31"/>
  <c r="BP41" i="31"/>
  <c r="BP40" i="31"/>
  <c r="BP33" i="31"/>
  <c r="BP27" i="31"/>
  <c r="BP39" i="31"/>
  <c r="BP32" i="31"/>
  <c r="BP28" i="31"/>
  <c r="BL42" i="31"/>
  <c r="BL36" i="31"/>
  <c r="BL29" i="31"/>
  <c r="BL23" i="31"/>
  <c r="BL37" i="31"/>
  <c r="BL30" i="31"/>
  <c r="BH41" i="31"/>
  <c r="BH40" i="31"/>
  <c r="BH33" i="31"/>
  <c r="BH27" i="31"/>
  <c r="BH39" i="31"/>
  <c r="BH32" i="31"/>
  <c r="BH28" i="31"/>
  <c r="BD42" i="31"/>
  <c r="BD36" i="31"/>
  <c r="BD29" i="31"/>
  <c r="BD23" i="31"/>
  <c r="BD37" i="31"/>
  <c r="BD30" i="31"/>
  <c r="AZ41" i="31"/>
  <c r="AZ40" i="31"/>
  <c r="AZ33" i="31"/>
  <c r="AZ27" i="31"/>
  <c r="AZ39" i="31"/>
  <c r="AZ32" i="31"/>
  <c r="AZ28" i="31"/>
  <c r="AV42" i="31"/>
  <c r="AV36" i="31"/>
  <c r="AV29" i="31"/>
  <c r="AV23" i="31"/>
  <c r="AV37" i="31"/>
  <c r="AV30" i="31"/>
  <c r="AR41" i="31"/>
  <c r="AR40" i="31"/>
  <c r="AR33" i="31"/>
  <c r="AR27" i="31"/>
  <c r="AR39" i="31"/>
  <c r="AR32" i="31"/>
  <c r="AR28" i="31"/>
  <c r="AN42" i="31"/>
  <c r="AN36" i="31"/>
  <c r="AN29" i="31"/>
  <c r="AN23" i="31"/>
  <c r="AN37" i="31"/>
  <c r="AN30" i="31"/>
  <c r="AJ41" i="31"/>
  <c r="AJ40" i="31"/>
  <c r="AJ33" i="31"/>
  <c r="AJ27" i="31"/>
  <c r="AJ39" i="31"/>
  <c r="AJ32" i="31"/>
  <c r="AJ28" i="31"/>
  <c r="AF42" i="31"/>
  <c r="AF36" i="31"/>
  <c r="AF29" i="31"/>
  <c r="AF23" i="31"/>
  <c r="AF37" i="31"/>
  <c r="AF30" i="31"/>
  <c r="AB41" i="31"/>
  <c r="AB40" i="31"/>
  <c r="AB33" i="31"/>
  <c r="AB27" i="31"/>
  <c r="AB39" i="31"/>
  <c r="AB32" i="31"/>
  <c r="AB28" i="31"/>
  <c r="X42" i="31"/>
  <c r="X36" i="31"/>
  <c r="X29" i="31"/>
  <c r="X23" i="31"/>
  <c r="X37" i="31"/>
  <c r="X30" i="31"/>
  <c r="T41" i="31"/>
  <c r="T40" i="31"/>
  <c r="T33" i="31"/>
  <c r="T27" i="31"/>
  <c r="T39" i="31"/>
  <c r="T32" i="31"/>
  <c r="T28" i="31"/>
  <c r="P42" i="31"/>
  <c r="P36" i="31"/>
  <c r="P29" i="31"/>
  <c r="P23" i="31"/>
  <c r="P37" i="31"/>
  <c r="P30" i="31"/>
  <c r="L41" i="31"/>
  <c r="L40" i="31"/>
  <c r="L33" i="31"/>
  <c r="L27" i="31"/>
  <c r="L39" i="31"/>
  <c r="L32" i="31"/>
  <c r="L28" i="31"/>
  <c r="H42" i="31"/>
  <c r="H36" i="31"/>
  <c r="H29" i="31"/>
  <c r="H23" i="31"/>
  <c r="H37" i="31"/>
  <c r="H30" i="31"/>
  <c r="D41" i="31"/>
  <c r="D40" i="31"/>
  <c r="D33" i="31"/>
  <c r="D27" i="31"/>
  <c r="D39" i="31"/>
  <c r="D32" i="31"/>
  <c r="D28"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DN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EC16" i="31"/>
  <c r="ES16" i="31"/>
  <c r="FI16" i="31"/>
  <c r="BY20" i="31"/>
  <c r="CO20" i="31"/>
  <c r="DE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GO36" i="31"/>
  <c r="GO29" i="31"/>
  <c r="GO42" i="31"/>
  <c r="GO41" i="31"/>
  <c r="GO37" i="31"/>
  <c r="GO30" i="31"/>
  <c r="GO26" i="31"/>
  <c r="GO22" i="31"/>
  <c r="GK33" i="31"/>
  <c r="GK27" i="31"/>
  <c r="GK40" i="31"/>
  <c r="GK39" i="31"/>
  <c r="GK32" i="31"/>
  <c r="GK28" i="31"/>
  <c r="GK24" i="31"/>
  <c r="GG40" i="31"/>
  <c r="GG33" i="31"/>
  <c r="GG27" i="31"/>
  <c r="GG41" i="31"/>
  <c r="GG37" i="31"/>
  <c r="GG30" i="31"/>
  <c r="GG26" i="31"/>
  <c r="GG22" i="31"/>
  <c r="GC36" i="31"/>
  <c r="GC29" i="31"/>
  <c r="GC42" i="31"/>
  <c r="GC39" i="31"/>
  <c r="GC32" i="31"/>
  <c r="GC28" i="31"/>
  <c r="GC24" i="31"/>
  <c r="FY40" i="31"/>
  <c r="FY33" i="31"/>
  <c r="FY27" i="31"/>
  <c r="FY41" i="31"/>
  <c r="FY37" i="31"/>
  <c r="FY30" i="31"/>
  <c r="FY26" i="31"/>
  <c r="FY22" i="31"/>
  <c r="FU36" i="31"/>
  <c r="FU29" i="31"/>
  <c r="FU42" i="31"/>
  <c r="FU39" i="31"/>
  <c r="FU32" i="31"/>
  <c r="FU28" i="31"/>
  <c r="FU24" i="31"/>
  <c r="FQ40" i="31"/>
  <c r="FQ33" i="31"/>
  <c r="FQ27" i="31"/>
  <c r="FQ41" i="31"/>
  <c r="FQ37" i="31"/>
  <c r="FQ30" i="31"/>
  <c r="FQ26" i="31"/>
  <c r="FQ22" i="31"/>
  <c r="FM36" i="31"/>
  <c r="FM29" i="31"/>
  <c r="FM42" i="31"/>
  <c r="FM39" i="31"/>
  <c r="FM32" i="31"/>
  <c r="FM28" i="31"/>
  <c r="FM24" i="31"/>
  <c r="FI36" i="31"/>
  <c r="FI29" i="31"/>
  <c r="FI42" i="31"/>
  <c r="FI39" i="31"/>
  <c r="FI32" i="31"/>
  <c r="FI28" i="31"/>
  <c r="FI24" i="31"/>
  <c r="FE36" i="31"/>
  <c r="FE29" i="31"/>
  <c r="FE42" i="31"/>
  <c r="FE39" i="31"/>
  <c r="FE32" i="31"/>
  <c r="FE28" i="31"/>
  <c r="FE24" i="31"/>
  <c r="FA36" i="31"/>
  <c r="FA29" i="31"/>
  <c r="FA42" i="31"/>
  <c r="FA39" i="31"/>
  <c r="FA32" i="31"/>
  <c r="FA28" i="31"/>
  <c r="FA24" i="31"/>
  <c r="EW36" i="31"/>
  <c r="EW29" i="31"/>
  <c r="EW42" i="31"/>
  <c r="EW39" i="31"/>
  <c r="EW32" i="31"/>
  <c r="EW28" i="31"/>
  <c r="EW24" i="31"/>
  <c r="ES36" i="31"/>
  <c r="ES29" i="31"/>
  <c r="ES42" i="31"/>
  <c r="ES39" i="31"/>
  <c r="ES32" i="31"/>
  <c r="ES28" i="31"/>
  <c r="ES24" i="31"/>
  <c r="EO36" i="31"/>
  <c r="EO29" i="31"/>
  <c r="EO42" i="31"/>
  <c r="EO39" i="31"/>
  <c r="EO32" i="31"/>
  <c r="EO28" i="31"/>
  <c r="EO24" i="31"/>
  <c r="EK36" i="31"/>
  <c r="EK29" i="31"/>
  <c r="EK42" i="31"/>
  <c r="EK39" i="31"/>
  <c r="EK32" i="31"/>
  <c r="EK28" i="31"/>
  <c r="EK24" i="31"/>
  <c r="EG36" i="31"/>
  <c r="EG29" i="31"/>
  <c r="EG42" i="31"/>
  <c r="EG39" i="31"/>
  <c r="EG32" i="31"/>
  <c r="EG28" i="31"/>
  <c r="EG24" i="31"/>
  <c r="EC36" i="31"/>
  <c r="EC29" i="31"/>
  <c r="EC42" i="31"/>
  <c r="EC39" i="31"/>
  <c r="EC32" i="31"/>
  <c r="EC28" i="31"/>
  <c r="EC24" i="31"/>
  <c r="DY36" i="31"/>
  <c r="DY29" i="31"/>
  <c r="DY42" i="31"/>
  <c r="DY39" i="31"/>
  <c r="DY32" i="31"/>
  <c r="DY28" i="31"/>
  <c r="DY24" i="31"/>
  <c r="DU36" i="31"/>
  <c r="DU29" i="31"/>
  <c r="DU42" i="31"/>
  <c r="DU39" i="31"/>
  <c r="DU32" i="31"/>
  <c r="DU28" i="31"/>
  <c r="DU24" i="31"/>
  <c r="DQ36" i="31"/>
  <c r="DQ29" i="31"/>
  <c r="DQ42" i="31"/>
  <c r="DQ39" i="31"/>
  <c r="DQ32" i="31"/>
  <c r="DQ28" i="31"/>
  <c r="DQ24" i="31"/>
  <c r="DM36" i="31"/>
  <c r="DM29" i="31"/>
  <c r="DM42" i="31"/>
  <c r="DM39" i="31"/>
  <c r="DM32" i="31"/>
  <c r="DM28" i="31"/>
  <c r="DM24" i="31"/>
  <c r="DI36" i="31"/>
  <c r="DI29" i="31"/>
  <c r="DI42" i="31"/>
  <c r="DI39" i="31"/>
  <c r="DI32" i="31"/>
  <c r="DI28" i="31"/>
  <c r="DI24" i="31"/>
  <c r="DE36" i="31"/>
  <c r="DE29" i="31"/>
  <c r="DE42" i="31"/>
  <c r="DE39" i="31"/>
  <c r="DE32" i="31"/>
  <c r="DE28" i="31"/>
  <c r="DE24" i="31"/>
  <c r="DA36" i="31"/>
  <c r="DA29" i="31"/>
  <c r="DA42" i="31"/>
  <c r="DA39" i="31"/>
  <c r="DA32" i="31"/>
  <c r="DA28" i="31"/>
  <c r="DA24" i="31"/>
  <c r="CW36" i="31"/>
  <c r="CW29" i="31"/>
  <c r="CW42" i="31"/>
  <c r="CW39" i="31"/>
  <c r="CW32" i="31"/>
  <c r="CW28" i="31"/>
  <c r="CW24" i="31"/>
  <c r="CS36" i="31"/>
  <c r="CS29" i="31"/>
  <c r="CS42" i="31"/>
  <c r="CS39" i="31"/>
  <c r="CS32" i="31"/>
  <c r="CS28" i="31"/>
  <c r="CS24" i="31"/>
  <c r="CO36" i="31"/>
  <c r="CO29" i="31"/>
  <c r="CO42" i="31"/>
  <c r="CO39" i="31"/>
  <c r="CO32" i="31"/>
  <c r="CO28" i="31"/>
  <c r="CO24" i="31"/>
  <c r="CK36" i="31"/>
  <c r="CK29" i="31"/>
  <c r="CK42" i="31"/>
  <c r="CK39" i="31"/>
  <c r="CK32" i="31"/>
  <c r="CK28" i="31"/>
  <c r="CK24" i="31"/>
  <c r="CG36" i="31"/>
  <c r="CG29" i="31"/>
  <c r="CG42" i="31"/>
  <c r="CG39" i="31"/>
  <c r="CG32" i="31"/>
  <c r="CG28" i="31"/>
  <c r="CG24" i="31"/>
  <c r="CC36" i="31"/>
  <c r="CC29" i="31"/>
  <c r="CC42" i="31"/>
  <c r="CC39" i="31"/>
  <c r="CC32" i="31"/>
  <c r="CC28" i="31"/>
  <c r="CC24" i="31"/>
  <c r="BY36" i="31"/>
  <c r="BY29" i="31"/>
  <c r="BY42" i="31"/>
  <c r="BY39" i="31"/>
  <c r="BY32" i="31"/>
  <c r="BY28" i="31"/>
  <c r="BY24" i="31"/>
  <c r="BU36" i="31"/>
  <c r="BU29" i="31"/>
  <c r="BU41" i="31"/>
  <c r="BU37" i="31"/>
  <c r="BU30" i="31"/>
  <c r="BU26" i="31"/>
  <c r="BQ40" i="31"/>
  <c r="BQ33" i="31"/>
  <c r="BQ42" i="31"/>
  <c r="BQ39" i="31"/>
  <c r="BQ32" i="31"/>
  <c r="BQ28" i="31"/>
  <c r="BQ24" i="31"/>
  <c r="BM36" i="31"/>
  <c r="BM29" i="31"/>
  <c r="BM41" i="31"/>
  <c r="BM37" i="31"/>
  <c r="BM30" i="31"/>
  <c r="BM26" i="31"/>
  <c r="BI40" i="31"/>
  <c r="BI33" i="31"/>
  <c r="BI42" i="31"/>
  <c r="BI39" i="31"/>
  <c r="BI32" i="31"/>
  <c r="BI28" i="31"/>
  <c r="BI24" i="31"/>
  <c r="BE36" i="31"/>
  <c r="BE29" i="31"/>
  <c r="BE41" i="31"/>
  <c r="BE37" i="31"/>
  <c r="BE30" i="31"/>
  <c r="BE26" i="31"/>
  <c r="BA40" i="31"/>
  <c r="BA33" i="31"/>
  <c r="BA42" i="31"/>
  <c r="BA39" i="31"/>
  <c r="BA32" i="31"/>
  <c r="BA28" i="31"/>
  <c r="BA24" i="31"/>
  <c r="AW36" i="31"/>
  <c r="AW29" i="31"/>
  <c r="AW41" i="31"/>
  <c r="AW37" i="31"/>
  <c r="AW30" i="31"/>
  <c r="AW26" i="31"/>
  <c r="AS40" i="31"/>
  <c r="AS33" i="31"/>
  <c r="AS42" i="31"/>
  <c r="AS39" i="31"/>
  <c r="AS32" i="31"/>
  <c r="AS28" i="31"/>
  <c r="AS24" i="31"/>
  <c r="AO36" i="31"/>
  <c r="AO29" i="31"/>
  <c r="AO41" i="31"/>
  <c r="AO37" i="31"/>
  <c r="AO30" i="31"/>
  <c r="AO26" i="31"/>
  <c r="AK40" i="31"/>
  <c r="AK33" i="31"/>
  <c r="AK42" i="31"/>
  <c r="AK39" i="31"/>
  <c r="AK32" i="31"/>
  <c r="AK28" i="31"/>
  <c r="AK24" i="31"/>
  <c r="AG36" i="31"/>
  <c r="AG29" i="31"/>
  <c r="AG41" i="31"/>
  <c r="AG37" i="31"/>
  <c r="AG30" i="31"/>
  <c r="AG26" i="31"/>
  <c r="AC40" i="31"/>
  <c r="AC33" i="31"/>
  <c r="AC42" i="31"/>
  <c r="AC39" i="31"/>
  <c r="AC32" i="31"/>
  <c r="AC28" i="31"/>
  <c r="AC24" i="31"/>
  <c r="Y36" i="31"/>
  <c r="Y29" i="31"/>
  <c r="Y41" i="31"/>
  <c r="Y37" i="31"/>
  <c r="Y30" i="31"/>
  <c r="Y26" i="31"/>
  <c r="U40" i="31"/>
  <c r="U33" i="31"/>
  <c r="U42" i="31"/>
  <c r="U39" i="31"/>
  <c r="U32" i="31"/>
  <c r="U28" i="31"/>
  <c r="U24" i="31"/>
  <c r="Q36" i="31"/>
  <c r="Q29" i="31"/>
  <c r="Q41" i="31"/>
  <c r="Q37" i="31"/>
  <c r="Q30" i="31"/>
  <c r="Q26" i="31"/>
  <c r="M40" i="31"/>
  <c r="M33" i="31"/>
  <c r="M42" i="31"/>
  <c r="M39" i="31"/>
  <c r="M32" i="31"/>
  <c r="M28" i="31"/>
  <c r="M24" i="31"/>
  <c r="I36" i="31"/>
  <c r="I29" i="31"/>
  <c r="I41" i="31"/>
  <c r="I37" i="31"/>
  <c r="I30" i="31"/>
  <c r="I26" i="31"/>
  <c r="E40" i="31"/>
  <c r="E33" i="31"/>
  <c r="E42" i="31"/>
  <c r="E39" i="31"/>
  <c r="E32" i="31"/>
  <c r="E28" i="31"/>
  <c r="E24" i="31"/>
  <c r="GT39" i="31"/>
  <c r="GT32" i="31"/>
  <c r="GT28" i="31"/>
  <c r="GT40" i="31"/>
  <c r="GT33" i="31"/>
  <c r="GT27" i="31"/>
  <c r="GP42" i="31"/>
  <c r="GP37" i="31"/>
  <c r="GP30" i="31"/>
  <c r="GP41" i="31"/>
  <c r="GP36" i="31"/>
  <c r="GP29" i="31"/>
  <c r="GP23" i="31"/>
  <c r="GL39" i="31"/>
  <c r="GL32" i="31"/>
  <c r="GL28" i="31"/>
  <c r="GL40" i="31"/>
  <c r="GL33" i="31"/>
  <c r="GL27" i="31"/>
  <c r="GH42" i="31"/>
  <c r="GH37" i="31"/>
  <c r="GH30" i="31"/>
  <c r="GH41" i="31"/>
  <c r="GH36" i="31"/>
  <c r="GH29" i="31"/>
  <c r="GH23" i="31"/>
  <c r="GD39" i="31"/>
  <c r="GD32" i="31"/>
  <c r="GD28" i="31"/>
  <c r="GD40" i="31"/>
  <c r="GD33" i="31"/>
  <c r="GD27" i="31"/>
  <c r="FZ42" i="31"/>
  <c r="FZ37" i="31"/>
  <c r="FZ30" i="31"/>
  <c r="FZ41" i="31"/>
  <c r="FZ36" i="31"/>
  <c r="FZ29" i="31"/>
  <c r="FZ23" i="31"/>
  <c r="FV39" i="31"/>
  <c r="FV32" i="31"/>
  <c r="FV28" i="31"/>
  <c r="FV40" i="31"/>
  <c r="FV33" i="31"/>
  <c r="FV27" i="31"/>
  <c r="FR42" i="31"/>
  <c r="FR37" i="31"/>
  <c r="FR30" i="31"/>
  <c r="FR41" i="31"/>
  <c r="FR36" i="31"/>
  <c r="FR29" i="31"/>
  <c r="FR23" i="31"/>
  <c r="FN39" i="31"/>
  <c r="FN32" i="31"/>
  <c r="FN28" i="31"/>
  <c r="FN40" i="31"/>
  <c r="FN33" i="31"/>
  <c r="FN27" i="31"/>
  <c r="FJ42" i="31"/>
  <c r="FJ37" i="31"/>
  <c r="FJ30" i="31"/>
  <c r="FJ41" i="31"/>
  <c r="FJ36" i="31"/>
  <c r="FJ29" i="31"/>
  <c r="FJ23" i="31"/>
  <c r="FF39" i="31"/>
  <c r="FF32" i="31"/>
  <c r="FF28" i="31"/>
  <c r="FF40" i="31"/>
  <c r="FF33" i="31"/>
  <c r="FF27" i="31"/>
  <c r="FB42" i="31"/>
  <c r="FB37" i="31"/>
  <c r="FB30" i="31"/>
  <c r="FB41" i="31"/>
  <c r="FB36" i="31"/>
  <c r="FB29" i="31"/>
  <c r="FB23" i="31"/>
  <c r="EX39" i="31"/>
  <c r="EX32" i="31"/>
  <c r="EX28" i="31"/>
  <c r="EX40" i="31"/>
  <c r="EX33" i="31"/>
  <c r="EX27" i="31"/>
  <c r="ET42" i="31"/>
  <c r="ET37" i="31"/>
  <c r="ET30" i="31"/>
  <c r="ET41" i="31"/>
  <c r="ET36" i="31"/>
  <c r="ET29" i="31"/>
  <c r="ET23" i="31"/>
  <c r="EP39" i="31"/>
  <c r="EP32" i="31"/>
  <c r="EP28" i="31"/>
  <c r="EP40" i="31"/>
  <c r="EP33" i="31"/>
  <c r="EP27" i="31"/>
  <c r="EL42" i="31"/>
  <c r="EL37" i="31"/>
  <c r="EL30" i="31"/>
  <c r="EL41" i="31"/>
  <c r="EL36" i="31"/>
  <c r="EL29" i="31"/>
  <c r="EL23" i="31"/>
  <c r="EH39" i="31"/>
  <c r="EH32" i="31"/>
  <c r="EH28" i="31"/>
  <c r="EH40" i="31"/>
  <c r="EH33" i="31"/>
  <c r="EH27" i="31"/>
  <c r="ED42" i="31"/>
  <c r="ED37" i="31"/>
  <c r="ED30" i="31"/>
  <c r="ED41" i="31"/>
  <c r="ED36" i="31"/>
  <c r="ED29" i="31"/>
  <c r="ED23" i="31"/>
  <c r="DZ39" i="31"/>
  <c r="DZ32" i="31"/>
  <c r="DZ28" i="31"/>
  <c r="DZ40" i="31"/>
  <c r="DZ33" i="31"/>
  <c r="DZ27" i="31"/>
  <c r="DV39" i="31"/>
  <c r="DV32" i="31"/>
  <c r="DV28" i="31"/>
  <c r="DV42" i="31"/>
  <c r="DV36" i="31"/>
  <c r="DV29" i="31"/>
  <c r="DV23" i="31"/>
  <c r="DR37" i="31"/>
  <c r="DR30" i="31"/>
  <c r="DR41" i="31"/>
  <c r="DR40" i="31"/>
  <c r="DR33" i="31"/>
  <c r="DR27" i="31"/>
  <c r="DN39" i="31"/>
  <c r="DN32" i="31"/>
  <c r="DN28" i="31"/>
  <c r="DN42" i="31"/>
  <c r="DN36" i="31"/>
  <c r="DN29" i="31"/>
  <c r="DN23" i="31"/>
  <c r="DJ37" i="31"/>
  <c r="DJ30" i="31"/>
  <c r="DJ41" i="31"/>
  <c r="DJ40" i="31"/>
  <c r="DJ33" i="31"/>
  <c r="DJ27" i="31"/>
  <c r="DF39" i="31"/>
  <c r="DF32" i="31"/>
  <c r="DF28" i="31"/>
  <c r="DF42" i="31"/>
  <c r="DF36" i="31"/>
  <c r="DF29" i="31"/>
  <c r="DF23" i="31"/>
  <c r="DB37" i="31"/>
  <c r="DB30" i="31"/>
  <c r="DB41" i="31"/>
  <c r="DB40" i="31"/>
  <c r="DB33" i="31"/>
  <c r="DB27" i="31"/>
  <c r="CX39" i="31"/>
  <c r="CX32" i="31"/>
  <c r="CX28" i="31"/>
  <c r="CX42" i="31"/>
  <c r="CX36" i="31"/>
  <c r="CX29" i="31"/>
  <c r="CX23" i="31"/>
  <c r="CT37" i="31"/>
  <c r="CT30" i="31"/>
  <c r="CT41" i="31"/>
  <c r="CT40" i="31"/>
  <c r="CT33" i="31"/>
  <c r="CT27" i="31"/>
  <c r="CP39" i="31"/>
  <c r="CP32" i="31"/>
  <c r="CP28" i="31"/>
  <c r="CP42" i="31"/>
  <c r="CP36" i="31"/>
  <c r="CP29" i="31"/>
  <c r="CP23" i="31"/>
  <c r="CL37" i="31"/>
  <c r="CL30" i="31"/>
  <c r="CL41" i="31"/>
  <c r="CL40" i="31"/>
  <c r="CL33" i="31"/>
  <c r="CL27" i="31"/>
  <c r="CH39" i="31"/>
  <c r="CH32" i="31"/>
  <c r="CH28" i="31"/>
  <c r="CH42" i="31"/>
  <c r="CH36" i="31"/>
  <c r="CH29" i="31"/>
  <c r="CH23" i="31"/>
  <c r="CD37" i="31"/>
  <c r="CD30" i="31"/>
  <c r="CD41" i="31"/>
  <c r="CD40" i="31"/>
  <c r="CD33" i="31"/>
  <c r="CD27" i="31"/>
  <c r="BZ39" i="31"/>
  <c r="BZ32" i="31"/>
  <c r="BZ28" i="31"/>
  <c r="BZ42" i="31"/>
  <c r="BZ36" i="31"/>
  <c r="BZ29" i="31"/>
  <c r="BZ23" i="31"/>
  <c r="BV37" i="31"/>
  <c r="BV30" i="31"/>
  <c r="BV41" i="31"/>
  <c r="BV40" i="31"/>
  <c r="BV33" i="31"/>
  <c r="BV27" i="31"/>
  <c r="BR39" i="31"/>
  <c r="BR32" i="31"/>
  <c r="BR28" i="31"/>
  <c r="BR42" i="31"/>
  <c r="BR36" i="31"/>
  <c r="BR29" i="31"/>
  <c r="BR23" i="31"/>
  <c r="BN37" i="31"/>
  <c r="BN30" i="31"/>
  <c r="BN41" i="31"/>
  <c r="BN40" i="31"/>
  <c r="BN33" i="31"/>
  <c r="BN27" i="31"/>
  <c r="BJ39" i="31"/>
  <c r="BJ32" i="31"/>
  <c r="BJ28" i="31"/>
  <c r="BJ42" i="31"/>
  <c r="BJ36" i="31"/>
  <c r="BJ29" i="31"/>
  <c r="BJ23" i="31"/>
  <c r="BF37" i="31"/>
  <c r="BF30" i="31"/>
  <c r="BF41" i="31"/>
  <c r="BF40" i="31"/>
  <c r="BF33" i="31"/>
  <c r="BF27" i="31"/>
  <c r="BB39" i="31"/>
  <c r="BB32" i="31"/>
  <c r="BB28" i="31"/>
  <c r="BB42" i="31"/>
  <c r="BB36" i="31"/>
  <c r="BB29" i="31"/>
  <c r="BB23" i="31"/>
  <c r="AX37" i="31"/>
  <c r="AX30" i="31"/>
  <c r="AX41" i="31"/>
  <c r="AX40" i="31"/>
  <c r="AX33" i="31"/>
  <c r="AX27" i="31"/>
  <c r="AT39" i="31"/>
  <c r="AT32" i="31"/>
  <c r="AT28" i="31"/>
  <c r="AT42" i="31"/>
  <c r="AT36" i="31"/>
  <c r="AT29" i="31"/>
  <c r="AT23" i="31"/>
  <c r="AP37" i="31"/>
  <c r="AP30" i="31"/>
  <c r="AP41" i="31"/>
  <c r="AP40" i="31"/>
  <c r="AP33" i="31"/>
  <c r="AP27" i="31"/>
  <c r="AL39" i="31"/>
  <c r="AL32" i="31"/>
  <c r="AL28" i="31"/>
  <c r="AL42" i="31"/>
  <c r="AL36" i="31"/>
  <c r="AL29" i="31"/>
  <c r="AL23" i="31"/>
  <c r="AH37" i="31"/>
  <c r="AH30" i="31"/>
  <c r="AH41" i="31"/>
  <c r="AH40" i="31"/>
  <c r="AH33" i="31"/>
  <c r="AH27" i="31"/>
  <c r="AD39" i="31"/>
  <c r="AD32" i="31"/>
  <c r="AD28" i="31"/>
  <c r="AD42" i="31"/>
  <c r="AD36" i="31"/>
  <c r="AD29" i="31"/>
  <c r="AD23" i="31"/>
  <c r="Z37" i="31"/>
  <c r="Z30" i="31"/>
  <c r="Z41" i="31"/>
  <c r="Z40" i="31"/>
  <c r="Z33" i="31"/>
  <c r="Z27" i="31"/>
  <c r="V39" i="31"/>
  <c r="V32" i="31"/>
  <c r="V28" i="31"/>
  <c r="V42" i="31"/>
  <c r="V36" i="31"/>
  <c r="V29" i="31"/>
  <c r="V23" i="31"/>
  <c r="R37" i="31"/>
  <c r="R30" i="31"/>
  <c r="R41" i="31"/>
  <c r="R40" i="31"/>
  <c r="R33" i="31"/>
  <c r="R27" i="31"/>
  <c r="N39" i="31"/>
  <c r="N32" i="31"/>
  <c r="N28" i="31"/>
  <c r="N42" i="31"/>
  <c r="N36" i="31"/>
  <c r="N29" i="31"/>
  <c r="N23" i="31"/>
  <c r="J37" i="31"/>
  <c r="J30" i="31"/>
  <c r="J41" i="31"/>
  <c r="J40" i="31"/>
  <c r="J33" i="31"/>
  <c r="J27" i="31"/>
  <c r="F39" i="31"/>
  <c r="F32" i="31"/>
  <c r="F28" i="31"/>
  <c r="F42" i="31"/>
  <c r="F36" i="31"/>
  <c r="F29" i="31"/>
  <c r="F23"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M27" i="31"/>
  <c r="BU27"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FB21" i="31"/>
  <c r="FJ21" i="31"/>
  <c r="FR21" i="31"/>
  <c r="FZ21" i="31"/>
  <c r="GH21" i="31"/>
  <c r="GP21" i="31"/>
  <c r="E22" i="31"/>
  <c r="M22" i="31"/>
  <c r="U22" i="31"/>
  <c r="AC22" i="31"/>
  <c r="AK22" i="31"/>
  <c r="AS22" i="31"/>
  <c r="BA22" i="31"/>
  <c r="BI22" i="31"/>
  <c r="BU22" i="31"/>
  <c r="CK22" i="31"/>
  <c r="DA22" i="31"/>
  <c r="DQ22" i="31"/>
  <c r="EG22" i="31"/>
  <c r="EW22" i="31"/>
  <c r="FM22" i="31"/>
  <c r="EX21" i="31"/>
  <c r="FF21" i="31"/>
  <c r="FN21" i="31"/>
  <c r="FV21" i="31"/>
  <c r="GD21" i="31"/>
  <c r="GL21" i="31"/>
  <c r="GT21" i="31"/>
  <c r="I22" i="31"/>
  <c r="Q22" i="31"/>
  <c r="Y22" i="31"/>
  <c r="AG22" i="31"/>
  <c r="AO22" i="31"/>
  <c r="AW22" i="31"/>
  <c r="BE22" i="31"/>
  <c r="BM22" i="31"/>
  <c r="CC22" i="31"/>
  <c r="CS22" i="31"/>
  <c r="DI22" i="31"/>
  <c r="DY22" i="31"/>
  <c r="EO22" i="31"/>
  <c r="FE22" i="31"/>
  <c r="Z58" i="39" l="1"/>
  <c r="Z70" i="39"/>
  <c r="AC79" i="39"/>
  <c r="AG79" i="39"/>
  <c r="AK79" i="39"/>
  <c r="Z97" i="39"/>
  <c r="AK117" i="39"/>
  <c r="AA117" i="39"/>
  <c r="AE117" i="39"/>
  <c r="AI117" i="39"/>
  <c r="Z108" i="39"/>
  <c r="AC117" i="39"/>
  <c r="AG117" i="39"/>
  <c r="AA63" i="39"/>
  <c r="Z60" i="39"/>
  <c r="Z63" i="39" s="1"/>
  <c r="AE63" i="39"/>
  <c r="AI63" i="39"/>
  <c r="Z64" i="39"/>
  <c r="AC63" i="39"/>
  <c r="AG63" i="39"/>
  <c r="AK63" i="39"/>
  <c r="AA79" i="39"/>
  <c r="Z76" i="39"/>
  <c r="Z79" i="39" s="1"/>
  <c r="Z80" i="39" s="1"/>
  <c r="AE79" i="39"/>
  <c r="AI79" i="39"/>
  <c r="AC124" i="39"/>
  <c r="AG124" i="39"/>
  <c r="AK124" i="39"/>
  <c r="Z84" i="39"/>
  <c r="AC96" i="39"/>
  <c r="AG96" i="39"/>
  <c r="AA124" i="39"/>
  <c r="Z121" i="39"/>
  <c r="AE124" i="39"/>
  <c r="AI124" i="39"/>
  <c r="Z82" i="39"/>
  <c r="Z86" i="39"/>
  <c r="AK96" i="39"/>
  <c r="AA96" i="39"/>
  <c r="Z89" i="39"/>
  <c r="Z96" i="39" s="1"/>
  <c r="AE96" i="39"/>
  <c r="AI96" i="39"/>
  <c r="Z103" i="39"/>
  <c r="Z118" i="39"/>
  <c r="D13" i="33"/>
  <c r="C10" i="33"/>
  <c r="C47" i="33"/>
  <c r="C53" i="33"/>
  <c r="D67" i="33"/>
  <c r="C65" i="33"/>
  <c r="C68" i="33"/>
  <c r="C14" i="33"/>
  <c r="C20" i="33"/>
  <c r="D29" i="33"/>
  <c r="C26" i="33"/>
  <c r="C71" i="33"/>
  <c r="D74" i="33"/>
  <c r="C8" i="33"/>
  <c r="C32" i="33"/>
  <c r="C34" i="33"/>
  <c r="C36" i="33"/>
  <c r="D46" i="33"/>
  <c r="C39" i="33"/>
  <c r="C58" i="33"/>
  <c r="K10" i="30"/>
  <c r="U10" i="30" s="1"/>
  <c r="U11" i="30"/>
  <c r="F30" i="30"/>
  <c r="O30" i="30"/>
  <c r="S30" i="30"/>
  <c r="K31" i="30"/>
  <c r="U32" i="30"/>
  <c r="U31" i="30" s="1"/>
  <c r="K33" i="30"/>
  <c r="U34" i="30"/>
  <c r="U33" i="30" s="1"/>
  <c r="K36" i="30"/>
  <c r="K40" i="30" s="1"/>
  <c r="U37" i="30"/>
  <c r="U36" i="30" s="1"/>
  <c r="U40" i="30" s="1"/>
  <c r="E56" i="30"/>
  <c r="M56" i="30"/>
  <c r="S40" i="30"/>
  <c r="K48" i="30"/>
  <c r="U49" i="30"/>
  <c r="U48" i="30" s="1"/>
  <c r="K17" i="30"/>
  <c r="K30" i="30" s="1"/>
  <c r="U18" i="30"/>
  <c r="U17" i="30" s="1"/>
  <c r="U30" i="30" s="1"/>
  <c r="K41" i="30"/>
  <c r="U42" i="30"/>
  <c r="U41" i="30" s="1"/>
  <c r="F40" i="30"/>
  <c r="J30" i="30"/>
  <c r="O40" i="30"/>
  <c r="GO19" i="31"/>
  <c r="GG19" i="31"/>
  <c r="FY19" i="31"/>
  <c r="FQ19" i="31"/>
  <c r="FI19" i="31"/>
  <c r="FA19" i="31"/>
  <c r="ES19" i="31"/>
  <c r="EK19" i="31"/>
  <c r="EC19" i="31"/>
  <c r="DU19"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DI19" i="31"/>
  <c r="DA19" i="31"/>
  <c r="CS19" i="31"/>
  <c r="CK19" i="31"/>
  <c r="CC19" i="31"/>
  <c r="BU19" i="31"/>
  <c r="BM19" i="31"/>
  <c r="BE19" i="31"/>
  <c r="AW19" i="31"/>
  <c r="AO19" i="31"/>
  <c r="AG19" i="31"/>
  <c r="Y19" i="31"/>
  <c r="Q19" i="31"/>
  <c r="I19" i="31"/>
  <c r="GT19" i="31"/>
  <c r="GL19" i="31"/>
  <c r="GD19" i="31"/>
  <c r="FV19" i="31"/>
  <c r="FN19" i="31"/>
  <c r="FF19" i="31"/>
  <c r="EX19" i="31"/>
  <c r="EP19" i="31"/>
  <c r="EH19" i="31"/>
  <c r="DZ19" i="31"/>
  <c r="DR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5" i="31"/>
  <c r="F31" i="31"/>
  <c r="F38" i="31"/>
  <c r="N35" i="31"/>
  <c r="N31" i="31"/>
  <c r="N38" i="31"/>
  <c r="V35" i="31"/>
  <c r="V31" i="31"/>
  <c r="V38" i="31"/>
  <c r="AD35" i="31"/>
  <c r="AD31" i="31"/>
  <c r="AD38" i="31"/>
  <c r="AL35" i="31"/>
  <c r="AL31" i="31"/>
  <c r="AL38" i="31"/>
  <c r="AT35" i="31"/>
  <c r="AT31" i="31"/>
  <c r="AT38" i="31"/>
  <c r="BB35" i="31"/>
  <c r="BB31" i="31"/>
  <c r="BB38" i="31"/>
  <c r="BJ35" i="31"/>
  <c r="BJ31" i="31"/>
  <c r="BJ38" i="31"/>
  <c r="BR35" i="31"/>
  <c r="BR31" i="31"/>
  <c r="BR38" i="31"/>
  <c r="BZ35" i="31"/>
  <c r="BZ31" i="31"/>
  <c r="BZ38" i="31"/>
  <c r="CH35" i="31"/>
  <c r="CH31" i="31"/>
  <c r="CH38" i="31"/>
  <c r="CP35" i="31"/>
  <c r="CP31" i="31"/>
  <c r="CP38" i="31"/>
  <c r="CX35" i="31"/>
  <c r="CX31" i="31"/>
  <c r="CX38" i="31"/>
  <c r="DF35" i="31"/>
  <c r="DF31" i="31"/>
  <c r="DF38" i="31"/>
  <c r="DN35" i="31"/>
  <c r="DN31" i="31"/>
  <c r="DN38" i="31"/>
  <c r="DV35" i="31"/>
  <c r="DV31" i="31"/>
  <c r="DV38" i="31"/>
  <c r="DZ31" i="31"/>
  <c r="DZ34" i="31" s="1"/>
  <c r="DZ38" i="31"/>
  <c r="ED35" i="31"/>
  <c r="EH31" i="31"/>
  <c r="EH34" i="31" s="1"/>
  <c r="EH38" i="31"/>
  <c r="EL35" i="31"/>
  <c r="EP31" i="31"/>
  <c r="EP34" i="31" s="1"/>
  <c r="EP38" i="31"/>
  <c r="ET35" i="31"/>
  <c r="EX31" i="31"/>
  <c r="EX34" i="31" s="1"/>
  <c r="EX38" i="31"/>
  <c r="FB35" i="31"/>
  <c r="FF31" i="31"/>
  <c r="FF34" i="31" s="1"/>
  <c r="FF38" i="31"/>
  <c r="FJ35" i="31"/>
  <c r="FN31" i="31"/>
  <c r="FN34" i="31" s="1"/>
  <c r="FN38" i="31"/>
  <c r="FR35" i="31"/>
  <c r="FV31" i="31"/>
  <c r="FV34" i="31" s="1"/>
  <c r="FV38" i="31"/>
  <c r="FZ35" i="31"/>
  <c r="GD31" i="31"/>
  <c r="GD34" i="31" s="1"/>
  <c r="GD38" i="31"/>
  <c r="GH35" i="31"/>
  <c r="GL31" i="31"/>
  <c r="GL34" i="31" s="1"/>
  <c r="GL38" i="31"/>
  <c r="GP35" i="31"/>
  <c r="GT31" i="31"/>
  <c r="GT34" i="31" s="1"/>
  <c r="GT38" i="31"/>
  <c r="E31" i="31"/>
  <c r="E38" i="31"/>
  <c r="I25" i="31"/>
  <c r="I35" i="31"/>
  <c r="M31" i="31"/>
  <c r="M38" i="31"/>
  <c r="Q25" i="31"/>
  <c r="Q35" i="31"/>
  <c r="U31" i="31"/>
  <c r="U38" i="31"/>
  <c r="Y25" i="31"/>
  <c r="Y35" i="31"/>
  <c r="AC31" i="31"/>
  <c r="AC38" i="31"/>
  <c r="AG25" i="31"/>
  <c r="AG35" i="31"/>
  <c r="AK31" i="31"/>
  <c r="AK38" i="31"/>
  <c r="AO25" i="31"/>
  <c r="AO35" i="31"/>
  <c r="AS31" i="31"/>
  <c r="AS38" i="31"/>
  <c r="AW25" i="31"/>
  <c r="AW35" i="31"/>
  <c r="BA31" i="31"/>
  <c r="BA38" i="31"/>
  <c r="BE25" i="31"/>
  <c r="BE35" i="31"/>
  <c r="BI31" i="31"/>
  <c r="BI38" i="31"/>
  <c r="BM25" i="31"/>
  <c r="BM35" i="31"/>
  <c r="BQ31" i="31"/>
  <c r="BQ38" i="31"/>
  <c r="BU25" i="31"/>
  <c r="BU35" i="31"/>
  <c r="BY31" i="31"/>
  <c r="BY38" i="31"/>
  <c r="BY35" i="31"/>
  <c r="CC31" i="31"/>
  <c r="CC38" i="31"/>
  <c r="CC35" i="31"/>
  <c r="CG31" i="31"/>
  <c r="CG38" i="31"/>
  <c r="CG35" i="31"/>
  <c r="CK31" i="31"/>
  <c r="CK38" i="31"/>
  <c r="CK35" i="31"/>
  <c r="CO31" i="31"/>
  <c r="CO38" i="31"/>
  <c r="CO35" i="31"/>
  <c r="CS31" i="31"/>
  <c r="CS38" i="31"/>
  <c r="CS35" i="31"/>
  <c r="CW31" i="31"/>
  <c r="CW38" i="31"/>
  <c r="CW35" i="31"/>
  <c r="DA31" i="31"/>
  <c r="DA38" i="31"/>
  <c r="DA35" i="31"/>
  <c r="DE31" i="31"/>
  <c r="DE38" i="31"/>
  <c r="DE35" i="31"/>
  <c r="DI31" i="31"/>
  <c r="DI38" i="31"/>
  <c r="DI35" i="31"/>
  <c r="DM31" i="31"/>
  <c r="DM38" i="31"/>
  <c r="DM35" i="31"/>
  <c r="DQ31" i="31"/>
  <c r="DQ38" i="31"/>
  <c r="DQ35" i="31"/>
  <c r="DU31" i="31"/>
  <c r="DU38" i="31"/>
  <c r="DU35" i="31"/>
  <c r="DY31" i="31"/>
  <c r="DY38" i="31"/>
  <c r="DY35" i="31"/>
  <c r="EC31" i="31"/>
  <c r="EC38" i="31"/>
  <c r="EC35" i="31"/>
  <c r="EG31" i="31"/>
  <c r="EG38" i="31"/>
  <c r="EG35" i="31"/>
  <c r="EK31" i="31"/>
  <c r="EK38" i="31"/>
  <c r="EK35" i="31"/>
  <c r="EO31" i="31"/>
  <c r="EO38" i="31"/>
  <c r="EO35" i="31"/>
  <c r="ES31" i="31"/>
  <c r="ES38" i="31"/>
  <c r="ES35" i="31"/>
  <c r="EW31" i="31"/>
  <c r="EW38" i="31"/>
  <c r="EW35" i="31"/>
  <c r="FA31" i="31"/>
  <c r="FA38" i="31"/>
  <c r="FA35" i="31"/>
  <c r="FE31" i="31"/>
  <c r="FE38" i="31"/>
  <c r="FE35" i="31"/>
  <c r="FI31" i="31"/>
  <c r="FI38" i="31"/>
  <c r="FI35" i="31"/>
  <c r="FM31" i="31"/>
  <c r="FM38" i="31"/>
  <c r="FM35" i="31"/>
  <c r="FQ25" i="31"/>
  <c r="FU31" i="31"/>
  <c r="FU38" i="31"/>
  <c r="FU35" i="31"/>
  <c r="FY25" i="31"/>
  <c r="GC31" i="31"/>
  <c r="GC38" i="31"/>
  <c r="GC35" i="31"/>
  <c r="GG25" i="31"/>
  <c r="GK31" i="31"/>
  <c r="GK38" i="31"/>
  <c r="GO25" i="31"/>
  <c r="GO35" i="3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E19" i="31"/>
  <c r="CO19" i="31"/>
  <c r="BY19" i="31"/>
  <c r="FI15" i="31"/>
  <c r="ES15" i="31"/>
  <c r="EC15" i="31"/>
  <c r="DM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N19" i="31"/>
  <c r="DF19" i="31"/>
  <c r="CX19" i="31"/>
  <c r="CP19" i="31"/>
  <c r="CH19" i="31"/>
  <c r="BZ19" i="31"/>
  <c r="BR19" i="31"/>
  <c r="BJ19" i="31"/>
  <c r="BB19" i="31"/>
  <c r="AT19" i="31"/>
  <c r="AL19" i="31"/>
  <c r="AD19" i="31"/>
  <c r="V19" i="31"/>
  <c r="N19" i="31"/>
  <c r="F19" i="31"/>
  <c r="GK15" i="31"/>
  <c r="GK18" i="31" s="1"/>
  <c r="GC15" i="31"/>
  <c r="GC18" i="31" s="1"/>
  <c r="FU15" i="31"/>
  <c r="FU18" i="31" s="1"/>
  <c r="FM15" i="31"/>
  <c r="FM18" i="31" s="1"/>
  <c r="FE15" i="31"/>
  <c r="FE18" i="31" s="1"/>
  <c r="EW15" i="31"/>
  <c r="EW18" i="31" s="1"/>
  <c r="EO15" i="31"/>
  <c r="EO18" i="31" s="1"/>
  <c r="EG15" i="31"/>
  <c r="EG18" i="31" s="1"/>
  <c r="DY15" i="31"/>
  <c r="DY18" i="31" s="1"/>
  <c r="DQ15" i="31"/>
  <c r="DQ18" i="31" s="1"/>
  <c r="GT15"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8" i="31"/>
  <c r="H35" i="31"/>
  <c r="L31" i="31"/>
  <c r="L38" i="31"/>
  <c r="P35" i="31"/>
  <c r="T31" i="31"/>
  <c r="T38" i="31"/>
  <c r="X35" i="31"/>
  <c r="AB31" i="31"/>
  <c r="AB38" i="31"/>
  <c r="AF35" i="31"/>
  <c r="AJ31" i="31"/>
  <c r="AJ38" i="31"/>
  <c r="AN35" i="31"/>
  <c r="AR31" i="31"/>
  <c r="AR38" i="31"/>
  <c r="AV35" i="31"/>
  <c r="AZ31" i="31"/>
  <c r="AZ38" i="31"/>
  <c r="BD35" i="31"/>
  <c r="BH31" i="31"/>
  <c r="BH38" i="31"/>
  <c r="BL35" i="31"/>
  <c r="BP31" i="31"/>
  <c r="BP38" i="31"/>
  <c r="BT35" i="31"/>
  <c r="BX31" i="31"/>
  <c r="BX38" i="31"/>
  <c r="CB35" i="31"/>
  <c r="CF31" i="31"/>
  <c r="CF38" i="31"/>
  <c r="CJ35" i="31"/>
  <c r="CN31" i="31"/>
  <c r="CN38" i="31"/>
  <c r="CR35" i="31"/>
  <c r="CV31" i="31"/>
  <c r="CV38" i="31"/>
  <c r="CZ35" i="31"/>
  <c r="DD31" i="31"/>
  <c r="DD38" i="31"/>
  <c r="DH35" i="31"/>
  <c r="DL31" i="31"/>
  <c r="DL38" i="31"/>
  <c r="DP35" i="31"/>
  <c r="DT31" i="31"/>
  <c r="DT38" i="31"/>
  <c r="DX35" i="31"/>
  <c r="EB31" i="31"/>
  <c r="EB38" i="31"/>
  <c r="EB35" i="31"/>
  <c r="EJ31" i="31"/>
  <c r="EJ38" i="31"/>
  <c r="EJ35" i="31"/>
  <c r="ER31" i="31"/>
  <c r="ER38" i="31"/>
  <c r="ER35" i="31"/>
  <c r="EZ31" i="31"/>
  <c r="EZ38" i="31"/>
  <c r="EZ35" i="31"/>
  <c r="FH31" i="31"/>
  <c r="FH38" i="31"/>
  <c r="FH35" i="31"/>
  <c r="FP31" i="31"/>
  <c r="FP38" i="31"/>
  <c r="FP35" i="31"/>
  <c r="FX31" i="31"/>
  <c r="FX38" i="31"/>
  <c r="FX35" i="31"/>
  <c r="GF31" i="31"/>
  <c r="GF38" i="31"/>
  <c r="GF35" i="31"/>
  <c r="GN31" i="31"/>
  <c r="GN38" i="31"/>
  <c r="GN35" i="31"/>
  <c r="B29" i="31"/>
  <c r="B36" i="31"/>
  <c r="C35" i="31"/>
  <c r="B24" i="31"/>
  <c r="B28" i="31"/>
  <c r="B32" i="31"/>
  <c r="C31" i="31"/>
  <c r="B39" i="31"/>
  <c r="C38" i="31"/>
  <c r="B42" i="31"/>
  <c r="G25" i="31"/>
  <c r="K35" i="31"/>
  <c r="K31" i="31"/>
  <c r="K38" i="31"/>
  <c r="O25" i="31"/>
  <c r="S35" i="31"/>
  <c r="S31" i="31"/>
  <c r="S38" i="31"/>
  <c r="W25" i="31"/>
  <c r="AA35" i="31"/>
  <c r="AA31" i="31"/>
  <c r="AA38" i="31"/>
  <c r="AE25" i="31"/>
  <c r="AI35" i="31"/>
  <c r="AI31" i="31"/>
  <c r="AI38" i="31"/>
  <c r="AM25" i="31"/>
  <c r="AQ35" i="31"/>
  <c r="AQ31" i="31"/>
  <c r="AQ38" i="31"/>
  <c r="AU25" i="31"/>
  <c r="AY35" i="31"/>
  <c r="AY31" i="31"/>
  <c r="AY38" i="31"/>
  <c r="BC25" i="31"/>
  <c r="BG35" i="31"/>
  <c r="BG31" i="31"/>
  <c r="BG38" i="31"/>
  <c r="BK25" i="31"/>
  <c r="BO35" i="31"/>
  <c r="BO25" i="31"/>
  <c r="BS35" i="31"/>
  <c r="BS25" i="31"/>
  <c r="BW35" i="31"/>
  <c r="BW25" i="31"/>
  <c r="CA31" i="31"/>
  <c r="CA38" i="31"/>
  <c r="CE35" i="31"/>
  <c r="CE25" i="31"/>
  <c r="CI31" i="31"/>
  <c r="CI38" i="31"/>
  <c r="CM35" i="31"/>
  <c r="CM25" i="31"/>
  <c r="CQ31" i="31"/>
  <c r="CQ38" i="31"/>
  <c r="CU35" i="31"/>
  <c r="CU25" i="31"/>
  <c r="CY31" i="31"/>
  <c r="CY38" i="31"/>
  <c r="DC35" i="31"/>
  <c r="DC25" i="31"/>
  <c r="DG31" i="31"/>
  <c r="DG38" i="31"/>
  <c r="DK35" i="31"/>
  <c r="DK25" i="31"/>
  <c r="DO31" i="31"/>
  <c r="DO38" i="31"/>
  <c r="DS35" i="31"/>
  <c r="DS25" i="31"/>
  <c r="DW31" i="31"/>
  <c r="DW38" i="31"/>
  <c r="EA35" i="31"/>
  <c r="EA25" i="31"/>
  <c r="EE31" i="31"/>
  <c r="EE38" i="31"/>
  <c r="EI35" i="31"/>
  <c r="EI25" i="31"/>
  <c r="EM31" i="31"/>
  <c r="EM38" i="31"/>
  <c r="EQ35" i="31"/>
  <c r="EQ25" i="31"/>
  <c r="EU31" i="31"/>
  <c r="EU38" i="31"/>
  <c r="EY35" i="31"/>
  <c r="EY25" i="31"/>
  <c r="FC31" i="31"/>
  <c r="FC38" i="31"/>
  <c r="FG35" i="31"/>
  <c r="FG25" i="31"/>
  <c r="FK31" i="31"/>
  <c r="FK38" i="31"/>
  <c r="FO35" i="31"/>
  <c r="FO25" i="31"/>
  <c r="FS31" i="31"/>
  <c r="FS38" i="31"/>
  <c r="FW35" i="31"/>
  <c r="FW25" i="31"/>
  <c r="GA31" i="31"/>
  <c r="GA38" i="31"/>
  <c r="GE35" i="31"/>
  <c r="GE25" i="31"/>
  <c r="GI31" i="31"/>
  <c r="GI38" i="31"/>
  <c r="GM35" i="31"/>
  <c r="GM31" i="31"/>
  <c r="GM38" i="31"/>
  <c r="GQ25" i="31"/>
  <c r="GK19" i="31"/>
  <c r="GC19" i="31"/>
  <c r="FU19" i="31"/>
  <c r="FM19" i="31"/>
  <c r="FE19" i="31"/>
  <c r="EW19" i="31"/>
  <c r="EO19" i="31"/>
  <c r="EG19" i="31"/>
  <c r="DY19" i="31"/>
  <c r="DQ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BI19" i="31"/>
  <c r="BA19" i="31"/>
  <c r="AS19" i="31"/>
  <c r="AK19" i="31"/>
  <c r="AC19" i="31"/>
  <c r="U19" i="31"/>
  <c r="M19" i="31"/>
  <c r="E19" i="31"/>
  <c r="GP19" i="31"/>
  <c r="GH19" i="31"/>
  <c r="FZ19" i="31"/>
  <c r="FR19" i="31"/>
  <c r="FJ19" i="31"/>
  <c r="FB19" i="31"/>
  <c r="ET19" i="31"/>
  <c r="EL19" i="31"/>
  <c r="ED19" i="31"/>
  <c r="DV19" i="31"/>
  <c r="DO19" i="31"/>
  <c r="DG19" i="31"/>
  <c r="CY19" i="31"/>
  <c r="CQ19" i="31"/>
  <c r="CI19" i="31"/>
  <c r="CA19" i="31"/>
  <c r="BS19" i="31"/>
  <c r="BK19" i="31"/>
  <c r="BC19" i="31"/>
  <c r="AU19" i="31"/>
  <c r="AM19" i="31"/>
  <c r="AE19" i="31"/>
  <c r="W19" i="31"/>
  <c r="O19" i="31"/>
  <c r="G19" i="3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L19" i="31"/>
  <c r="DD19" i="31"/>
  <c r="CV19" i="31"/>
  <c r="CN19" i="31"/>
  <c r="CF19" i="31"/>
  <c r="BX19" i="31"/>
  <c r="BP19" i="31"/>
  <c r="BH19" i="31"/>
  <c r="AZ19" i="31"/>
  <c r="AR19" i="31"/>
  <c r="AJ19" i="31"/>
  <c r="AB19" i="31"/>
  <c r="T19" i="31"/>
  <c r="L19" i="31"/>
  <c r="D19"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J35" i="31"/>
  <c r="J31" i="31"/>
  <c r="J38" i="31"/>
  <c r="R35" i="31"/>
  <c r="R31" i="31"/>
  <c r="R38" i="31"/>
  <c r="Z35" i="31"/>
  <c r="Z31" i="31"/>
  <c r="Z38" i="31"/>
  <c r="AH35" i="31"/>
  <c r="AH31" i="31"/>
  <c r="AH38" i="31"/>
  <c r="AP35" i="31"/>
  <c r="AP31" i="31"/>
  <c r="AP38" i="31"/>
  <c r="AX35" i="31"/>
  <c r="AX31" i="31"/>
  <c r="AX38" i="31"/>
  <c r="BF35" i="31"/>
  <c r="BF31" i="31"/>
  <c r="BF38" i="31"/>
  <c r="BN35" i="31"/>
  <c r="BN31" i="31"/>
  <c r="BN38" i="31"/>
  <c r="BV35" i="31"/>
  <c r="BV31" i="31"/>
  <c r="BV38" i="31"/>
  <c r="CD35" i="31"/>
  <c r="CD31" i="31"/>
  <c r="CD38" i="31"/>
  <c r="CL35" i="31"/>
  <c r="CL31" i="31"/>
  <c r="CL38" i="31"/>
  <c r="CT35" i="31"/>
  <c r="CT31" i="31"/>
  <c r="CT38" i="31"/>
  <c r="DB35" i="31"/>
  <c r="DB31" i="31"/>
  <c r="DB38" i="31"/>
  <c r="DJ35" i="31"/>
  <c r="DJ31" i="31"/>
  <c r="DJ38" i="31"/>
  <c r="DR35" i="31"/>
  <c r="DR31" i="31"/>
  <c r="DR34" i="31" s="1"/>
  <c r="DR38" i="31"/>
  <c r="DZ35" i="31"/>
  <c r="ED31" i="31"/>
  <c r="ED34" i="31" s="1"/>
  <c r="ED38" i="31"/>
  <c r="EH35" i="31"/>
  <c r="EL31" i="31"/>
  <c r="EL34" i="31" s="1"/>
  <c r="EL38" i="31"/>
  <c r="EP35" i="31"/>
  <c r="ET31" i="31"/>
  <c r="ET34" i="31" s="1"/>
  <c r="ET38" i="31"/>
  <c r="EX35" i="31"/>
  <c r="FB31" i="31"/>
  <c r="FB34" i="31" s="1"/>
  <c r="FB38" i="31"/>
  <c r="FF35" i="31"/>
  <c r="FJ31" i="31"/>
  <c r="FJ34" i="31" s="1"/>
  <c r="FJ38" i="31"/>
  <c r="FN35" i="31"/>
  <c r="FR31" i="31"/>
  <c r="FR34" i="31" s="1"/>
  <c r="FR38" i="31"/>
  <c r="FV35" i="31"/>
  <c r="FZ31" i="31"/>
  <c r="FZ34" i="31" s="1"/>
  <c r="FZ38" i="31"/>
  <c r="GD35" i="31"/>
  <c r="GH31" i="31"/>
  <c r="GH34" i="31" s="1"/>
  <c r="GH38" i="31"/>
  <c r="GL35" i="31"/>
  <c r="GP31" i="31"/>
  <c r="GP34" i="31" s="1"/>
  <c r="GP38" i="31"/>
  <c r="GT35" i="31"/>
  <c r="E25" i="31"/>
  <c r="E35" i="31"/>
  <c r="I31" i="31"/>
  <c r="I34" i="31" s="1"/>
  <c r="I38" i="31"/>
  <c r="M25" i="31"/>
  <c r="M35" i="31"/>
  <c r="Q31" i="31"/>
  <c r="Q34" i="31" s="1"/>
  <c r="Q38" i="31"/>
  <c r="U25" i="31"/>
  <c r="U35" i="31"/>
  <c r="Y31" i="31"/>
  <c r="Y34" i="31" s="1"/>
  <c r="Y38" i="31"/>
  <c r="AC25" i="31"/>
  <c r="AC35" i="31"/>
  <c r="AG31" i="31"/>
  <c r="AG34" i="31" s="1"/>
  <c r="AG38" i="31"/>
  <c r="AK25" i="31"/>
  <c r="AK35" i="31"/>
  <c r="AO31" i="31"/>
  <c r="AO34" i="31" s="1"/>
  <c r="AO38" i="31"/>
  <c r="AS25" i="31"/>
  <c r="AS35" i="31"/>
  <c r="AW31" i="31"/>
  <c r="AW34" i="31" s="1"/>
  <c r="AW38" i="31"/>
  <c r="BA25" i="31"/>
  <c r="BA35" i="31"/>
  <c r="BE31" i="31"/>
  <c r="BE34" i="31" s="1"/>
  <c r="BE38" i="31"/>
  <c r="BI25" i="31"/>
  <c r="BI35" i="31"/>
  <c r="BM31" i="31"/>
  <c r="BM34" i="31" s="1"/>
  <c r="BM38" i="31"/>
  <c r="BQ25" i="31"/>
  <c r="BQ35" i="31"/>
  <c r="BU31" i="31"/>
  <c r="BU34" i="31" s="1"/>
  <c r="BU38" i="31"/>
  <c r="BY25" i="31"/>
  <c r="CC25" i="31"/>
  <c r="CG25" i="31"/>
  <c r="CK25" i="31"/>
  <c r="CO25" i="31"/>
  <c r="CS25" i="31"/>
  <c r="CW25" i="31"/>
  <c r="DA25" i="31"/>
  <c r="DE25" i="31"/>
  <c r="DI25" i="31"/>
  <c r="DM25" i="31"/>
  <c r="DQ25" i="31"/>
  <c r="DU25" i="31"/>
  <c r="DY25" i="31"/>
  <c r="EC25" i="31"/>
  <c r="EG25" i="31"/>
  <c r="EK25" i="31"/>
  <c r="EO25" i="31"/>
  <c r="ES25" i="31"/>
  <c r="EW25" i="31"/>
  <c r="FA25" i="31"/>
  <c r="FE25" i="31"/>
  <c r="FI25" i="31"/>
  <c r="FM25" i="31"/>
  <c r="FQ31" i="31"/>
  <c r="FQ34" i="31" s="1"/>
  <c r="FQ38" i="31"/>
  <c r="FQ35" i="31"/>
  <c r="FU25" i="31"/>
  <c r="FY31" i="31"/>
  <c r="FY34" i="31" s="1"/>
  <c r="FY38" i="31"/>
  <c r="FY35" i="31"/>
  <c r="GC25" i="31"/>
  <c r="GG31" i="31"/>
  <c r="GG34" i="31" s="1"/>
  <c r="GG38" i="31"/>
  <c r="GG35" i="31"/>
  <c r="GK25" i="31"/>
  <c r="GK35" i="31"/>
  <c r="GO31" i="31"/>
  <c r="GO34" i="31" s="1"/>
  <c r="GO38" i="31"/>
  <c r="GQ19" i="31"/>
  <c r="GI19" i="31"/>
  <c r="GA19" i="31"/>
  <c r="FS19" i="31"/>
  <c r="FK19" i="31"/>
  <c r="FC19" i="31"/>
  <c r="EU19" i="31"/>
  <c r="EM19" i="31"/>
  <c r="EE19" i="31"/>
  <c r="DW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M19" i="31"/>
  <c r="CW19" i="31"/>
  <c r="CG19" i="31"/>
  <c r="BQ19" i="31"/>
  <c r="FA15" i="31"/>
  <c r="EK15" i="31"/>
  <c r="DU15" i="3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J19" i="31"/>
  <c r="DB19" i="31"/>
  <c r="CT19" i="31"/>
  <c r="CL19" i="31"/>
  <c r="CD19" i="31"/>
  <c r="BV19" i="31"/>
  <c r="BN19" i="31"/>
  <c r="BF19" i="31"/>
  <c r="AX19" i="31"/>
  <c r="AP19" i="31"/>
  <c r="AH19" i="31"/>
  <c r="Z19" i="31"/>
  <c r="R19" i="31"/>
  <c r="J19" i="31"/>
  <c r="GO15" i="31"/>
  <c r="GO18" i="31" s="1"/>
  <c r="GG15" i="31"/>
  <c r="FY15" i="31"/>
  <c r="FY18" i="31" s="1"/>
  <c r="FQ15"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H31" i="31"/>
  <c r="H34" i="31" s="1"/>
  <c r="H38" i="31"/>
  <c r="L35" i="31"/>
  <c r="P31" i="31"/>
  <c r="P34" i="31" s="1"/>
  <c r="P38" i="31"/>
  <c r="T35" i="31"/>
  <c r="X31" i="31"/>
  <c r="X34" i="31" s="1"/>
  <c r="X38" i="31"/>
  <c r="AB35" i="31"/>
  <c r="AF31" i="31"/>
  <c r="AF34" i="31" s="1"/>
  <c r="AF38" i="31"/>
  <c r="AJ35" i="31"/>
  <c r="AN31" i="31"/>
  <c r="AN34" i="31" s="1"/>
  <c r="AN38" i="31"/>
  <c r="AR35" i="31"/>
  <c r="AV31" i="31"/>
  <c r="AV34" i="31" s="1"/>
  <c r="AV38" i="31"/>
  <c r="AZ35" i="31"/>
  <c r="BD31" i="31"/>
  <c r="BD34" i="31" s="1"/>
  <c r="BD38" i="31"/>
  <c r="BH35" i="31"/>
  <c r="BL31" i="31"/>
  <c r="BL34" i="31" s="1"/>
  <c r="BL38" i="31"/>
  <c r="BP35" i="31"/>
  <c r="BT31" i="31"/>
  <c r="BT34" i="31" s="1"/>
  <c r="BT38" i="31"/>
  <c r="BX35" i="31"/>
  <c r="CB31" i="31"/>
  <c r="CB34" i="31" s="1"/>
  <c r="CB38" i="31"/>
  <c r="CF35" i="31"/>
  <c r="CJ31" i="31"/>
  <c r="CJ34" i="31" s="1"/>
  <c r="CJ38" i="31"/>
  <c r="CN35" i="31"/>
  <c r="CR31" i="31"/>
  <c r="CR34" i="31" s="1"/>
  <c r="CR38" i="31"/>
  <c r="CV35" i="31"/>
  <c r="CZ31" i="31"/>
  <c r="CZ34" i="31" s="1"/>
  <c r="CZ38" i="31"/>
  <c r="DD35" i="31"/>
  <c r="DH31" i="31"/>
  <c r="DH34" i="31" s="1"/>
  <c r="DH38" i="31"/>
  <c r="DL35" i="31"/>
  <c r="DP31" i="31"/>
  <c r="DP34" i="31" s="1"/>
  <c r="DP38" i="31"/>
  <c r="DT35" i="31"/>
  <c r="DX31" i="31"/>
  <c r="DX34" i="31" s="1"/>
  <c r="DX38" i="31"/>
  <c r="EF31" i="31"/>
  <c r="EF34" i="31" s="1"/>
  <c r="EF38" i="31"/>
  <c r="EF35" i="31"/>
  <c r="EN31" i="31"/>
  <c r="EN34" i="31" s="1"/>
  <c r="EN38" i="31"/>
  <c r="EN35" i="31"/>
  <c r="EV31" i="31"/>
  <c r="EV34" i="31" s="1"/>
  <c r="EV38" i="31"/>
  <c r="EV35" i="31"/>
  <c r="FD31" i="31"/>
  <c r="FD34" i="31" s="1"/>
  <c r="FD38" i="31"/>
  <c r="FD35" i="31"/>
  <c r="FL31" i="31"/>
  <c r="FL34" i="31" s="1"/>
  <c r="FL38" i="31"/>
  <c r="FL35" i="31"/>
  <c r="FT31" i="31"/>
  <c r="FT34" i="31" s="1"/>
  <c r="FT38" i="31"/>
  <c r="FT35" i="31"/>
  <c r="GB31" i="31"/>
  <c r="GB34" i="31" s="1"/>
  <c r="GB38" i="31"/>
  <c r="GB35" i="31"/>
  <c r="GJ31" i="31"/>
  <c r="GJ34" i="31" s="1"/>
  <c r="GJ38" i="31"/>
  <c r="GJ35" i="31"/>
  <c r="GR31" i="31"/>
  <c r="GR34" i="31" s="1"/>
  <c r="GR38" i="31"/>
  <c r="GR35" i="31"/>
  <c r="B33" i="31"/>
  <c r="B40" i="31"/>
  <c r="B26" i="31"/>
  <c r="C25" i="31"/>
  <c r="B30" i="31"/>
  <c r="B37" i="31"/>
  <c r="B41" i="31"/>
  <c r="G35" i="31"/>
  <c r="G31" i="31"/>
  <c r="G34" i="31" s="1"/>
  <c r="G38" i="31"/>
  <c r="K25" i="31"/>
  <c r="O35" i="31"/>
  <c r="O31" i="31"/>
  <c r="O34" i="31" s="1"/>
  <c r="O38" i="31"/>
  <c r="S25" i="31"/>
  <c r="W35" i="31"/>
  <c r="W31" i="31"/>
  <c r="W34" i="31" s="1"/>
  <c r="W38" i="31"/>
  <c r="AA25" i="31"/>
  <c r="AE35" i="31"/>
  <c r="AE31" i="31"/>
  <c r="AE34" i="31" s="1"/>
  <c r="AE38" i="31"/>
  <c r="AI25" i="31"/>
  <c r="AM35" i="31"/>
  <c r="AM31" i="31"/>
  <c r="AM34" i="31" s="1"/>
  <c r="AM38" i="31"/>
  <c r="AQ25" i="31"/>
  <c r="AU35" i="31"/>
  <c r="AU31" i="31"/>
  <c r="AU34" i="31" s="1"/>
  <c r="AU38" i="31"/>
  <c r="AY25" i="31"/>
  <c r="BC35" i="31"/>
  <c r="BC31" i="31"/>
  <c r="BC34" i="31" s="1"/>
  <c r="BC38" i="31"/>
  <c r="BG25" i="31"/>
  <c r="BK35" i="31"/>
  <c r="BK31" i="31"/>
  <c r="BK34" i="31" s="1"/>
  <c r="BK38" i="31"/>
  <c r="BO31" i="31"/>
  <c r="BO34" i="31" s="1"/>
  <c r="BO38" i="31"/>
  <c r="BS31" i="31"/>
  <c r="BS34" i="31" s="1"/>
  <c r="BS38" i="31"/>
  <c r="BW31" i="31"/>
  <c r="BW34" i="31" s="1"/>
  <c r="BW38" i="31"/>
  <c r="CA35" i="31"/>
  <c r="CA25" i="31"/>
  <c r="CE31" i="31"/>
  <c r="CE34" i="31" s="1"/>
  <c r="CE38" i="31"/>
  <c r="CI35" i="31"/>
  <c r="CI25" i="31"/>
  <c r="CM31" i="31"/>
  <c r="CM34" i="31" s="1"/>
  <c r="CM38" i="31"/>
  <c r="CQ35" i="31"/>
  <c r="CQ25" i="31"/>
  <c r="CU31" i="31"/>
  <c r="CU34" i="31" s="1"/>
  <c r="CU38" i="31"/>
  <c r="CY35" i="31"/>
  <c r="CY25" i="31"/>
  <c r="DC31" i="31"/>
  <c r="DC34" i="31" s="1"/>
  <c r="DC38" i="31"/>
  <c r="DG35" i="31"/>
  <c r="DG25" i="31"/>
  <c r="DK31" i="31"/>
  <c r="DK34" i="31" s="1"/>
  <c r="DK38" i="31"/>
  <c r="DO35" i="31"/>
  <c r="DO25" i="31"/>
  <c r="DS31" i="31"/>
  <c r="DS34" i="31" s="1"/>
  <c r="DS38" i="31"/>
  <c r="DW35" i="31"/>
  <c r="DW25" i="31"/>
  <c r="EA31" i="31"/>
  <c r="EA34" i="31" s="1"/>
  <c r="EA38" i="31"/>
  <c r="EE35" i="31"/>
  <c r="EE25" i="31"/>
  <c r="EI31" i="31"/>
  <c r="EI34" i="31" s="1"/>
  <c r="EI38" i="31"/>
  <c r="EM35" i="31"/>
  <c r="EM25" i="31"/>
  <c r="EQ31" i="31"/>
  <c r="EQ34" i="31" s="1"/>
  <c r="EQ38" i="31"/>
  <c r="EU35" i="31"/>
  <c r="EU25" i="31"/>
  <c r="EY31" i="31"/>
  <c r="EY34" i="31" s="1"/>
  <c r="EY38" i="31"/>
  <c r="FC35" i="31"/>
  <c r="FC25" i="31"/>
  <c r="FG31" i="31"/>
  <c r="FG34" i="31" s="1"/>
  <c r="FG38" i="31"/>
  <c r="FK35" i="31"/>
  <c r="FK25" i="31"/>
  <c r="FO31" i="31"/>
  <c r="FO34" i="31" s="1"/>
  <c r="FO38" i="31"/>
  <c r="FS35" i="31"/>
  <c r="FS25" i="31"/>
  <c r="FW31" i="31"/>
  <c r="FW34" i="31" s="1"/>
  <c r="FW38" i="31"/>
  <c r="GA35" i="31"/>
  <c r="GA25" i="31"/>
  <c r="GE31" i="31"/>
  <c r="GE34" i="31" s="1"/>
  <c r="GE38" i="31"/>
  <c r="GI35" i="31"/>
  <c r="GI25" i="31"/>
  <c r="GM25" i="31"/>
  <c r="GQ35" i="31"/>
  <c r="GQ31" i="31"/>
  <c r="GQ34" i="31" s="1"/>
  <c r="GQ38" i="31"/>
  <c r="GS18" i="31"/>
  <c r="GS45" i="31"/>
  <c r="GS43" i="31"/>
  <c r="C42" i="29"/>
  <c r="G42" i="29"/>
  <c r="K42" i="29"/>
  <c r="O42" i="29"/>
  <c r="H41" i="29"/>
  <c r="P41" i="29"/>
  <c r="Y44" i="27"/>
  <c r="AB85" i="27"/>
  <c r="AB45" i="27"/>
  <c r="AB44" i="27" s="1"/>
  <c r="X85" i="27"/>
  <c r="X45" i="27"/>
  <c r="X44" i="27" s="1"/>
  <c r="Q44" i="27"/>
  <c r="P85" i="27"/>
  <c r="P45" i="27"/>
  <c r="P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AB97" i="27"/>
  <c r="AB57" i="27"/>
  <c r="AB56" i="27" s="1"/>
  <c r="U56" i="27"/>
  <c r="U74" i="27" s="1"/>
  <c r="U75" i="27" s="1"/>
  <c r="T97" i="27"/>
  <c r="T57" i="27"/>
  <c r="T56" i="27" s="1"/>
  <c r="M56" i="27"/>
  <c r="M74" i="27" s="1"/>
  <c r="M75" i="27" s="1"/>
  <c r="L97" i="27"/>
  <c r="L57" i="27"/>
  <c r="L56" i="27" s="1"/>
  <c r="E56" i="27"/>
  <c r="E74" i="27" s="1"/>
  <c r="E75"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AA56" i="27"/>
  <c r="AA74" i="27" s="1"/>
  <c r="AA75" i="27" s="1"/>
  <c r="S56" i="27"/>
  <c r="S74" i="27" s="1"/>
  <c r="S75" i="27" s="1"/>
  <c r="O56" i="27"/>
  <c r="O74" i="27" s="1"/>
  <c r="O75" i="27" s="1"/>
  <c r="K56" i="27"/>
  <c r="K74" i="27" s="1"/>
  <c r="K75" i="27" s="1"/>
  <c r="G56" i="27"/>
  <c r="G74" i="27" s="1"/>
  <c r="G75" i="27" s="1"/>
  <c r="V56" i="27"/>
  <c r="V74" i="27" s="1"/>
  <c r="V75" i="27" s="1"/>
  <c r="N56" i="27"/>
  <c r="N74" i="27" s="1"/>
  <c r="N75" i="27" s="1"/>
  <c r="F56" i="27"/>
  <c r="F74" i="27" s="1"/>
  <c r="F75" i="27" s="1"/>
  <c r="U44" i="27"/>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N115" i="27"/>
  <c r="N55" i="27" s="1"/>
  <c r="N54" i="27" s="1"/>
  <c r="F115" i="27"/>
  <c r="F55" i="27" s="1"/>
  <c r="F54" i="27" s="1"/>
  <c r="AB112" i="27"/>
  <c r="AB115" i="27" s="1"/>
  <c r="AB55" i="27" s="1"/>
  <c r="AB54" i="27" s="1"/>
  <c r="AB72" i="27"/>
  <c r="AB71" i="27" s="1"/>
  <c r="U115" i="27"/>
  <c r="U55" i="27" s="1"/>
  <c r="U54" i="27" s="1"/>
  <c r="T112" i="27"/>
  <c r="T115" i="27" s="1"/>
  <c r="T55" i="27" s="1"/>
  <c r="T54" i="27" s="1"/>
  <c r="T72" i="27"/>
  <c r="T71" i="27" s="1"/>
  <c r="M115" i="27"/>
  <c r="M55" i="27" s="1"/>
  <c r="M54" i="27" s="1"/>
  <c r="L112" i="27"/>
  <c r="L115" i="27" s="1"/>
  <c r="L55" i="27" s="1"/>
  <c r="L54" i="27" s="1"/>
  <c r="L72" i="27"/>
  <c r="L71" i="27" s="1"/>
  <c r="E115" i="27"/>
  <c r="E55" i="27" s="1"/>
  <c r="E54" i="27" s="1"/>
  <c r="Y56" i="27"/>
  <c r="Y74" i="27" s="1"/>
  <c r="Y75" i="27" s="1"/>
  <c r="X97" i="27"/>
  <c r="X57" i="27"/>
  <c r="X56" i="27" s="1"/>
  <c r="Q56" i="27"/>
  <c r="Q74" i="27" s="1"/>
  <c r="Q75" i="27" s="1"/>
  <c r="P97" i="27"/>
  <c r="P57" i="27"/>
  <c r="P56" i="27" s="1"/>
  <c r="I56" i="27"/>
  <c r="I74" i="27" s="1"/>
  <c r="I75" i="27" s="1"/>
  <c r="H97" i="27"/>
  <c r="H57" i="27"/>
  <c r="H56" i="27" s="1"/>
  <c r="X93" i="27"/>
  <c r="X53" i="27"/>
  <c r="X52" i="27" s="1"/>
  <c r="P93" i="27"/>
  <c r="P53" i="27"/>
  <c r="P52" i="27" s="1"/>
  <c r="H93" i="27"/>
  <c r="H53" i="27"/>
  <c r="H52" i="27" s="1"/>
  <c r="X91" i="27"/>
  <c r="X51" i="27"/>
  <c r="X50" i="27" s="1"/>
  <c r="P91" i="27"/>
  <c r="P51" i="27"/>
  <c r="P50" i="27" s="1"/>
  <c r="H91" i="27"/>
  <c r="H51" i="27"/>
  <c r="H50" i="27" s="1"/>
  <c r="Z56" i="27"/>
  <c r="Z74" i="27" s="1"/>
  <c r="Z75" i="27" s="1"/>
  <c r="R56" i="27"/>
  <c r="J56" i="27"/>
  <c r="J74" i="27" s="1"/>
  <c r="J75" i="27" s="1"/>
  <c r="R74" i="27"/>
  <c r="R75" i="27" s="1"/>
  <c r="AA115" i="27"/>
  <c r="AA55" i="27" s="1"/>
  <c r="AA54" i="27" s="1"/>
  <c r="W115" i="27"/>
  <c r="W55" i="27" s="1"/>
  <c r="W54" i="27" s="1"/>
  <c r="W74" i="27" s="1"/>
  <c r="W75" i="27" s="1"/>
  <c r="S115" i="27"/>
  <c r="S55" i="27" s="1"/>
  <c r="S54" i="27" s="1"/>
  <c r="O115" i="27"/>
  <c r="O55" i="27" s="1"/>
  <c r="O54" i="27" s="1"/>
  <c r="K115" i="27"/>
  <c r="K55" i="27" s="1"/>
  <c r="K54" i="27" s="1"/>
  <c r="G115" i="27"/>
  <c r="G55" i="27" s="1"/>
  <c r="G54" i="27" s="1"/>
  <c r="R11" i="23"/>
  <c r="I16" i="23"/>
  <c r="N19" i="23"/>
  <c r="X19" i="23" s="1"/>
  <c r="M16" i="23"/>
  <c r="N17" i="23"/>
  <c r="L45" i="23"/>
  <c r="W45" i="23"/>
  <c r="S45" i="23"/>
  <c r="O45" i="23"/>
  <c r="V28" i="23"/>
  <c r="R28" i="23"/>
  <c r="N44" i="23"/>
  <c r="M43" i="23"/>
  <c r="F45" i="23"/>
  <c r="U45" i="23"/>
  <c r="K45" i="23"/>
  <c r="I24" i="23"/>
  <c r="N20" i="23"/>
  <c r="X20" i="23" s="1"/>
  <c r="V16" i="23"/>
  <c r="V45" i="23" s="1"/>
  <c r="R16" i="23"/>
  <c r="N12" i="23"/>
  <c r="M11" i="23"/>
  <c r="I11" i="23"/>
  <c r="T45" i="23"/>
  <c r="H45" i="23"/>
  <c r="R45" i="23"/>
  <c r="G45" i="23"/>
  <c r="M26" i="23"/>
  <c r="N27" i="23"/>
  <c r="P45" i="23"/>
  <c r="J45" i="23"/>
  <c r="Q45" i="23"/>
  <c r="E45" i="23"/>
  <c r="I43" i="23"/>
  <c r="I28" i="23"/>
  <c r="I22" i="23"/>
  <c r="M28" i="23"/>
  <c r="N29" i="23"/>
  <c r="M24" i="23"/>
  <c r="N25" i="23"/>
  <c r="M22" i="23"/>
  <c r="N23" i="23"/>
  <c r="N21" i="23"/>
  <c r="X21" i="23" s="1"/>
  <c r="M91" i="14"/>
  <c r="O9" i="2"/>
  <c r="O19" i="2"/>
  <c r="O18" i="2"/>
  <c r="F26" i="2"/>
  <c r="L26" i="2"/>
  <c r="E26" i="2"/>
  <c r="J23" i="2"/>
  <c r="I26" i="2"/>
  <c r="M26" i="2"/>
  <c r="O25" i="2"/>
  <c r="AD27" i="2"/>
  <c r="M11" i="2"/>
  <c r="K11" i="2"/>
  <c r="I11" i="2"/>
  <c r="G11" i="2"/>
  <c r="E11" i="2"/>
  <c r="N11" i="2"/>
  <c r="L11" i="2"/>
  <c r="H11" i="2"/>
  <c r="F11" i="2"/>
  <c r="M14" i="2"/>
  <c r="N14" i="2"/>
  <c r="K14" i="2"/>
  <c r="I14" i="2"/>
  <c r="G14" i="2"/>
  <c r="E14" i="2"/>
  <c r="L14" i="2"/>
  <c r="H14" i="2"/>
  <c r="F14" i="2"/>
  <c r="AC17" i="2"/>
  <c r="AB16" i="2"/>
  <c r="AB17" i="2" s="1"/>
  <c r="AB22" i="2"/>
  <c r="AB27" i="2" s="1"/>
  <c r="AB28" i="2" s="1"/>
  <c r="M20" i="2"/>
  <c r="K20" i="2"/>
  <c r="I20" i="2"/>
  <c r="G20" i="2"/>
  <c r="G22" i="2" s="1"/>
  <c r="E20" i="2"/>
  <c r="N20" i="2"/>
  <c r="N22" i="2" s="1"/>
  <c r="L20" i="2"/>
  <c r="H20" i="2"/>
  <c r="H22" i="2" s="1"/>
  <c r="F20" i="2"/>
  <c r="F22" i="2" s="1"/>
  <c r="J9" i="2"/>
  <c r="D9" i="2" s="1"/>
  <c r="D19" i="2"/>
  <c r="L22" i="2"/>
  <c r="E22" i="2"/>
  <c r="J18" i="2"/>
  <c r="I22" i="2"/>
  <c r="M22" i="2"/>
  <c r="Y27" i="2"/>
  <c r="Y28" i="2" s="1"/>
  <c r="AC27" i="2"/>
  <c r="AC28" i="2" s="1"/>
  <c r="H26" i="2"/>
  <c r="N26" i="2"/>
  <c r="G26" i="2"/>
  <c r="K26" i="2"/>
  <c r="O23" i="2"/>
  <c r="O26" i="2" s="1"/>
  <c r="Z27" i="2"/>
  <c r="J25" i="2"/>
  <c r="D25" i="2" s="1"/>
  <c r="M10" i="2"/>
  <c r="K10" i="2"/>
  <c r="I10" i="2"/>
  <c r="G10" i="2"/>
  <c r="E10" i="2"/>
  <c r="N10" i="2"/>
  <c r="L10" i="2"/>
  <c r="H10" i="2"/>
  <c r="F10" i="2"/>
  <c r="N13" i="2"/>
  <c r="L13" i="2"/>
  <c r="H13" i="2"/>
  <c r="F13" i="2"/>
  <c r="M13" i="2"/>
  <c r="K13" i="2"/>
  <c r="I13" i="2"/>
  <c r="G13" i="2"/>
  <c r="E13" i="2"/>
  <c r="M8" i="2"/>
  <c r="M12" i="2" s="1"/>
  <c r="K8" i="2"/>
  <c r="I8" i="2"/>
  <c r="I12" i="2" s="1"/>
  <c r="G8" i="2"/>
  <c r="G12" i="2" s="1"/>
  <c r="E8" i="2"/>
  <c r="N8" i="2"/>
  <c r="N12" i="2" s="1"/>
  <c r="L8" i="2"/>
  <c r="L12" i="2" s="1"/>
  <c r="H8" i="2"/>
  <c r="H12" i="2" s="1"/>
  <c r="F8" i="2"/>
  <c r="F12" i="2" s="1"/>
  <c r="AA17" i="2"/>
  <c r="AA28" i="2" s="1"/>
  <c r="Z16" i="2"/>
  <c r="Z17" i="2" s="1"/>
  <c r="M15" i="2"/>
  <c r="K15" i="2"/>
  <c r="I15" i="2"/>
  <c r="G15" i="2"/>
  <c r="E15" i="2"/>
  <c r="AD16" i="2"/>
  <c r="AD17" i="2" s="1"/>
  <c r="N15" i="2"/>
  <c r="L15" i="2"/>
  <c r="H15" i="2"/>
  <c r="F15" i="2"/>
  <c r="W45" i="1"/>
  <c r="S45" i="1"/>
  <c r="W40" i="1"/>
  <c r="S40" i="1"/>
  <c r="Z45" i="1"/>
  <c r="V45" i="1"/>
  <c r="R45" i="1"/>
  <c r="Z40" i="1"/>
  <c r="V40" i="1"/>
  <c r="R40" i="1"/>
  <c r="Y45" i="1"/>
  <c r="U45" i="1"/>
  <c r="Q45" i="1"/>
  <c r="Y40" i="1"/>
  <c r="U40" i="1"/>
  <c r="Q40" i="1"/>
  <c r="X36" i="1"/>
  <c r="T36" i="1"/>
  <c r="W36" i="1"/>
  <c r="S36" i="1"/>
  <c r="Z124" i="39" l="1"/>
  <c r="Z125" i="39" s="1"/>
  <c r="AA125" i="39"/>
  <c r="AA80" i="39"/>
  <c r="Z117" i="39"/>
  <c r="AK80" i="39"/>
  <c r="AG80" i="39"/>
  <c r="AC80" i="39"/>
  <c r="AI125" i="39"/>
  <c r="AE125" i="39"/>
  <c r="AK125" i="39"/>
  <c r="AG125" i="39"/>
  <c r="AC125" i="39"/>
  <c r="AI80" i="39"/>
  <c r="AE80" i="39"/>
  <c r="A55" i="12"/>
  <c r="C74" i="33"/>
  <c r="D75" i="33"/>
  <c r="C67" i="33"/>
  <c r="C46" i="33"/>
  <c r="C29" i="33"/>
  <c r="D30" i="33"/>
  <c r="C13" i="33"/>
  <c r="A54" i="12"/>
  <c r="J55" i="30"/>
  <c r="J57" i="30" s="1"/>
  <c r="S57" i="30"/>
  <c r="S55" i="30"/>
  <c r="K57" i="30"/>
  <c r="K55" i="30"/>
  <c r="O55" i="30"/>
  <c r="O56" i="30" s="1"/>
  <c r="F55" i="30"/>
  <c r="F57" i="30" s="1"/>
  <c r="K56" i="30"/>
  <c r="U57" i="30"/>
  <c r="U55" i="30"/>
  <c r="U56" i="30" s="1"/>
  <c r="S56" i="30"/>
  <c r="GO44" i="31"/>
  <c r="DU18" i="31"/>
  <c r="FA18" i="31"/>
  <c r="GO45" i="31"/>
  <c r="GO43" i="31"/>
  <c r="GP45" i="31"/>
  <c r="GP43" i="31"/>
  <c r="GP44" i="31" s="1"/>
  <c r="FZ45" i="31"/>
  <c r="FZ43" i="31"/>
  <c r="FZ44" i="31" s="1"/>
  <c r="FJ45" i="31"/>
  <c r="FJ43" i="31"/>
  <c r="FJ44" i="31" s="1"/>
  <c r="ET45" i="31"/>
  <c r="ET43" i="31"/>
  <c r="ET44" i="31" s="1"/>
  <c r="ED45" i="31"/>
  <c r="ED43" i="31"/>
  <c r="ED44" i="31" s="1"/>
  <c r="DJ34" i="31"/>
  <c r="CT34" i="31"/>
  <c r="CD34" i="31"/>
  <c r="BN34" i="31"/>
  <c r="AX34" i="31"/>
  <c r="AH34" i="31"/>
  <c r="R34" i="31"/>
  <c r="GI34" i="31"/>
  <c r="GA34" i="31"/>
  <c r="FS34" i="31"/>
  <c r="FK34" i="31"/>
  <c r="FC34" i="31"/>
  <c r="EU34" i="31"/>
  <c r="EM34" i="31"/>
  <c r="EE34" i="31"/>
  <c r="DW34" i="31"/>
  <c r="DO34" i="31"/>
  <c r="DG34" i="31"/>
  <c r="CY34" i="31"/>
  <c r="CQ34" i="31"/>
  <c r="CI34" i="31"/>
  <c r="CA34" i="31"/>
  <c r="B38" i="31"/>
  <c r="B31" i="31"/>
  <c r="B35" i="31"/>
  <c r="GN34" i="31"/>
  <c r="FX34" i="31"/>
  <c r="FH34" i="31"/>
  <c r="ER34" i="31"/>
  <c r="EB34" i="31"/>
  <c r="DL34" i="31"/>
  <c r="CV34" i="31"/>
  <c r="CF34" i="31"/>
  <c r="BP34" i="31"/>
  <c r="AZ34" i="31"/>
  <c r="AJ34" i="31"/>
  <c r="T34" i="31"/>
  <c r="D34" i="31"/>
  <c r="J18" i="31"/>
  <c r="Z18" i="31"/>
  <c r="AP18" i="31"/>
  <c r="BF18" i="31"/>
  <c r="BV18" i="31"/>
  <c r="CL18" i="31"/>
  <c r="DB18" i="31"/>
  <c r="DR18" i="31"/>
  <c r="EH18" i="31"/>
  <c r="EX18" i="31"/>
  <c r="FN18" i="31"/>
  <c r="GD18" i="31"/>
  <c r="GT18" i="31"/>
  <c r="E18" i="31"/>
  <c r="U18" i="31"/>
  <c r="AK18" i="31"/>
  <c r="BA18" i="31"/>
  <c r="BQ18" i="31"/>
  <c r="CG18" i="31"/>
  <c r="CW18" i="31"/>
  <c r="DM18" i="31"/>
  <c r="ES18" i="31"/>
  <c r="FI34" i="31"/>
  <c r="FA34" i="31"/>
  <c r="ES34" i="31"/>
  <c r="EK34" i="31"/>
  <c r="EC34" i="31"/>
  <c r="DU34" i="31"/>
  <c r="DM34" i="31"/>
  <c r="DE34" i="31"/>
  <c r="CW34" i="31"/>
  <c r="CO34" i="31"/>
  <c r="CG34" i="31"/>
  <c r="BY34" i="31"/>
  <c r="BQ34" i="31"/>
  <c r="BI34" i="31"/>
  <c r="BA34" i="31"/>
  <c r="AS34" i="31"/>
  <c r="AK34" i="31"/>
  <c r="AC34" i="31"/>
  <c r="U34" i="31"/>
  <c r="M34" i="31"/>
  <c r="E34" i="31"/>
  <c r="GT45" i="31"/>
  <c r="GT43" i="31"/>
  <c r="GD45" i="31"/>
  <c r="GD43" i="31"/>
  <c r="FN45" i="31"/>
  <c r="FN43" i="31"/>
  <c r="EX45" i="31"/>
  <c r="EX43" i="31"/>
  <c r="EH45" i="31"/>
  <c r="EH43" i="31"/>
  <c r="DN34" i="31"/>
  <c r="CX34" i="31"/>
  <c r="CH34" i="31"/>
  <c r="BR34" i="31"/>
  <c r="BB34" i="31"/>
  <c r="AL34" i="31"/>
  <c r="V34" i="31"/>
  <c r="F34" i="31"/>
  <c r="P18" i="31"/>
  <c r="P43" i="31" s="1"/>
  <c r="P45" i="31" s="1"/>
  <c r="AF18" i="31"/>
  <c r="AV18" i="31"/>
  <c r="AV43" i="31" s="1"/>
  <c r="AV45" i="31" s="1"/>
  <c r="BL18" i="31"/>
  <c r="CB18" i="31"/>
  <c r="CB43" i="31" s="1"/>
  <c r="CB45" i="31" s="1"/>
  <c r="CR18" i="31"/>
  <c r="DH18" i="31"/>
  <c r="DH43" i="31" s="1"/>
  <c r="DH45" i="31" s="1"/>
  <c r="DX18" i="31"/>
  <c r="EN18" i="31"/>
  <c r="FD18" i="31"/>
  <c r="FT18" i="31"/>
  <c r="GJ18" i="31"/>
  <c r="C18" i="31"/>
  <c r="B15" i="31"/>
  <c r="B18" i="31" s="1"/>
  <c r="K18" i="31"/>
  <c r="AA18" i="31"/>
  <c r="AQ18" i="31"/>
  <c r="BG18" i="31"/>
  <c r="BW18" i="31"/>
  <c r="CM18" i="31"/>
  <c r="DC18" i="31"/>
  <c r="DS18" i="31"/>
  <c r="EI18" i="31"/>
  <c r="EY18" i="31"/>
  <c r="FO18" i="31"/>
  <c r="GE18" i="31"/>
  <c r="GS44" i="31"/>
  <c r="GQ43" i="31"/>
  <c r="GQ44" i="31" s="1"/>
  <c r="GE43" i="31"/>
  <c r="GE45" i="31" s="1"/>
  <c r="FO43" i="31"/>
  <c r="FO45" i="31" s="1"/>
  <c r="EY43" i="31"/>
  <c r="EY45" i="31" s="1"/>
  <c r="EI43" i="31"/>
  <c r="EI45" i="31" s="1"/>
  <c r="DS43" i="31"/>
  <c r="DS45" i="31" s="1"/>
  <c r="DC43" i="31"/>
  <c r="DC45" i="31" s="1"/>
  <c r="CM43" i="31"/>
  <c r="CM45" i="31" s="1"/>
  <c r="BW43" i="31"/>
  <c r="BW45" i="31" s="1"/>
  <c r="BS43" i="31"/>
  <c r="BS44" i="31" s="1"/>
  <c r="BC43" i="31"/>
  <c r="BC44" i="31" s="1"/>
  <c r="AM43" i="31"/>
  <c r="AM44" i="31" s="1"/>
  <c r="W43" i="31"/>
  <c r="W44" i="31" s="1"/>
  <c r="G43" i="31"/>
  <c r="G44" i="31" s="1"/>
  <c r="B25" i="31"/>
  <c r="GJ45" i="31"/>
  <c r="GJ43" i="31"/>
  <c r="FT45" i="31"/>
  <c r="FT43" i="31"/>
  <c r="FD45" i="31"/>
  <c r="FD43" i="31"/>
  <c r="EN45" i="31"/>
  <c r="EN43" i="31"/>
  <c r="BT45" i="31"/>
  <c r="BT43" i="31"/>
  <c r="BD45" i="31"/>
  <c r="BD43" i="31"/>
  <c r="AN45" i="31"/>
  <c r="AN43" i="31"/>
  <c r="X45" i="31"/>
  <c r="X43" i="31"/>
  <c r="H45" i="31"/>
  <c r="H43" i="31"/>
  <c r="N18" i="31"/>
  <c r="AD18" i="31"/>
  <c r="AT18" i="31"/>
  <c r="BJ18" i="31"/>
  <c r="BZ18" i="31"/>
  <c r="CP18" i="31"/>
  <c r="DF18" i="31"/>
  <c r="DV18" i="31"/>
  <c r="EL18" i="31"/>
  <c r="FB18" i="31"/>
  <c r="FR18" i="31"/>
  <c r="GH18" i="31"/>
  <c r="FQ18" i="31"/>
  <c r="FQ43" i="31" s="1"/>
  <c r="FQ45" i="31" s="1"/>
  <c r="GG18" i="31"/>
  <c r="Q44" i="31"/>
  <c r="AW44" i="31"/>
  <c r="EK18" i="31"/>
  <c r="GG45" i="31"/>
  <c r="GG43" i="31"/>
  <c r="FY45" i="31"/>
  <c r="FY43" i="31"/>
  <c r="FY44" i="31" s="1"/>
  <c r="BU45" i="31"/>
  <c r="BU43" i="31"/>
  <c r="BU44" i="31" s="1"/>
  <c r="BM45" i="31"/>
  <c r="BM43" i="31"/>
  <c r="BM44" i="31" s="1"/>
  <c r="BE45" i="31"/>
  <c r="BE43" i="31"/>
  <c r="BE44" i="31" s="1"/>
  <c r="AW45" i="31"/>
  <c r="AW43" i="31"/>
  <c r="AO45" i="31"/>
  <c r="AO43" i="31"/>
  <c r="AO44" i="31" s="1"/>
  <c r="AG45" i="31"/>
  <c r="AG43" i="31"/>
  <c r="AG44" i="31" s="1"/>
  <c r="Y45" i="31"/>
  <c r="Y43" i="31"/>
  <c r="Y44" i="31" s="1"/>
  <c r="Q45" i="31"/>
  <c r="Q43" i="31"/>
  <c r="I45" i="31"/>
  <c r="I43" i="31"/>
  <c r="I44" i="31" s="1"/>
  <c r="GH45" i="31"/>
  <c r="GH43" i="31"/>
  <c r="FR45" i="31"/>
  <c r="FR43" i="31"/>
  <c r="FB45" i="31"/>
  <c r="FB43" i="31"/>
  <c r="EL45" i="31"/>
  <c r="EL43" i="31"/>
  <c r="DR45" i="31"/>
  <c r="DR43" i="31"/>
  <c r="DB34" i="31"/>
  <c r="CL34" i="31"/>
  <c r="BV34" i="31"/>
  <c r="BF34" i="31"/>
  <c r="AP34" i="31"/>
  <c r="Z34" i="31"/>
  <c r="J34" i="31"/>
  <c r="L18" i="31"/>
  <c r="AB18" i="31"/>
  <c r="AR18" i="31"/>
  <c r="BH18" i="31"/>
  <c r="BX18" i="31"/>
  <c r="CN18" i="31"/>
  <c r="DD18" i="31"/>
  <c r="DT18" i="31"/>
  <c r="EJ18" i="31"/>
  <c r="EZ18" i="31"/>
  <c r="FP18" i="31"/>
  <c r="GF18" i="31"/>
  <c r="O18" i="31"/>
  <c r="AE18" i="31"/>
  <c r="AU18" i="31"/>
  <c r="BK18" i="31"/>
  <c r="CA18" i="31"/>
  <c r="CQ18" i="31"/>
  <c r="DG18" i="31"/>
  <c r="DW18" i="31"/>
  <c r="EM18" i="31"/>
  <c r="FC18" i="31"/>
  <c r="FS18" i="31"/>
  <c r="GI18" i="31"/>
  <c r="GM34" i="31"/>
  <c r="BG34" i="31"/>
  <c r="AY34" i="31"/>
  <c r="AQ34" i="31"/>
  <c r="AI34" i="31"/>
  <c r="AA34" i="31"/>
  <c r="S34" i="31"/>
  <c r="K34" i="31"/>
  <c r="C34" i="31"/>
  <c r="GF34" i="31"/>
  <c r="FP34" i="31"/>
  <c r="EZ34" i="31"/>
  <c r="EJ34" i="31"/>
  <c r="DT34" i="31"/>
  <c r="DD34" i="31"/>
  <c r="CN34" i="31"/>
  <c r="BX34" i="31"/>
  <c r="BH34" i="31"/>
  <c r="AR34" i="31"/>
  <c r="AB34" i="31"/>
  <c r="L34" i="31"/>
  <c r="R18" i="31"/>
  <c r="AH18" i="31"/>
  <c r="AX18" i="31"/>
  <c r="BN18" i="31"/>
  <c r="CD18" i="31"/>
  <c r="CT18" i="31"/>
  <c r="DJ18" i="31"/>
  <c r="DZ18" i="31"/>
  <c r="EP18" i="31"/>
  <c r="FF18" i="31"/>
  <c r="FV18" i="31"/>
  <c r="GL18" i="31"/>
  <c r="M18" i="31"/>
  <c r="AC18" i="31"/>
  <c r="AS18" i="31"/>
  <c r="BI18" i="31"/>
  <c r="BY18" i="31"/>
  <c r="CO18" i="31"/>
  <c r="DE18" i="31"/>
  <c r="EC18" i="31"/>
  <c r="FI18" i="31"/>
  <c r="GK34" i="31"/>
  <c r="GC34" i="31"/>
  <c r="FU34" i="31"/>
  <c r="FM34" i="31"/>
  <c r="FE34" i="31"/>
  <c r="EW34" i="31"/>
  <c r="EO34" i="31"/>
  <c r="EG34" i="31"/>
  <c r="DY34" i="31"/>
  <c r="DQ34" i="31"/>
  <c r="DI34" i="31"/>
  <c r="DA34" i="31"/>
  <c r="CS34" i="31"/>
  <c r="CK34" i="31"/>
  <c r="CC34" i="31"/>
  <c r="GL43" i="31"/>
  <c r="GL45" i="31" s="1"/>
  <c r="FV43" i="31"/>
  <c r="FV45" i="31" s="1"/>
  <c r="FF43" i="31"/>
  <c r="FF45" i="31" s="1"/>
  <c r="EP43" i="31"/>
  <c r="EP45" i="31" s="1"/>
  <c r="DZ43" i="31"/>
  <c r="DZ45" i="31" s="1"/>
  <c r="DV34" i="31"/>
  <c r="DF34" i="31"/>
  <c r="CP34" i="31"/>
  <c r="BZ34" i="31"/>
  <c r="BJ34" i="31"/>
  <c r="AT34" i="31"/>
  <c r="AD34" i="31"/>
  <c r="N34" i="31"/>
  <c r="H44" i="31"/>
  <c r="X44" i="31"/>
  <c r="AN44" i="31"/>
  <c r="BD44" i="31"/>
  <c r="BT44" i="31"/>
  <c r="CJ18" i="31"/>
  <c r="CJ43" i="31" s="1"/>
  <c r="CJ45" i="31" s="1"/>
  <c r="CZ18" i="31"/>
  <c r="DP18" i="31"/>
  <c r="DP43" i="31" s="1"/>
  <c r="DP45" i="31" s="1"/>
  <c r="EF18" i="31"/>
  <c r="EV18" i="31"/>
  <c r="EV43" i="31" s="1"/>
  <c r="EV45" i="31" s="1"/>
  <c r="FL18" i="31"/>
  <c r="GB18" i="31"/>
  <c r="GB43" i="31" s="1"/>
  <c r="GB45" i="31" s="1"/>
  <c r="GR18" i="31"/>
  <c r="S18" i="31"/>
  <c r="AI18" i="31"/>
  <c r="AY18" i="31"/>
  <c r="BO18" i="31"/>
  <c r="CE18" i="31"/>
  <c r="CU18" i="31"/>
  <c r="DK18" i="31"/>
  <c r="EA18" i="31"/>
  <c r="EQ18" i="31"/>
  <c r="FG18" i="31"/>
  <c r="FW18" i="31"/>
  <c r="GM18" i="31"/>
  <c r="B19" i="31"/>
  <c r="A52" i="12"/>
  <c r="A53" i="12"/>
  <c r="A50" i="12"/>
  <c r="A51" i="12"/>
  <c r="H115" i="27"/>
  <c r="H55" i="27" s="1"/>
  <c r="H54" i="27" s="1"/>
  <c r="P115" i="27"/>
  <c r="P55" i="27" s="1"/>
  <c r="P54" i="27" s="1"/>
  <c r="X115" i="27"/>
  <c r="X55" i="27" s="1"/>
  <c r="X54" i="27" s="1"/>
  <c r="L74" i="27"/>
  <c r="L75" i="27" s="1"/>
  <c r="T74" i="27"/>
  <c r="T75" i="27" s="1"/>
  <c r="AB74" i="27"/>
  <c r="AB75" i="27" s="1"/>
  <c r="H74" i="27"/>
  <c r="H75" i="27" s="1"/>
  <c r="P74" i="27"/>
  <c r="P75" i="27" s="1"/>
  <c r="X74" i="27"/>
  <c r="X75" i="27" s="1"/>
  <c r="X27" i="23"/>
  <c r="X26" i="23" s="1"/>
  <c r="N26" i="23"/>
  <c r="X44" i="23"/>
  <c r="X43" i="23" s="1"/>
  <c r="N43" i="23"/>
  <c r="X23" i="23"/>
  <c r="X22" i="23" s="1"/>
  <c r="N22" i="23"/>
  <c r="X25" i="23"/>
  <c r="X24" i="23" s="1"/>
  <c r="N24" i="23"/>
  <c r="X29" i="23"/>
  <c r="X28" i="23" s="1"/>
  <c r="N28" i="23"/>
  <c r="I45" i="23"/>
  <c r="X12" i="23"/>
  <c r="X11" i="23" s="1"/>
  <c r="N11" i="23"/>
  <c r="M45" i="23"/>
  <c r="X17" i="23"/>
  <c r="X16" i="23" s="1"/>
  <c r="N16" i="23"/>
  <c r="J15" i="2"/>
  <c r="N17" i="2"/>
  <c r="K12" i="2"/>
  <c r="O8" i="2"/>
  <c r="E16" i="2"/>
  <c r="J13" i="2"/>
  <c r="I16" i="2"/>
  <c r="M16" i="2"/>
  <c r="H16" i="2"/>
  <c r="H17" i="2" s="1"/>
  <c r="N16" i="2"/>
  <c r="O10" i="2"/>
  <c r="G27" i="2"/>
  <c r="H27" i="2"/>
  <c r="O20" i="2"/>
  <c r="J14" i="2"/>
  <c r="J11" i="2"/>
  <c r="M27" i="2"/>
  <c r="J26" i="2"/>
  <c r="D23" i="2"/>
  <c r="L27" i="2"/>
  <c r="K22" i="2"/>
  <c r="O15" i="2"/>
  <c r="E12" i="2"/>
  <c r="E17" i="2" s="1"/>
  <c r="J8" i="2"/>
  <c r="I17" i="2"/>
  <c r="M17" i="2"/>
  <c r="G16" i="2"/>
  <c r="G17" i="2" s="1"/>
  <c r="K16" i="2"/>
  <c r="O13" i="2"/>
  <c r="F16" i="2"/>
  <c r="F17" i="2" s="1"/>
  <c r="L16" i="2"/>
  <c r="L17" i="2" s="1"/>
  <c r="J10" i="2"/>
  <c r="D10" i="2" s="1"/>
  <c r="Z28" i="2"/>
  <c r="K27" i="2"/>
  <c r="N27" i="2"/>
  <c r="N28" i="2" s="1"/>
  <c r="D18" i="2"/>
  <c r="J20" i="2"/>
  <c r="D20" i="2" s="1"/>
  <c r="O14" i="2"/>
  <c r="O11" i="2"/>
  <c r="AD28" i="2"/>
  <c r="I27" i="2"/>
  <c r="I28" i="2" s="1"/>
  <c r="E27" i="2"/>
  <c r="E28" i="2" s="1"/>
  <c r="F27" i="2"/>
  <c r="O22" i="2"/>
  <c r="O27" i="2" s="1"/>
  <c r="AD80" i="39" l="1"/>
  <c r="AL80" i="39"/>
  <c r="AJ80" i="39"/>
  <c r="AD125" i="39"/>
  <c r="AC127" i="39"/>
  <c r="AG127" i="39"/>
  <c r="AH80" i="39" s="1"/>
  <c r="AL125" i="39"/>
  <c r="AK127" i="39"/>
  <c r="AE127" i="39"/>
  <c r="AF80" i="39" s="1"/>
  <c r="AJ125" i="39"/>
  <c r="AI127" i="39"/>
  <c r="AB80" i="39"/>
  <c r="AB125" i="39"/>
  <c r="AA127" i="39"/>
  <c r="C75" i="33"/>
  <c r="C78" i="33"/>
  <c r="E30" i="33" s="1"/>
  <c r="C30" i="33"/>
  <c r="F56" i="30"/>
  <c r="O57" i="30"/>
  <c r="J56" i="30"/>
  <c r="AD45" i="31"/>
  <c r="AD43" i="31"/>
  <c r="BJ45" i="31"/>
  <c r="BJ43" i="31"/>
  <c r="CP45" i="31"/>
  <c r="CP43" i="31"/>
  <c r="DV45" i="31"/>
  <c r="DV43" i="31"/>
  <c r="CK45" i="31"/>
  <c r="CK43" i="31"/>
  <c r="CK44" i="31" s="1"/>
  <c r="DA45" i="31"/>
  <c r="DA43" i="31"/>
  <c r="DA44" i="31" s="1"/>
  <c r="DQ45" i="31"/>
  <c r="DQ43" i="31"/>
  <c r="DQ44" i="31" s="1"/>
  <c r="EG45" i="31"/>
  <c r="EG43" i="31"/>
  <c r="EG44" i="31" s="1"/>
  <c r="EW45" i="31"/>
  <c r="EW43" i="31"/>
  <c r="EW44" i="31" s="1"/>
  <c r="FM45" i="31"/>
  <c r="FM43" i="31"/>
  <c r="FM44" i="31" s="1"/>
  <c r="GC45" i="31"/>
  <c r="GC43" i="31"/>
  <c r="GC44" i="31" s="1"/>
  <c r="GL44" i="31"/>
  <c r="FF44" i="31"/>
  <c r="DZ44" i="31"/>
  <c r="L43" i="31"/>
  <c r="L45" i="31" s="1"/>
  <c r="AR43" i="31"/>
  <c r="AR45" i="31" s="1"/>
  <c r="BX43" i="31"/>
  <c r="BX45" i="31" s="1"/>
  <c r="DD43" i="31"/>
  <c r="DD45" i="31" s="1"/>
  <c r="EJ43" i="31"/>
  <c r="EJ45" i="31" s="1"/>
  <c r="FP43" i="31"/>
  <c r="FP45" i="31" s="1"/>
  <c r="C43" i="31"/>
  <c r="C45" i="31" s="1"/>
  <c r="S43" i="31"/>
  <c r="S45" i="31" s="1"/>
  <c r="AI43" i="31"/>
  <c r="AI44" i="31" s="1"/>
  <c r="AY43" i="31"/>
  <c r="AY45" i="31" s="1"/>
  <c r="GM43" i="31"/>
  <c r="GM44" i="31" s="1"/>
  <c r="FP44" i="31"/>
  <c r="EJ44" i="31"/>
  <c r="DD44" i="31"/>
  <c r="BX44" i="31"/>
  <c r="AR44" i="31"/>
  <c r="L44" i="31"/>
  <c r="Z43" i="31"/>
  <c r="Z45" i="31" s="1"/>
  <c r="BF43" i="31"/>
  <c r="BF45" i="31" s="1"/>
  <c r="CL43" i="31"/>
  <c r="CL45" i="31" s="1"/>
  <c r="GG44" i="31"/>
  <c r="GH44" i="31"/>
  <c r="FB44" i="31"/>
  <c r="DV44" i="31"/>
  <c r="CP44" i="31"/>
  <c r="BJ44" i="31"/>
  <c r="AD44" i="31"/>
  <c r="CZ43" i="31"/>
  <c r="CZ45" i="31" s="1"/>
  <c r="G45" i="31"/>
  <c r="W45" i="31"/>
  <c r="AM45" i="31"/>
  <c r="BC45" i="31"/>
  <c r="BS45" i="31"/>
  <c r="GQ45" i="31"/>
  <c r="GE44" i="31"/>
  <c r="EY44" i="31"/>
  <c r="DS44" i="31"/>
  <c r="CM44" i="31"/>
  <c r="GJ44" i="31"/>
  <c r="FD44" i="31"/>
  <c r="F43" i="31"/>
  <c r="F44" i="31" s="1"/>
  <c r="AL43" i="31"/>
  <c r="AL44" i="31" s="1"/>
  <c r="BR43" i="31"/>
  <c r="BR44" i="31" s="1"/>
  <c r="CX43" i="31"/>
  <c r="CX44" i="31" s="1"/>
  <c r="E43" i="31"/>
  <c r="E45" i="31" s="1"/>
  <c r="U43" i="31"/>
  <c r="U45" i="31" s="1"/>
  <c r="AK43" i="31"/>
  <c r="AK45" i="31" s="1"/>
  <c r="BA43" i="31"/>
  <c r="BA45" i="31" s="1"/>
  <c r="BQ43" i="31"/>
  <c r="BQ45" i="31" s="1"/>
  <c r="CG43" i="31"/>
  <c r="CG45" i="31" s="1"/>
  <c r="CW43" i="31"/>
  <c r="CW45" i="31" s="1"/>
  <c r="DM43" i="31"/>
  <c r="DM45" i="31" s="1"/>
  <c r="EC43" i="31"/>
  <c r="EC45" i="31" s="1"/>
  <c r="ES43" i="31"/>
  <c r="ES45" i="31" s="1"/>
  <c r="FI43" i="31"/>
  <c r="FI44" i="31" s="1"/>
  <c r="CG44" i="31"/>
  <c r="U44" i="31"/>
  <c r="GD44" i="31"/>
  <c r="EX44" i="31"/>
  <c r="DR44" i="31"/>
  <c r="CL44" i="31"/>
  <c r="BF44" i="31"/>
  <c r="Z44" i="31"/>
  <c r="D43" i="31"/>
  <c r="D44" i="31" s="1"/>
  <c r="AJ43" i="31"/>
  <c r="AJ44" i="31" s="1"/>
  <c r="BP43" i="31"/>
  <c r="BP44" i="31" s="1"/>
  <c r="CV43" i="31"/>
  <c r="CV44" i="31" s="1"/>
  <c r="EB43" i="31"/>
  <c r="EB44" i="31" s="1"/>
  <c r="FH43" i="31"/>
  <c r="FH44" i="31" s="1"/>
  <c r="GN43" i="31"/>
  <c r="GN44" i="31" s="1"/>
  <c r="B34" i="31"/>
  <c r="CA45" i="31"/>
  <c r="CA43" i="31"/>
  <c r="CA44" i="31" s="1"/>
  <c r="CQ45" i="31"/>
  <c r="CQ43" i="31"/>
  <c r="DG45" i="31"/>
  <c r="DG43" i="31"/>
  <c r="DG44" i="31" s="1"/>
  <c r="DW45" i="31"/>
  <c r="DW43" i="31"/>
  <c r="EM45" i="31"/>
  <c r="EM43" i="31"/>
  <c r="EM44" i="31" s="1"/>
  <c r="FC45" i="31"/>
  <c r="FC43" i="31"/>
  <c r="FS45" i="31"/>
  <c r="FS43" i="31"/>
  <c r="FS44" i="31" s="1"/>
  <c r="GI45" i="31"/>
  <c r="GI43" i="31"/>
  <c r="AH45" i="31"/>
  <c r="AH43" i="31"/>
  <c r="AH44" i="31" s="1"/>
  <c r="BN45" i="31"/>
  <c r="BN43" i="31"/>
  <c r="BN44" i="31" s="1"/>
  <c r="CT45" i="31"/>
  <c r="CT43" i="31"/>
  <c r="CT44" i="31" s="1"/>
  <c r="AF43" i="31"/>
  <c r="AF45" i="31" s="1"/>
  <c r="BL43" i="31"/>
  <c r="BL45" i="31" s="1"/>
  <c r="CR43" i="31"/>
  <c r="CR45" i="31" s="1"/>
  <c r="DX43" i="31"/>
  <c r="DX45" i="31" s="1"/>
  <c r="EF43" i="31"/>
  <c r="EF45" i="31" s="1"/>
  <c r="FL43" i="31"/>
  <c r="FL45" i="31" s="1"/>
  <c r="GR43" i="31"/>
  <c r="GR45" i="31" s="1"/>
  <c r="AY44" i="31"/>
  <c r="S44" i="31"/>
  <c r="GB44" i="31"/>
  <c r="EV44" i="31"/>
  <c r="DP44" i="31"/>
  <c r="CJ44" i="31"/>
  <c r="N45" i="31"/>
  <c r="N43" i="31"/>
  <c r="AT45" i="31"/>
  <c r="AT43" i="31"/>
  <c r="BZ45" i="31"/>
  <c r="BZ43" i="31"/>
  <c r="DF45" i="31"/>
  <c r="DF43" i="31"/>
  <c r="CC45" i="31"/>
  <c r="CC43" i="31"/>
  <c r="CC44" i="31" s="1"/>
  <c r="CS45" i="31"/>
  <c r="CS43" i="31"/>
  <c r="CS44" i="31" s="1"/>
  <c r="DI45" i="31"/>
  <c r="DI43" i="31"/>
  <c r="DI44" i="31" s="1"/>
  <c r="DY45" i="31"/>
  <c r="DY43" i="31"/>
  <c r="DY44" i="31" s="1"/>
  <c r="EO45" i="31"/>
  <c r="EO43" i="31"/>
  <c r="EO44" i="31" s="1"/>
  <c r="FE45" i="31"/>
  <c r="FE43" i="31"/>
  <c r="FE44" i="31" s="1"/>
  <c r="FU45" i="31"/>
  <c r="FU43" i="31"/>
  <c r="FU44" i="31" s="1"/>
  <c r="GK45" i="31"/>
  <c r="GK43" i="31"/>
  <c r="GK44" i="31" s="1"/>
  <c r="EC44" i="31"/>
  <c r="FV44" i="31"/>
  <c r="EP44" i="31"/>
  <c r="AB45" i="31"/>
  <c r="AB43" i="31"/>
  <c r="BH45" i="31"/>
  <c r="BH43" i="31"/>
  <c r="CN45" i="31"/>
  <c r="CN43" i="31"/>
  <c r="DT45" i="31"/>
  <c r="DT43" i="31"/>
  <c r="EZ45" i="31"/>
  <c r="EZ43" i="31"/>
  <c r="GF45" i="31"/>
  <c r="GF43" i="31"/>
  <c r="K45" i="31"/>
  <c r="K43" i="31"/>
  <c r="AA45" i="31"/>
  <c r="AA43" i="31"/>
  <c r="AA44" i="31" s="1"/>
  <c r="AQ45" i="31"/>
  <c r="AQ43" i="31"/>
  <c r="BG45" i="31"/>
  <c r="BG43" i="31"/>
  <c r="BG44" i="31" s="1"/>
  <c r="GI44" i="31"/>
  <c r="FC44" i="31"/>
  <c r="DW44" i="31"/>
  <c r="CQ44" i="31"/>
  <c r="GF44" i="31"/>
  <c r="EZ44" i="31"/>
  <c r="DT44" i="31"/>
  <c r="CN44" i="31"/>
  <c r="BH44" i="31"/>
  <c r="AB44" i="31"/>
  <c r="J45" i="31"/>
  <c r="J43" i="31"/>
  <c r="AP45" i="31"/>
  <c r="AP43" i="31"/>
  <c r="BV45" i="31"/>
  <c r="BV43" i="31"/>
  <c r="DB45" i="31"/>
  <c r="DB43" i="31"/>
  <c r="FQ44" i="31"/>
  <c r="FR44" i="31"/>
  <c r="EL44" i="31"/>
  <c r="DF44" i="31"/>
  <c r="BZ44" i="31"/>
  <c r="AT44" i="31"/>
  <c r="N44" i="31"/>
  <c r="O43" i="31"/>
  <c r="O45" i="31" s="1"/>
  <c r="AE43" i="31"/>
  <c r="AE45" i="31" s="1"/>
  <c r="AU43" i="31"/>
  <c r="AU45" i="31" s="1"/>
  <c r="BK43" i="31"/>
  <c r="BK45" i="31" s="1"/>
  <c r="BO43" i="31"/>
  <c r="BO45" i="31" s="1"/>
  <c r="CE43" i="31"/>
  <c r="CE45" i="31" s="1"/>
  <c r="CU43" i="31"/>
  <c r="CU45" i="31" s="1"/>
  <c r="DK43" i="31"/>
  <c r="DK45" i="31" s="1"/>
  <c r="EA43" i="31"/>
  <c r="EA45" i="31" s="1"/>
  <c r="EQ43" i="31"/>
  <c r="EQ45" i="31" s="1"/>
  <c r="FG43" i="31"/>
  <c r="FG45" i="31" s="1"/>
  <c r="FW43" i="31"/>
  <c r="FW45" i="31" s="1"/>
  <c r="FO44" i="31"/>
  <c r="EI44" i="31"/>
  <c r="DC44" i="31"/>
  <c r="BW44" i="31"/>
  <c r="AQ44" i="31"/>
  <c r="K44" i="31"/>
  <c r="C44" i="31"/>
  <c r="FT44" i="31"/>
  <c r="EN44" i="31"/>
  <c r="DH44" i="31"/>
  <c r="CB44" i="31"/>
  <c r="AV44" i="31"/>
  <c r="P44" i="31"/>
  <c r="V45" i="31"/>
  <c r="V43" i="31"/>
  <c r="V44" i="31" s="1"/>
  <c r="BB45" i="31"/>
  <c r="BB43" i="31"/>
  <c r="BB44" i="31" s="1"/>
  <c r="CH45" i="31"/>
  <c r="CH43" i="31"/>
  <c r="CH44" i="31" s="1"/>
  <c r="DN45" i="31"/>
  <c r="DN43" i="31"/>
  <c r="DN44" i="31" s="1"/>
  <c r="M45" i="31"/>
  <c r="M43" i="31"/>
  <c r="M44" i="31" s="1"/>
  <c r="AC45" i="31"/>
  <c r="AC43" i="31"/>
  <c r="AC44" i="31" s="1"/>
  <c r="AS45" i="31"/>
  <c r="AS43" i="31"/>
  <c r="AS44" i="31" s="1"/>
  <c r="BI45" i="31"/>
  <c r="BI43" i="31"/>
  <c r="BI44" i="31" s="1"/>
  <c r="BY45" i="31"/>
  <c r="BY43" i="31"/>
  <c r="BY44" i="31" s="1"/>
  <c r="CO45" i="31"/>
  <c r="CO43" i="31"/>
  <c r="CO44" i="31" s="1"/>
  <c r="DE45" i="31"/>
  <c r="DE43" i="31"/>
  <c r="DE44" i="31" s="1"/>
  <c r="DU45" i="31"/>
  <c r="DU43" i="31"/>
  <c r="EK45" i="31"/>
  <c r="EK43" i="31"/>
  <c r="EK44" i="31" s="1"/>
  <c r="FA45" i="31"/>
  <c r="FA43" i="31"/>
  <c r="FA44" i="31" s="1"/>
  <c r="ES44" i="31"/>
  <c r="CW44" i="31"/>
  <c r="BQ44" i="31"/>
  <c r="AK44" i="31"/>
  <c r="E44" i="31"/>
  <c r="GT44" i="31"/>
  <c r="FN44" i="31"/>
  <c r="EH44" i="31"/>
  <c r="DB44" i="31"/>
  <c r="BV44" i="31"/>
  <c r="AP44" i="31"/>
  <c r="J44" i="31"/>
  <c r="T45" i="31"/>
  <c r="T43" i="31"/>
  <c r="T44" i="31" s="1"/>
  <c r="AZ45" i="31"/>
  <c r="AZ43" i="31"/>
  <c r="AZ44" i="31" s="1"/>
  <c r="CF45" i="31"/>
  <c r="CF43" i="31"/>
  <c r="CF44" i="31" s="1"/>
  <c r="DL45" i="31"/>
  <c r="DL43" i="31"/>
  <c r="DL44" i="31" s="1"/>
  <c r="ER45" i="31"/>
  <c r="ER43" i="31"/>
  <c r="ER44" i="31" s="1"/>
  <c r="FX45" i="31"/>
  <c r="FX43" i="31"/>
  <c r="FX44" i="31" s="1"/>
  <c r="CI45" i="31"/>
  <c r="CI43" i="31"/>
  <c r="CI44" i="31" s="1"/>
  <c r="CY45" i="31"/>
  <c r="CY43" i="31"/>
  <c r="CY44" i="31" s="1"/>
  <c r="DO45" i="31"/>
  <c r="DO43" i="31"/>
  <c r="DO44" i="31" s="1"/>
  <c r="EE45" i="31"/>
  <c r="EE43" i="31"/>
  <c r="EE44" i="31" s="1"/>
  <c r="EU45" i="31"/>
  <c r="EU43" i="31"/>
  <c r="EU44" i="31" s="1"/>
  <c r="FK45" i="31"/>
  <c r="FK43" i="31"/>
  <c r="FK44" i="31" s="1"/>
  <c r="GA45" i="31"/>
  <c r="GA43" i="31"/>
  <c r="GA44" i="31" s="1"/>
  <c r="R45" i="31"/>
  <c r="R43" i="31"/>
  <c r="R44" i="31" s="1"/>
  <c r="AX45" i="31"/>
  <c r="AX43" i="31"/>
  <c r="AX44" i="31" s="1"/>
  <c r="CD45" i="31"/>
  <c r="CD43" i="31"/>
  <c r="CD44" i="31" s="1"/>
  <c r="DJ45" i="31"/>
  <c r="DJ43" i="31"/>
  <c r="DJ44" i="31" s="1"/>
  <c r="DU44" i="31"/>
  <c r="N45" i="23"/>
  <c r="X45" i="23" s="1"/>
  <c r="O16" i="2"/>
  <c r="M28" i="2"/>
  <c r="D14" i="2"/>
  <c r="H28" i="2"/>
  <c r="J16" i="2"/>
  <c r="D16" i="2" s="1"/>
  <c r="D13" i="2"/>
  <c r="O12" i="2"/>
  <c r="O17" i="2" s="1"/>
  <c r="O28" i="2" s="1"/>
  <c r="F28" i="2"/>
  <c r="J22" i="2"/>
  <c r="D22" i="2" s="1"/>
  <c r="J12" i="2"/>
  <c r="D8" i="2"/>
  <c r="L28" i="2"/>
  <c r="D26" i="2"/>
  <c r="D11" i="2"/>
  <c r="G28" i="2"/>
  <c r="K17" i="2"/>
  <c r="K28" i="2" s="1"/>
  <c r="D15" i="2"/>
  <c r="AB81" i="39" l="1"/>
  <c r="AB120" i="39"/>
  <c r="AB105" i="39"/>
  <c r="AB94" i="39"/>
  <c r="AB66" i="39"/>
  <c r="AB109" i="39"/>
  <c r="AB123" i="39"/>
  <c r="AB116" i="39"/>
  <c r="AB115" i="39" s="1"/>
  <c r="AB114" i="39"/>
  <c r="AB106" i="39"/>
  <c r="AB98" i="39"/>
  <c r="AB92" i="39"/>
  <c r="AB88" i="39"/>
  <c r="AB72" i="39"/>
  <c r="AB62" i="39"/>
  <c r="AB91" i="39"/>
  <c r="AB71" i="39"/>
  <c r="AB59" i="39"/>
  <c r="AB67" i="39"/>
  <c r="AB119" i="39"/>
  <c r="AB112" i="39"/>
  <c r="AB104" i="39"/>
  <c r="AB100" i="39"/>
  <c r="AB90" i="39"/>
  <c r="AB69" i="39"/>
  <c r="AB87" i="39"/>
  <c r="AB83" i="39"/>
  <c r="AB74" i="39"/>
  <c r="AB122" i="39"/>
  <c r="AB111" i="39"/>
  <c r="AB101" i="39"/>
  <c r="AB93" i="39"/>
  <c r="AB75" i="39"/>
  <c r="AB110" i="39"/>
  <c r="AB107" i="39"/>
  <c r="AB102" i="39"/>
  <c r="AB85" i="39"/>
  <c r="AB78" i="39"/>
  <c r="AB68" i="39"/>
  <c r="AB113" i="39"/>
  <c r="AB99" i="39"/>
  <c r="AB95" i="39"/>
  <c r="AB77" i="39"/>
  <c r="AB73" i="39"/>
  <c r="AB65" i="39"/>
  <c r="AB61" i="39"/>
  <c r="AD58" i="39"/>
  <c r="AB97" i="39"/>
  <c r="AB108" i="39"/>
  <c r="AB60" i="39"/>
  <c r="AB64" i="39"/>
  <c r="AB76" i="39"/>
  <c r="AB84" i="39"/>
  <c r="AB121" i="39"/>
  <c r="AB82" i="39"/>
  <c r="AB86" i="39"/>
  <c r="AB89" i="39"/>
  <c r="AB103" i="39"/>
  <c r="AB118" i="39"/>
  <c r="AB58" i="39"/>
  <c r="AB70" i="39"/>
  <c r="AB96" i="39"/>
  <c r="AB63" i="39"/>
  <c r="AB117" i="39"/>
  <c r="AB124" i="39"/>
  <c r="AB79" i="39"/>
  <c r="AB127" i="39"/>
  <c r="AJ81" i="39"/>
  <c r="AJ120" i="39"/>
  <c r="AJ105" i="39"/>
  <c r="AJ107" i="39"/>
  <c r="AJ94" i="39"/>
  <c r="AJ66" i="39"/>
  <c r="AJ111" i="39"/>
  <c r="AJ109" i="39"/>
  <c r="AJ101" i="39"/>
  <c r="AJ93" i="39"/>
  <c r="AJ75" i="39"/>
  <c r="AJ123" i="39"/>
  <c r="AJ116" i="39"/>
  <c r="AJ115" i="39" s="1"/>
  <c r="AJ114" i="39"/>
  <c r="AJ106" i="39"/>
  <c r="AJ98" i="39"/>
  <c r="AJ92" i="39"/>
  <c r="AJ88" i="39"/>
  <c r="AJ72" i="39"/>
  <c r="AJ62" i="39"/>
  <c r="AJ113" i="39"/>
  <c r="AJ99" i="39"/>
  <c r="AJ95" i="39"/>
  <c r="AJ73" i="39"/>
  <c r="AJ71" i="39"/>
  <c r="AJ59" i="39"/>
  <c r="AJ119" i="39"/>
  <c r="AJ112" i="39"/>
  <c r="AJ104" i="39"/>
  <c r="AJ100" i="39"/>
  <c r="AJ90" i="39"/>
  <c r="AJ69" i="39"/>
  <c r="AJ87" i="39"/>
  <c r="AJ83" i="39"/>
  <c r="AJ74" i="39"/>
  <c r="AJ122" i="39"/>
  <c r="AJ110" i="39"/>
  <c r="AJ102" i="39"/>
  <c r="AJ85" i="39"/>
  <c r="AJ78" i="39"/>
  <c r="AJ68" i="39"/>
  <c r="AJ91" i="39"/>
  <c r="AJ77" i="39"/>
  <c r="AJ67" i="39"/>
  <c r="AJ65" i="39"/>
  <c r="AJ61" i="39"/>
  <c r="AJ58" i="39"/>
  <c r="AJ70" i="39"/>
  <c r="AJ97" i="39"/>
  <c r="AJ108" i="39"/>
  <c r="AJ60" i="39"/>
  <c r="AJ64" i="39"/>
  <c r="AJ76" i="39"/>
  <c r="AJ84" i="39"/>
  <c r="AJ121" i="39"/>
  <c r="AJ82" i="39"/>
  <c r="AJ86" i="39"/>
  <c r="AJ89" i="39"/>
  <c r="AJ103" i="39"/>
  <c r="AJ118" i="39"/>
  <c r="AJ117" i="39"/>
  <c r="AJ96" i="39"/>
  <c r="AJ124" i="39"/>
  <c r="AJ79" i="39"/>
  <c r="AJ63" i="39"/>
  <c r="AJ127" i="39"/>
  <c r="AF125" i="39"/>
  <c r="AL81" i="39"/>
  <c r="AL119" i="39"/>
  <c r="AL105" i="39"/>
  <c r="AL94" i="39"/>
  <c r="AL85" i="39"/>
  <c r="AL87" i="39"/>
  <c r="AL74" i="39"/>
  <c r="AL62" i="39"/>
  <c r="AL91" i="39"/>
  <c r="AL116" i="39"/>
  <c r="AL115" i="39" s="1"/>
  <c r="AL114" i="39"/>
  <c r="AL102" i="39"/>
  <c r="AL88" i="39"/>
  <c r="AL83" i="39"/>
  <c r="AL72" i="39"/>
  <c r="AL67" i="39"/>
  <c r="AL111" i="39"/>
  <c r="AL101" i="39"/>
  <c r="AL93" i="39"/>
  <c r="AL77" i="39"/>
  <c r="AL59" i="39"/>
  <c r="AL120" i="39"/>
  <c r="AL112" i="39"/>
  <c r="AL104" i="39"/>
  <c r="AL100" i="39"/>
  <c r="AL90" i="39"/>
  <c r="AL69" i="39"/>
  <c r="AL68" i="39"/>
  <c r="AL113" i="39"/>
  <c r="AL99" i="39"/>
  <c r="AL95" i="39"/>
  <c r="AL75" i="39"/>
  <c r="AL123" i="39"/>
  <c r="AL110" i="39"/>
  <c r="AL106" i="39"/>
  <c r="AL107" i="39"/>
  <c r="AL98" i="39"/>
  <c r="AL92" i="39"/>
  <c r="AL78" i="39"/>
  <c r="AL66" i="39"/>
  <c r="AL122" i="39"/>
  <c r="AL109" i="39"/>
  <c r="AL73" i="39"/>
  <c r="AL71" i="39"/>
  <c r="AL65" i="39"/>
  <c r="AL61" i="39"/>
  <c r="AL58" i="39"/>
  <c r="AL76" i="39"/>
  <c r="AL86" i="39"/>
  <c r="AL118" i="39"/>
  <c r="AL64" i="39"/>
  <c r="AL70" i="39"/>
  <c r="AL108" i="39"/>
  <c r="AL97" i="39"/>
  <c r="AL103" i="39"/>
  <c r="AL82" i="39"/>
  <c r="AL84" i="39"/>
  <c r="AL60" i="39"/>
  <c r="AL121" i="39"/>
  <c r="AL89" i="39"/>
  <c r="AL79" i="39"/>
  <c r="AL63" i="39"/>
  <c r="AL96" i="39"/>
  <c r="AL124" i="39"/>
  <c r="AL117" i="39"/>
  <c r="AL127" i="39"/>
  <c r="AH125" i="39"/>
  <c r="AD81" i="39"/>
  <c r="AD123" i="39"/>
  <c r="AD116" i="39"/>
  <c r="AD115" i="39" s="1"/>
  <c r="AD114" i="39"/>
  <c r="AD106" i="39"/>
  <c r="AD102" i="39"/>
  <c r="AD98" i="39"/>
  <c r="AD92" i="39"/>
  <c r="AD88" i="39"/>
  <c r="AD78" i="39"/>
  <c r="AD62" i="39"/>
  <c r="AD113" i="39"/>
  <c r="AD99" i="39"/>
  <c r="AD95" i="39"/>
  <c r="AD75" i="39"/>
  <c r="AD112" i="39"/>
  <c r="AD69" i="39"/>
  <c r="AD77" i="39"/>
  <c r="AD73" i="39"/>
  <c r="AD67" i="39"/>
  <c r="AD59" i="39"/>
  <c r="AD110" i="39"/>
  <c r="AD107" i="39"/>
  <c r="AD85" i="39"/>
  <c r="AD72" i="39"/>
  <c r="AD68" i="39"/>
  <c r="AD91" i="39"/>
  <c r="AD120" i="39"/>
  <c r="AD119" i="39"/>
  <c r="AD105" i="39"/>
  <c r="AD104" i="39"/>
  <c r="AD100" i="39"/>
  <c r="AD94" i="39"/>
  <c r="AD90" i="39"/>
  <c r="AD87" i="39"/>
  <c r="AD83" i="39"/>
  <c r="AD74" i="39"/>
  <c r="AD66" i="39"/>
  <c r="AD122" i="39"/>
  <c r="AD111" i="39"/>
  <c r="AD101" i="39"/>
  <c r="AD93" i="39"/>
  <c r="AD109" i="39"/>
  <c r="AD71" i="39"/>
  <c r="AD65" i="39"/>
  <c r="AD61" i="39"/>
  <c r="AD76" i="39"/>
  <c r="AD97" i="39"/>
  <c r="AD64" i="39"/>
  <c r="AD70" i="39"/>
  <c r="AD82" i="39"/>
  <c r="AD86" i="39"/>
  <c r="AD89" i="39"/>
  <c r="AD84" i="39"/>
  <c r="AD60" i="39"/>
  <c r="AD108" i="39"/>
  <c r="AD121" i="39"/>
  <c r="AD103" i="39"/>
  <c r="AD118" i="39"/>
  <c r="AD79" i="39"/>
  <c r="AD63" i="39"/>
  <c r="AD96" i="39"/>
  <c r="AD117" i="39"/>
  <c r="AD124" i="39"/>
  <c r="AD127" i="39"/>
  <c r="AF81" i="39"/>
  <c r="AF112" i="39"/>
  <c r="AF100" i="39"/>
  <c r="AF69" i="39"/>
  <c r="AF74" i="39"/>
  <c r="AF99" i="39"/>
  <c r="AF91" i="39"/>
  <c r="AF73" i="39"/>
  <c r="AF67" i="39"/>
  <c r="AF116" i="39"/>
  <c r="AF115" i="39" s="1"/>
  <c r="AF110" i="39"/>
  <c r="AF107" i="39"/>
  <c r="AF102" i="39"/>
  <c r="AF98" i="39"/>
  <c r="AF78" i="39"/>
  <c r="AF68" i="39"/>
  <c r="AF111" i="39"/>
  <c r="AF93" i="39"/>
  <c r="AF71" i="39"/>
  <c r="AF59" i="39"/>
  <c r="AF120" i="39"/>
  <c r="AF119" i="39"/>
  <c r="AF105" i="39"/>
  <c r="AF104" i="39"/>
  <c r="AF94" i="39"/>
  <c r="AF90" i="39"/>
  <c r="AF87" i="39"/>
  <c r="AF83" i="39"/>
  <c r="AF66" i="39"/>
  <c r="AF122" i="39"/>
  <c r="AF113" i="39"/>
  <c r="AF95" i="39"/>
  <c r="AF123" i="39"/>
  <c r="AF114" i="39"/>
  <c r="AF106" i="39"/>
  <c r="AF92" i="39"/>
  <c r="AF88" i="39"/>
  <c r="AF85" i="39"/>
  <c r="AF72" i="39"/>
  <c r="AF62" i="39"/>
  <c r="AF109" i="39"/>
  <c r="AF101" i="39"/>
  <c r="AF77" i="39"/>
  <c r="AF75" i="39"/>
  <c r="AF65" i="39"/>
  <c r="AF61" i="39"/>
  <c r="AF97" i="39"/>
  <c r="AF64" i="39"/>
  <c r="AF84" i="39"/>
  <c r="AF82" i="39"/>
  <c r="AF86" i="39"/>
  <c r="AF103" i="39"/>
  <c r="AF118" i="39"/>
  <c r="AF58" i="39"/>
  <c r="AF70" i="39"/>
  <c r="AF60" i="39"/>
  <c r="AF76" i="39"/>
  <c r="AF108" i="39"/>
  <c r="AF121" i="39"/>
  <c r="AF89" i="39"/>
  <c r="AF96" i="39"/>
  <c r="AF63" i="39"/>
  <c r="AF117" i="39"/>
  <c r="AF124" i="39"/>
  <c r="AF79" i="39"/>
  <c r="AF127" i="39"/>
  <c r="AH81" i="39"/>
  <c r="AH116" i="39"/>
  <c r="AH115" i="39" s="1"/>
  <c r="AH110" i="39"/>
  <c r="AH107" i="39"/>
  <c r="AH98" i="39"/>
  <c r="AH72" i="39"/>
  <c r="AH68" i="39"/>
  <c r="AH109" i="39"/>
  <c r="AH101" i="39"/>
  <c r="AH120" i="39"/>
  <c r="AH105" i="39"/>
  <c r="AH100" i="39"/>
  <c r="AH94" i="39"/>
  <c r="AH74" i="39"/>
  <c r="AH66" i="39"/>
  <c r="AH99" i="39"/>
  <c r="AH91" i="39"/>
  <c r="AH77" i="39"/>
  <c r="AH75" i="39"/>
  <c r="AH59" i="39"/>
  <c r="AH123" i="39"/>
  <c r="AH114" i="39"/>
  <c r="AH106" i="39"/>
  <c r="AH102" i="39"/>
  <c r="AH92" i="39"/>
  <c r="AH88" i="39"/>
  <c r="AH85" i="39"/>
  <c r="AH78" i="39"/>
  <c r="AH62" i="39"/>
  <c r="AH111" i="39"/>
  <c r="AH93" i="39"/>
  <c r="AH73" i="39"/>
  <c r="AH67" i="39"/>
  <c r="AH119" i="39"/>
  <c r="AH112" i="39"/>
  <c r="AH104" i="39"/>
  <c r="AH90" i="39"/>
  <c r="AH69" i="39"/>
  <c r="AH87" i="39"/>
  <c r="AH83" i="39"/>
  <c r="AH122" i="39"/>
  <c r="AH113" i="39"/>
  <c r="AH95" i="39"/>
  <c r="AH71" i="39"/>
  <c r="AH65" i="39"/>
  <c r="AH61" i="39"/>
  <c r="AH76" i="39"/>
  <c r="AH108" i="39"/>
  <c r="AH89" i="39"/>
  <c r="AH103" i="39"/>
  <c r="AH118" i="39"/>
  <c r="AH58" i="39"/>
  <c r="AH97" i="39"/>
  <c r="AH60" i="39"/>
  <c r="AH64" i="39"/>
  <c r="AH70" i="39"/>
  <c r="AH121" i="39"/>
  <c r="AH82" i="39"/>
  <c r="AH86" i="39"/>
  <c r="AH84" i="39"/>
  <c r="AH96" i="39"/>
  <c r="AH79" i="39"/>
  <c r="AH124" i="39"/>
  <c r="AH63" i="39"/>
  <c r="AH117" i="39"/>
  <c r="AH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AE44" i="31"/>
  <c r="CE44" i="31"/>
  <c r="EQ44" i="31"/>
  <c r="B43" i="31"/>
  <c r="B44" i="31" s="1"/>
  <c r="GN45" i="31"/>
  <c r="FH45" i="31"/>
  <c r="EB45" i="31"/>
  <c r="CV45" i="31"/>
  <c r="BP45" i="31"/>
  <c r="AJ45" i="31"/>
  <c r="D45" i="31"/>
  <c r="BA44" i="31"/>
  <c r="DM44" i="31"/>
  <c r="FI45" i="31"/>
  <c r="CX45" i="31"/>
  <c r="BR45" i="31"/>
  <c r="AL45" i="31"/>
  <c r="F45" i="31"/>
  <c r="BL44" i="31"/>
  <c r="DX44" i="31"/>
  <c r="AU44" i="31"/>
  <c r="GM45" i="31"/>
  <c r="AI45" i="31"/>
  <c r="CZ44" i="31"/>
  <c r="FL44" i="31"/>
  <c r="CU44" i="31"/>
  <c r="FG44" i="31"/>
  <c r="BK44" i="31"/>
  <c r="DK44" i="31"/>
  <c r="FW44" i="31"/>
  <c r="AF44" i="31"/>
  <c r="CR44" i="31"/>
  <c r="O44" i="31"/>
  <c r="EF44" i="31"/>
  <c r="GR44" i="31"/>
  <c r="BO44" i="31"/>
  <c r="EA44" i="31"/>
  <c r="J17" i="2"/>
  <c r="D17" i="2" s="1"/>
  <c r="D12" i="2"/>
  <c r="J27" i="2"/>
  <c r="B45" i="31" l="1"/>
  <c r="J28" i="2"/>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<sst xmlns="http://schemas.openxmlformats.org/spreadsheetml/2006/main" count="12742" uniqueCount="1687">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</sst>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229277.25268595861</c:v>
                </c:pt>
                <c:pt idx="1">
                  <c:v>146186.02348893057</c:v>
                </c:pt>
                <c:pt idx="2">
                  <c:v>2656.8590512934497</c:v>
                </c:pt>
                <c:pt idx="3">
                  <c:v>632.76534424539466</c:v>
                </c:pt>
                <c:pt idx="4">
                  <c:v>378752.90057042806</c:v>
                </c:pt>
                <c:pt idx="5">
                  <c:v>0</c:v>
                </c:pt>
                <c:pt idx="6">
                  <c:v>0</c:v>
                </c:pt>
                <c:pt idx="7">
                  <c:v>10612.609335331281</c:v>
                </c:pt>
                <c:pt idx="8">
                  <c:v>10612.609335331281</c:v>
                </c:pt>
                <c:pt idx="9">
                  <c:v>389365.50990575936</c:v>
                </c:pt>
                <c:pt idx="10">
                  <c:v>62922.840920794399</c:v>
                </c:pt>
                <c:pt idx="11">
                  <c:v>41324.290296782085</c:v>
                </c:pt>
                <c:pt idx="12">
                  <c:v>4131.4177004804806</c:v>
                </c:pt>
                <c:pt idx="13">
                  <c:v>0</c:v>
                </c:pt>
                <c:pt idx="14">
                  <c:v>108378.54891805696</c:v>
                </c:pt>
                <c:pt idx="15">
                  <c:v>3487.4406215767667</c:v>
                </c:pt>
                <c:pt idx="16">
                  <c:v>1570.5182191103017</c:v>
                </c:pt>
                <c:pt idx="17">
                  <c:v>86.488539598181148</c:v>
                </c:pt>
                <c:pt idx="18">
                  <c:v>5144.447380285249</c:v>
                </c:pt>
                <c:pt idx="19">
                  <c:v>113522.9962983422</c:v>
                </c:pt>
                <c:pt idx="20">
                  <c:v>502888.50620410155</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27403.01761839652</c:v>
                </c:pt>
                <c:pt idx="1">
                  <c:v>9193.4296741422531</c:v>
                </c:pt>
                <c:pt idx="2">
                  <c:v>206.25193844442981</c:v>
                </c:pt>
                <c:pt idx="3">
                  <c:v>44.400198588493957</c:v>
                </c:pt>
                <c:pt idx="4">
                  <c:v>36847.099429571703</c:v>
                </c:pt>
                <c:pt idx="5">
                  <c:v>0</c:v>
                </c:pt>
                <c:pt idx="6">
                  <c:v>0</c:v>
                </c:pt>
                <c:pt idx="7">
                  <c:v>1187.390664668719</c:v>
                </c:pt>
                <c:pt idx="8">
                  <c:v>1187.390664668719</c:v>
                </c:pt>
                <c:pt idx="9">
                  <c:v>38034.49009424042</c:v>
                </c:pt>
                <c:pt idx="10">
                  <c:v>7777.1590792056031</c:v>
                </c:pt>
                <c:pt idx="11">
                  <c:v>3375.7097032179622</c:v>
                </c:pt>
                <c:pt idx="12">
                  <c:v>427.6408680611143</c:v>
                </c:pt>
                <c:pt idx="13">
                  <c:v>0</c:v>
                </c:pt>
                <c:pt idx="14">
                  <c:v>11580.509650484681</c:v>
                </c:pt>
                <c:pt idx="15">
                  <c:v>412.55937842323419</c:v>
                </c:pt>
                <c:pt idx="16">
                  <c:v>170.42321234810896</c:v>
                </c:pt>
                <c:pt idx="17">
                  <c:v>10.381828401818943</c:v>
                </c:pt>
                <c:pt idx="18">
                  <c:v>593.3644191731621</c:v>
                </c:pt>
                <c:pt idx="19">
                  <c:v>12173.874069657842</c:v>
                </c:pt>
                <c:pt idx="20">
                  <c:v>50208.364163898266</c:v>
                </c:pt>
              </c:numCache>
            </c:numRef>
          </c:val>
        </c:ser>
        <c:dLbls>
          <c:showLegendKey val="0"/>
          <c:showVal val="0"/>
          <c:showCatName val="0"/>
          <c:showSerName val="0"/>
          <c:showPercent val="0"/>
          <c:showBubbleSize val="0"/>
        </c:dLbls>
        <c:gapWidth val="150"/>
        <c:shape val="box"/>
        <c:axId val="235384192"/>
        <c:axId val="235385984"/>
        <c:axId val="0"/>
      </c:bar3DChart>
      <c:catAx>
        <c:axId val="235384192"/>
        <c:scaling>
          <c:orientation val="minMax"/>
        </c:scaling>
        <c:delete val="0"/>
        <c:axPos val="b"/>
        <c:majorTickMark val="out"/>
        <c:minorTickMark val="none"/>
        <c:tickLblPos val="nextTo"/>
        <c:crossAx val="235385984"/>
        <c:crosses val="autoZero"/>
        <c:auto val="1"/>
        <c:lblAlgn val="ctr"/>
        <c:lblOffset val="100"/>
        <c:noMultiLvlLbl val="0"/>
      </c:catAx>
      <c:valAx>
        <c:axId val="235385984"/>
        <c:scaling>
          <c:orientation val="minMax"/>
        </c:scaling>
        <c:delete val="0"/>
        <c:axPos val="l"/>
        <c:majorGridlines/>
        <c:numFmt formatCode="#,##0" sourceLinked="1"/>
        <c:majorTickMark val="out"/>
        <c:minorTickMark val="none"/>
        <c:tickLblPos val="nextTo"/>
        <c:crossAx val="2353841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275487.3</c:v>
                </c:pt>
                <c:pt idx="1">
                  <c:v>136599.42499999999</c:v>
                </c:pt>
                <c:pt idx="2">
                  <c:v>3143.7756799999997</c:v>
                </c:pt>
                <c:pt idx="3">
                  <c:v>859.72432000000003</c:v>
                </c:pt>
                <c:pt idx="4">
                  <c:v>416090.22499999998</c:v>
                </c:pt>
                <c:pt idx="5">
                  <c:v>503.94467999999995</c:v>
                </c:pt>
                <c:pt idx="6">
                  <c:v>0</c:v>
                </c:pt>
                <c:pt idx="7">
                  <c:v>11985.830460000001</c:v>
                </c:pt>
                <c:pt idx="8">
                  <c:v>12489.775140000002</c:v>
                </c:pt>
                <c:pt idx="9">
                  <c:v>428580.00013999996</c:v>
                </c:pt>
                <c:pt idx="10">
                  <c:v>60929.206240000007</c:v>
                </c:pt>
                <c:pt idx="11">
                  <c:v>54399.618759999998</c:v>
                </c:pt>
                <c:pt idx="12">
                  <c:v>4871.1765599999999</c:v>
                </c:pt>
                <c:pt idx="13">
                  <c:v>-1.5599999969708733E-3</c:v>
                </c:pt>
                <c:pt idx="14">
                  <c:v>120200</c:v>
                </c:pt>
                <c:pt idx="15">
                  <c:v>3804.7542999999996</c:v>
                </c:pt>
                <c:pt idx="16">
                  <c:v>1922.0351600000001</c:v>
                </c:pt>
                <c:pt idx="17">
                  <c:v>53.210540000000265</c:v>
                </c:pt>
                <c:pt idx="18">
                  <c:v>5780</c:v>
                </c:pt>
                <c:pt idx="19">
                  <c:v>125980</c:v>
                </c:pt>
                <c:pt idx="20">
                  <c:v>554560.0001399999</c:v>
                </c:pt>
              </c:numCache>
            </c:numRef>
          </c:val>
          <c:smooth val="0"/>
        </c:ser>
        <c:ser>
          <c:idx val="1"/>
          <c:order val="1"/>
          <c:tx>
            <c:v>2018-2023</c:v>
          </c:tx>
          <c:val>
            <c:numRef>
              <c:f>'Répartition par produits (tab)'!$T$8:$T$28</c:f>
              <c:numCache>
                <c:formatCode>##,#0\.0</c:formatCode>
                <c:ptCount val="21"/>
                <c:pt idx="0">
                  <c:v>290535.5</c:v>
                </c:pt>
                <c:pt idx="1">
                  <c:v>125233.7625</c:v>
                </c:pt>
                <c:pt idx="2">
                  <c:v>154.76983999997964</c:v>
                </c:pt>
                <c:pt idx="3">
                  <c:v>166.19265999999999</c:v>
                </c:pt>
                <c:pt idx="4">
                  <c:v>416090.22499999998</c:v>
                </c:pt>
                <c:pt idx="5">
                  <c:v>361.99396000000002</c:v>
                </c:pt>
                <c:pt idx="6">
                  <c:v>0</c:v>
                </c:pt>
                <c:pt idx="7">
                  <c:v>12127.78124</c:v>
                </c:pt>
                <c:pt idx="8">
                  <c:v>12489.7752</c:v>
                </c:pt>
                <c:pt idx="9">
                  <c:v>428580.00019999995</c:v>
                </c:pt>
                <c:pt idx="10">
                  <c:v>89712.218759999989</c:v>
                </c:pt>
                <c:pt idx="11">
                  <c:v>25686.814060000001</c:v>
                </c:pt>
                <c:pt idx="12">
                  <c:v>4800.9691400000002</c:v>
                </c:pt>
                <c:pt idx="13">
                  <c:v>-1.959999994141981E-3</c:v>
                </c:pt>
                <c:pt idx="14">
                  <c:v>120200</c:v>
                </c:pt>
                <c:pt idx="15">
                  <c:v>4633.5867200000002</c:v>
                </c:pt>
                <c:pt idx="16">
                  <c:v>1144.43526</c:v>
                </c:pt>
                <c:pt idx="17">
                  <c:v>1.9780199999997876</c:v>
                </c:pt>
                <c:pt idx="18">
                  <c:v>5780</c:v>
                </c:pt>
                <c:pt idx="19">
                  <c:v>125980</c:v>
                </c:pt>
                <c:pt idx="20">
                  <c:v>554560.00019999989</c:v>
                </c:pt>
              </c:numCache>
            </c:numRef>
          </c:val>
          <c:smooth val="0"/>
        </c:ser>
        <c:ser>
          <c:idx val="2"/>
          <c:order val="2"/>
          <c:tx>
            <c:v>2023-2028</c:v>
          </c:tx>
          <c:val>
            <c:numRef>
              <c:f>'Répartition par produits (tab)'!$U$8:$U$28</c:f>
              <c:numCache>
                <c:formatCode>##,#0\.0</c:formatCode>
                <c:ptCount val="21"/>
                <c:pt idx="0">
                  <c:v>271689.84999999998</c:v>
                </c:pt>
                <c:pt idx="1">
                  <c:v>143972.98749999999</c:v>
                </c:pt>
                <c:pt idx="2">
                  <c:v>47.681260000011662</c:v>
                </c:pt>
                <c:pt idx="3">
                  <c:v>379.70623999999998</c:v>
                </c:pt>
                <c:pt idx="4">
                  <c:v>416090.22499999998</c:v>
                </c:pt>
                <c:pt idx="5">
                  <c:v>831.67530000000011</c:v>
                </c:pt>
                <c:pt idx="6">
                  <c:v>0</c:v>
                </c:pt>
                <c:pt idx="7">
                  <c:v>11658.1</c:v>
                </c:pt>
                <c:pt idx="8">
                  <c:v>12489.775300000001</c:v>
                </c:pt>
                <c:pt idx="9">
                  <c:v>428580.00029999996</c:v>
                </c:pt>
                <c:pt idx="10">
                  <c:v>81196.768759999992</c:v>
                </c:pt>
                <c:pt idx="11">
                  <c:v>34859.759379999996</c:v>
                </c:pt>
                <c:pt idx="12">
                  <c:v>4143.4722600000005</c:v>
                </c:pt>
                <c:pt idx="13">
                  <c:v>-3.9999997534323484E-4</c:v>
                </c:pt>
                <c:pt idx="14">
                  <c:v>120200</c:v>
                </c:pt>
                <c:pt idx="15">
                  <c:v>4587.7140600000002</c:v>
                </c:pt>
                <c:pt idx="16">
                  <c:v>1121.8958</c:v>
                </c:pt>
                <c:pt idx="17">
                  <c:v>70.390139999999747</c:v>
                </c:pt>
                <c:pt idx="18">
                  <c:v>5780</c:v>
                </c:pt>
                <c:pt idx="19">
                  <c:v>125980</c:v>
                </c:pt>
                <c:pt idx="20">
                  <c:v>554560.00029999996</c:v>
                </c:pt>
              </c:numCache>
            </c:numRef>
          </c:val>
          <c:smooth val="0"/>
        </c:ser>
        <c:ser>
          <c:idx val="3"/>
          <c:order val="3"/>
          <c:tx>
            <c:v>2028-2033</c:v>
          </c:tx>
          <c:val>
            <c:numRef>
              <c:f>'Répartition par produits (tab)'!$V$8:$V$28</c:f>
              <c:numCache>
                <c:formatCode>##,#0\.0</c:formatCode>
                <c:ptCount val="21"/>
                <c:pt idx="0">
                  <c:v>246936.82500000001</c:v>
                </c:pt>
                <c:pt idx="1">
                  <c:v>159292.63750000001</c:v>
                </c:pt>
                <c:pt idx="2">
                  <c:v>8371.5745199999528</c:v>
                </c:pt>
                <c:pt idx="3">
                  <c:v>1489.1879800000002</c:v>
                </c:pt>
                <c:pt idx="4">
                  <c:v>416090.22499999998</c:v>
                </c:pt>
                <c:pt idx="5">
                  <c:v>1038.43038</c:v>
                </c:pt>
                <c:pt idx="6">
                  <c:v>0</c:v>
                </c:pt>
                <c:pt idx="7">
                  <c:v>11451.34454</c:v>
                </c:pt>
                <c:pt idx="8">
                  <c:v>12489.77492</c:v>
                </c:pt>
                <c:pt idx="9">
                  <c:v>428579.99991999997</c:v>
                </c:pt>
                <c:pt idx="10">
                  <c:v>69839.125</c:v>
                </c:pt>
                <c:pt idx="11">
                  <c:v>44725.128120000001</c:v>
                </c:pt>
                <c:pt idx="12">
                  <c:v>5635.7503999999999</c:v>
                </c:pt>
                <c:pt idx="13">
                  <c:v>-3.5199999983888119E-3</c:v>
                </c:pt>
                <c:pt idx="14">
                  <c:v>120200</c:v>
                </c:pt>
                <c:pt idx="15">
                  <c:v>4290.4367199999997</c:v>
                </c:pt>
                <c:pt idx="16">
                  <c:v>1372.2344800000001</c:v>
                </c:pt>
                <c:pt idx="17">
                  <c:v>117.32880000000023</c:v>
                </c:pt>
                <c:pt idx="18">
                  <c:v>5780</c:v>
                </c:pt>
                <c:pt idx="19">
                  <c:v>125980</c:v>
                </c:pt>
                <c:pt idx="20">
                  <c:v>554559.99991999997</c:v>
                </c:pt>
              </c:numCache>
            </c:numRef>
          </c:val>
          <c:smooth val="0"/>
        </c:ser>
        <c:ser>
          <c:idx val="4"/>
          <c:order val="4"/>
          <c:tx>
            <c:v>2033-2038</c:v>
          </c:tx>
          <c:val>
            <c:numRef>
              <c:f>'Répartition par produits (tab)'!$W$8:$W$28</c:f>
              <c:numCache>
                <c:formatCode>##,#0\.0</c:formatCode>
                <c:ptCount val="21"/>
                <c:pt idx="0">
                  <c:v>200265.72500000001</c:v>
                </c:pt>
                <c:pt idx="1">
                  <c:v>212714.85</c:v>
                </c:pt>
                <c:pt idx="2">
                  <c:v>2614.6396999999652</c:v>
                </c:pt>
                <c:pt idx="3">
                  <c:v>495.01030000000003</c:v>
                </c:pt>
                <c:pt idx="4">
                  <c:v>416090.22499999998</c:v>
                </c:pt>
                <c:pt idx="5">
                  <c:v>801.50155999999993</c:v>
                </c:pt>
                <c:pt idx="6">
                  <c:v>0</c:v>
                </c:pt>
                <c:pt idx="7">
                  <c:v>11688.273440000001</c:v>
                </c:pt>
                <c:pt idx="8">
                  <c:v>12489.775000000001</c:v>
                </c:pt>
                <c:pt idx="9">
                  <c:v>428580</c:v>
                </c:pt>
                <c:pt idx="10">
                  <c:v>52550.237500000003</c:v>
                </c:pt>
                <c:pt idx="11">
                  <c:v>64279.668759999993</c:v>
                </c:pt>
                <c:pt idx="12">
                  <c:v>3370.0917999999997</c:v>
                </c:pt>
                <c:pt idx="13">
                  <c:v>1.9400000091991387E-3</c:v>
                </c:pt>
                <c:pt idx="14">
                  <c:v>120200</c:v>
                </c:pt>
                <c:pt idx="15">
                  <c:v>2384.4568399999998</c:v>
                </c:pt>
                <c:pt idx="16">
                  <c:v>3154.0988200000002</c:v>
                </c:pt>
                <c:pt idx="17">
                  <c:v>241.44434000000001</c:v>
                </c:pt>
                <c:pt idx="18">
                  <c:v>5780</c:v>
                </c:pt>
                <c:pt idx="19">
                  <c:v>125980</c:v>
                </c:pt>
                <c:pt idx="20">
                  <c:v>554560</c:v>
                </c:pt>
              </c:numCache>
            </c:numRef>
          </c:val>
          <c:smooth val="0"/>
        </c:ser>
        <c:ser>
          <c:idx val="5"/>
          <c:order val="5"/>
          <c:tx>
            <c:v>Moyenne 2013-2038</c:v>
          </c:tx>
          <c:val>
            <c:numRef>
              <c:f>'Répartition par produits (tab)'!$X$8:$X$28</c:f>
              <c:numCache>
                <c:formatCode>##,#0\.0</c:formatCode>
                <c:ptCount val="21"/>
                <c:pt idx="0">
                  <c:v>256983.03999999998</c:v>
                </c:pt>
                <c:pt idx="1">
                  <c:v>155562.73249999998</c:v>
                </c:pt>
                <c:pt idx="2">
                  <c:v>2866.4882000000139</c:v>
                </c:pt>
                <c:pt idx="3">
                  <c:v>677.96430000000009</c:v>
                </c:pt>
                <c:pt idx="4">
                  <c:v>416090.22499999998</c:v>
                </c:pt>
                <c:pt idx="5">
                  <c:v>707.50917600000002</c:v>
                </c:pt>
                <c:pt idx="6">
                  <c:v>0</c:v>
                </c:pt>
                <c:pt idx="7">
                  <c:v>11782.265935999998</c:v>
                </c:pt>
                <c:pt idx="8">
                  <c:v>12489.775111999998</c:v>
                </c:pt>
                <c:pt idx="9">
                  <c:v>428580.00011199998</c:v>
                </c:pt>
                <c:pt idx="10">
                  <c:v>70845.511251999997</c:v>
                </c:pt>
                <c:pt idx="11">
                  <c:v>44790.197816000007</c:v>
                </c:pt>
                <c:pt idx="12">
                  <c:v>4564.2920319999994</c:v>
                </c:pt>
                <c:pt idx="13">
                  <c:v>-1.0999999940395355E-3</c:v>
                </c:pt>
                <c:pt idx="14">
                  <c:v>120200</c:v>
                </c:pt>
                <c:pt idx="15">
                  <c:v>3940.1897279999998</c:v>
                </c:pt>
                <c:pt idx="16">
                  <c:v>1742.9399040000001</c:v>
                </c:pt>
                <c:pt idx="17">
                  <c:v>96.870368000000099</c:v>
                </c:pt>
                <c:pt idx="18">
                  <c:v>5780</c:v>
                </c:pt>
                <c:pt idx="19">
                  <c:v>125980</c:v>
                </c:pt>
                <c:pt idx="20">
                  <c:v>554560.00011199992</c:v>
                </c:pt>
              </c:numCache>
            </c:numRef>
          </c:val>
          <c:smooth val="0"/>
        </c:ser>
        <c:dLbls>
          <c:showLegendKey val="0"/>
          <c:showVal val="0"/>
          <c:showCatName val="0"/>
          <c:showSerName val="0"/>
          <c:showPercent val="0"/>
          <c:showBubbleSize val="0"/>
        </c:dLbls>
        <c:axId val="241593728"/>
        <c:axId val="241599616"/>
        <c:axId val="241222528"/>
      </c:line3DChart>
      <c:catAx>
        <c:axId val="241593728"/>
        <c:scaling>
          <c:orientation val="minMax"/>
        </c:scaling>
        <c:delete val="0"/>
        <c:axPos val="b"/>
        <c:majorTickMark val="out"/>
        <c:minorTickMark val="none"/>
        <c:tickLblPos val="nextTo"/>
        <c:crossAx val="241599616"/>
        <c:crosses val="autoZero"/>
        <c:auto val="1"/>
        <c:lblAlgn val="ctr"/>
        <c:lblOffset val="100"/>
        <c:noMultiLvlLbl val="0"/>
      </c:catAx>
      <c:valAx>
        <c:axId val="241599616"/>
        <c:scaling>
          <c:orientation val="minMax"/>
          <c:min val="0"/>
        </c:scaling>
        <c:delete val="0"/>
        <c:axPos val="l"/>
        <c:majorGridlines/>
        <c:numFmt formatCode="##,#0\.0" sourceLinked="1"/>
        <c:majorTickMark val="out"/>
        <c:minorTickMark val="none"/>
        <c:tickLblPos val="nextTo"/>
        <c:crossAx val="241593728"/>
        <c:crosses val="autoZero"/>
        <c:crossBetween val="between"/>
      </c:valAx>
      <c:serAx>
        <c:axId val="241222528"/>
        <c:scaling>
          <c:orientation val="minMax"/>
        </c:scaling>
        <c:delete val="1"/>
        <c:axPos val="b"/>
        <c:majorTickMark val="out"/>
        <c:minorTickMark val="none"/>
        <c:tickLblPos val="nextTo"/>
        <c:crossAx val="24159961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115.379417665202</c:v>
                </c:pt>
                <c:pt idx="11">
                  <c:v>1573.0377656767801</c:v>
                </c:pt>
                <c:pt idx="12">
                  <c:v>0</c:v>
                </c:pt>
                <c:pt idx="13">
                  <c:v>0</c:v>
                </c:pt>
                <c:pt idx="14">
                  <c:v>1688.4171833419821</c:v>
                </c:pt>
                <c:pt idx="15">
                  <c:v>50.3346032924049</c:v>
                </c:pt>
                <c:pt idx="16">
                  <c:v>0</c:v>
                </c:pt>
                <c:pt idx="17">
                  <c:v>0</c:v>
                </c:pt>
                <c:pt idx="18">
                  <c:v>50.3346032924049</c:v>
                </c:pt>
                <c:pt idx="19">
                  <c:v>1738.7517866343869</c:v>
                </c:pt>
                <c:pt idx="20">
                  <c:v>1738.7517866343869</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152611.57087402057</c:v>
                </c:pt>
                <c:pt idx="1">
                  <c:v>104482.8702800769</c:v>
                </c:pt>
                <c:pt idx="2">
                  <c:v>2459.9594679627712</c:v>
                </c:pt>
                <c:pt idx="3">
                  <c:v>585.70453452273989</c:v>
                </c:pt>
                <c:pt idx="4">
                  <c:v>260140.10515658298</c:v>
                </c:pt>
                <c:pt idx="5">
                  <c:v>0</c:v>
                </c:pt>
                <c:pt idx="6">
                  <c:v>0</c:v>
                </c:pt>
                <c:pt idx="7">
                  <c:v>7911.2306328466202</c:v>
                </c:pt>
                <c:pt idx="8">
                  <c:v>7911.2306328466202</c:v>
                </c:pt>
                <c:pt idx="9">
                  <c:v>268051.33578942961</c:v>
                </c:pt>
                <c:pt idx="10">
                  <c:v>6276.5166297788101</c:v>
                </c:pt>
                <c:pt idx="11">
                  <c:v>11634.145085743699</c:v>
                </c:pt>
                <c:pt idx="12">
                  <c:v>122.71468397674334</c:v>
                </c:pt>
                <c:pt idx="13">
                  <c:v>0</c:v>
                </c:pt>
                <c:pt idx="14">
                  <c:v>18033.376399499255</c:v>
                </c:pt>
                <c:pt idx="15">
                  <c:v>790.01934167151705</c:v>
                </c:pt>
                <c:pt idx="16">
                  <c:v>349.75868448035789</c:v>
                </c:pt>
                <c:pt idx="17">
                  <c:v>35.300218847457671</c:v>
                </c:pt>
                <c:pt idx="18">
                  <c:v>1175.0782449993326</c:v>
                </c:pt>
                <c:pt idx="19">
                  <c:v>19208.454644498586</c:v>
                </c:pt>
                <c:pt idx="20">
                  <c:v>287259.7904339282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76665.681811938033</c:v>
                </c:pt>
                <c:pt idx="1">
                  <c:v>41703.153208853684</c:v>
                </c:pt>
                <c:pt idx="2">
                  <c:v>196.89958333067838</c:v>
                </c:pt>
                <c:pt idx="3">
                  <c:v>47.060809722654767</c:v>
                </c:pt>
                <c:pt idx="4">
                  <c:v>118612.79541384504</c:v>
                </c:pt>
                <c:pt idx="5">
                  <c:v>0</c:v>
                </c:pt>
                <c:pt idx="6">
                  <c:v>0</c:v>
                </c:pt>
                <c:pt idx="7">
                  <c:v>2701.3787024846602</c:v>
                </c:pt>
                <c:pt idx="8">
                  <c:v>2701.3787024846602</c:v>
                </c:pt>
                <c:pt idx="9">
                  <c:v>121314.1741163297</c:v>
                </c:pt>
                <c:pt idx="10">
                  <c:v>52007.536832336598</c:v>
                </c:pt>
                <c:pt idx="11">
                  <c:v>27082.492002164796</c:v>
                </c:pt>
                <c:pt idx="12">
                  <c:v>3223.7336534124447</c:v>
                </c:pt>
                <c:pt idx="13">
                  <c:v>0</c:v>
                </c:pt>
                <c:pt idx="14">
                  <c:v>82313.762487913846</c:v>
                </c:pt>
                <c:pt idx="15">
                  <c:v>1984.47295851326</c:v>
                </c:pt>
                <c:pt idx="16">
                  <c:v>922.36107299898617</c:v>
                </c:pt>
                <c:pt idx="17">
                  <c:v>34.755498227069033</c:v>
                </c:pt>
                <c:pt idx="18">
                  <c:v>2941.5895297393149</c:v>
                </c:pt>
                <c:pt idx="19">
                  <c:v>85255.35201765316</c:v>
                </c:pt>
                <c:pt idx="20">
                  <c:v>206569.52613398287</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4523.4080410137904</c:v>
                </c:pt>
                <c:pt idx="11">
                  <c:v>1034.61544319681</c:v>
                </c:pt>
                <c:pt idx="12">
                  <c:v>784.96936309129205</c:v>
                </c:pt>
                <c:pt idx="13">
                  <c:v>0</c:v>
                </c:pt>
                <c:pt idx="14">
                  <c:v>6342.9928473018917</c:v>
                </c:pt>
                <c:pt idx="15">
                  <c:v>662.61371809958496</c:v>
                </c:pt>
                <c:pt idx="16">
                  <c:v>298.39846163095751</c:v>
                </c:pt>
                <c:pt idx="17">
                  <c:v>16.432822523654441</c:v>
                </c:pt>
                <c:pt idx="18">
                  <c:v>977.44500225419688</c:v>
                </c:pt>
                <c:pt idx="19">
                  <c:v>7320.4378495560886</c:v>
                </c:pt>
                <c:pt idx="20">
                  <c:v>7320.4378495560886</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7292.3247446767737</c:v>
                </c:pt>
                <c:pt idx="1">
                  <c:v>3719.546602880117</c:v>
                </c:pt>
                <c:pt idx="2">
                  <c:v>101.08545537921489</c:v>
                </c:pt>
                <c:pt idx="3">
                  <c:v>25.885945921834292</c:v>
                </c:pt>
                <c:pt idx="4">
                  <c:v>11138.84274885794</c:v>
                </c:pt>
                <c:pt idx="5">
                  <c:v>0</c:v>
                </c:pt>
                <c:pt idx="6">
                  <c:v>0</c:v>
                </c:pt>
                <c:pt idx="7">
                  <c:v>252.48010906547199</c:v>
                </c:pt>
                <c:pt idx="8">
                  <c:v>252.48010906547199</c:v>
                </c:pt>
                <c:pt idx="9">
                  <c:v>11391.322857923413</c:v>
                </c:pt>
                <c:pt idx="10">
                  <c:v>3761.8577513689502</c:v>
                </c:pt>
                <c:pt idx="11">
                  <c:v>251.503205399801</c:v>
                </c:pt>
                <c:pt idx="12">
                  <c:v>238.85751048913116</c:v>
                </c:pt>
                <c:pt idx="13">
                  <c:v>0</c:v>
                </c:pt>
                <c:pt idx="14">
                  <c:v>4252.2184672578824</c:v>
                </c:pt>
                <c:pt idx="15">
                  <c:v>116.241412526592</c:v>
                </c:pt>
                <c:pt idx="16">
                  <c:v>47.982166312588255</c:v>
                </c:pt>
                <c:pt idx="17">
                  <c:v>2.6930683125258392</c:v>
                </c:pt>
                <c:pt idx="18">
                  <c:v>166.91664715170609</c:v>
                </c:pt>
                <c:pt idx="19">
                  <c:v>4419.1351144095888</c:v>
                </c:pt>
                <c:pt idx="20">
                  <c:v>15810.457972333003</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17543.899669392835</c:v>
                </c:pt>
                <c:pt idx="1">
                  <c:v>3920.1076444934843</c:v>
                </c:pt>
                <c:pt idx="2">
                  <c:v>76.539274150183019</c:v>
                </c:pt>
                <c:pt idx="3">
                  <c:v>11.732694963798901</c:v>
                </c:pt>
                <c:pt idx="4">
                  <c:v>21552.279283000298</c:v>
                </c:pt>
                <c:pt idx="5">
                  <c:v>0</c:v>
                </c:pt>
                <c:pt idx="6">
                  <c:v>0</c:v>
                </c:pt>
                <c:pt idx="7">
                  <c:v>816.89460885766005</c:v>
                </c:pt>
                <c:pt idx="8">
                  <c:v>816.89460885766005</c:v>
                </c:pt>
                <c:pt idx="9">
                  <c:v>22369.173891857958</c:v>
                </c:pt>
                <c:pt idx="10">
                  <c:v>1753.4882241636799</c:v>
                </c:pt>
                <c:pt idx="11">
                  <c:v>2677.1974031264499</c:v>
                </c:pt>
                <c:pt idx="12">
                  <c:v>101.66873556729927</c:v>
                </c:pt>
                <c:pt idx="13">
                  <c:v>0</c:v>
                </c:pt>
                <c:pt idx="14">
                  <c:v>4532.3543628574289</c:v>
                </c:pt>
                <c:pt idx="15">
                  <c:v>112.544128747925</c:v>
                </c:pt>
                <c:pt idx="16">
                  <c:v>56.144235879207372</c:v>
                </c:pt>
                <c:pt idx="17">
                  <c:v>1.611836424968998</c:v>
                </c:pt>
                <c:pt idx="18">
                  <c:v>170.30020105210139</c:v>
                </c:pt>
                <c:pt idx="19">
                  <c:v>4702.6545639095302</c:v>
                </c:pt>
                <c:pt idx="20">
                  <c:v>27071.828455767489</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1554.8232973260899</c:v>
                </c:pt>
                <c:pt idx="11">
                  <c:v>0</c:v>
                </c:pt>
                <c:pt idx="12">
                  <c:v>41.541741323395549</c:v>
                </c:pt>
                <c:pt idx="13">
                  <c:v>0</c:v>
                </c:pt>
                <c:pt idx="14">
                  <c:v>1596.3650386494855</c:v>
                </c:pt>
                <c:pt idx="15">
                  <c:v>144.78880470503299</c:v>
                </c:pt>
                <c:pt idx="16">
                  <c:v>48.872392037378837</c:v>
                </c:pt>
                <c:pt idx="17">
                  <c:v>5.1158286531624677</c:v>
                </c:pt>
                <c:pt idx="18">
                  <c:v>198.7770253955743</c:v>
                </c:pt>
                <c:pt idx="19">
                  <c:v>1795.1420640450599</c:v>
                </c:pt>
                <c:pt idx="20">
                  <c:v>1795.1420640450599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2566.7932043269097</c:v>
                </c:pt>
                <c:pt idx="1">
                  <c:v>1553.7754267686523</c:v>
                </c:pt>
                <c:pt idx="2">
                  <c:v>28.62720891503189</c:v>
                </c:pt>
                <c:pt idx="3">
                  <c:v>6.7815577028607636</c:v>
                </c:pt>
                <c:pt idx="4">
                  <c:v>4155.9773977134546</c:v>
                </c:pt>
                <c:pt idx="5">
                  <c:v>0</c:v>
                </c:pt>
                <c:pt idx="6">
                  <c:v>0</c:v>
                </c:pt>
                <c:pt idx="7">
                  <c:v>118.015946745587</c:v>
                </c:pt>
                <c:pt idx="8">
                  <c:v>118.015946745587</c:v>
                </c:pt>
                <c:pt idx="9">
                  <c:v>4273.9933444590415</c:v>
                </c:pt>
                <c:pt idx="10">
                  <c:v>706.98980634688303</c:v>
                </c:pt>
                <c:pt idx="11">
                  <c:v>447.00909469171103</c:v>
                </c:pt>
                <c:pt idx="12">
                  <c:v>45.572880681288311</c:v>
                </c:pt>
                <c:pt idx="13">
                  <c:v>0</c:v>
                </c:pt>
                <c:pt idx="14">
                  <c:v>1199.5717817198824</c:v>
                </c:pt>
                <c:pt idx="15">
                  <c:v>38.985032443684197</c:v>
                </c:pt>
                <c:pt idx="16">
                  <c:v>17.424418118934511</c:v>
                </c:pt>
                <c:pt idx="17">
                  <c:v>0.9610950111616382</c:v>
                </c:pt>
                <c:pt idx="18">
                  <c:v>57.370545573780348</c:v>
                </c:pt>
                <c:pt idx="19">
                  <c:v>1256.9423272936629</c:v>
                </c:pt>
                <c:pt idx="20">
                  <c:v>5530.9356717527044</c:v>
                </c:pt>
              </c:numCache>
            </c:numRef>
          </c:val>
        </c:ser>
        <c:dLbls>
          <c:showLegendKey val="0"/>
          <c:showVal val="0"/>
          <c:showCatName val="0"/>
          <c:showSerName val="0"/>
          <c:showPercent val="0"/>
          <c:showBubbleSize val="0"/>
        </c:dLbls>
        <c:gapWidth val="150"/>
        <c:shape val="box"/>
        <c:axId val="241731456"/>
        <c:axId val="241732992"/>
        <c:axId val="0"/>
      </c:bar3DChart>
      <c:catAx>
        <c:axId val="241731456"/>
        <c:scaling>
          <c:orientation val="minMax"/>
        </c:scaling>
        <c:delete val="0"/>
        <c:axPos val="b"/>
        <c:majorTickMark val="out"/>
        <c:minorTickMark val="none"/>
        <c:tickLblPos val="nextTo"/>
        <c:crossAx val="241732992"/>
        <c:crosses val="autoZero"/>
        <c:auto val="1"/>
        <c:lblAlgn val="ctr"/>
        <c:lblOffset val="100"/>
        <c:noMultiLvlLbl val="0"/>
      </c:catAx>
      <c:valAx>
        <c:axId val="241732992"/>
        <c:scaling>
          <c:orientation val="minMax"/>
        </c:scaling>
        <c:delete val="0"/>
        <c:axPos val="l"/>
        <c:majorGridlines/>
        <c:numFmt formatCode="0%" sourceLinked="1"/>
        <c:majorTickMark val="out"/>
        <c:minorTickMark val="none"/>
        <c:tickLblPos val="nextTo"/>
        <c:crossAx val="2417314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229277.25268595861</c:v>
                </c:pt>
                <c:pt idx="1">
                  <c:v>146186.02348893057</c:v>
                </c:pt>
                <c:pt idx="2">
                  <c:v>2656.8590512934497</c:v>
                </c:pt>
                <c:pt idx="3">
                  <c:v>632.76534424539466</c:v>
                </c:pt>
                <c:pt idx="4">
                  <c:v>378752.90057042806</c:v>
                </c:pt>
                <c:pt idx="5">
                  <c:v>0</c:v>
                </c:pt>
                <c:pt idx="6">
                  <c:v>0</c:v>
                </c:pt>
                <c:pt idx="7">
                  <c:v>10612.609335331281</c:v>
                </c:pt>
                <c:pt idx="8">
                  <c:v>10612.609335331281</c:v>
                </c:pt>
                <c:pt idx="9">
                  <c:v>389365.50990575936</c:v>
                </c:pt>
                <c:pt idx="10">
                  <c:v>62922.840920794399</c:v>
                </c:pt>
                <c:pt idx="11">
                  <c:v>41324.290296782085</c:v>
                </c:pt>
                <c:pt idx="12">
                  <c:v>4131.4177004804806</c:v>
                </c:pt>
                <c:pt idx="13">
                  <c:v>0</c:v>
                </c:pt>
                <c:pt idx="14">
                  <c:v>108378.54891805696</c:v>
                </c:pt>
                <c:pt idx="15">
                  <c:v>3487.4406215767667</c:v>
                </c:pt>
                <c:pt idx="16">
                  <c:v>1570.5182191103017</c:v>
                </c:pt>
                <c:pt idx="17">
                  <c:v>86.488539598181148</c:v>
                </c:pt>
                <c:pt idx="18">
                  <c:v>5144.447380285249</c:v>
                </c:pt>
                <c:pt idx="19">
                  <c:v>113522.9962983422</c:v>
                </c:pt>
                <c:pt idx="20">
                  <c:v>502888.50620410155</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27403.01761839652</c:v>
                </c:pt>
                <c:pt idx="1">
                  <c:v>9193.4296741422531</c:v>
                </c:pt>
                <c:pt idx="2">
                  <c:v>206.25193844442981</c:v>
                </c:pt>
                <c:pt idx="3">
                  <c:v>44.400198588493957</c:v>
                </c:pt>
                <c:pt idx="4">
                  <c:v>36847.099429571703</c:v>
                </c:pt>
                <c:pt idx="5">
                  <c:v>0</c:v>
                </c:pt>
                <c:pt idx="6">
                  <c:v>0</c:v>
                </c:pt>
                <c:pt idx="7">
                  <c:v>1187.390664668719</c:v>
                </c:pt>
                <c:pt idx="8">
                  <c:v>1187.390664668719</c:v>
                </c:pt>
                <c:pt idx="9">
                  <c:v>38034.49009424042</c:v>
                </c:pt>
                <c:pt idx="10">
                  <c:v>7777.1590792056031</c:v>
                </c:pt>
                <c:pt idx="11">
                  <c:v>3375.7097032179622</c:v>
                </c:pt>
                <c:pt idx="12">
                  <c:v>427.6408680611143</c:v>
                </c:pt>
                <c:pt idx="13">
                  <c:v>0</c:v>
                </c:pt>
                <c:pt idx="14">
                  <c:v>11580.509650484681</c:v>
                </c:pt>
                <c:pt idx="15">
                  <c:v>412.55937842323419</c:v>
                </c:pt>
                <c:pt idx="16">
                  <c:v>170.42321234810896</c:v>
                </c:pt>
                <c:pt idx="17">
                  <c:v>10.381828401818943</c:v>
                </c:pt>
                <c:pt idx="18">
                  <c:v>593.3644191731621</c:v>
                </c:pt>
                <c:pt idx="19">
                  <c:v>12173.874069657842</c:v>
                </c:pt>
                <c:pt idx="20">
                  <c:v>50208.364163898266</c:v>
                </c:pt>
              </c:numCache>
            </c:numRef>
          </c:val>
        </c:ser>
        <c:dLbls>
          <c:showLegendKey val="0"/>
          <c:showVal val="0"/>
          <c:showCatName val="0"/>
          <c:showSerName val="0"/>
          <c:showPercent val="0"/>
          <c:showBubbleSize val="0"/>
        </c:dLbls>
        <c:gapWidth val="150"/>
        <c:shape val="box"/>
        <c:axId val="241755648"/>
        <c:axId val="241757184"/>
        <c:axId val="0"/>
      </c:bar3DChart>
      <c:catAx>
        <c:axId val="241755648"/>
        <c:scaling>
          <c:orientation val="minMax"/>
        </c:scaling>
        <c:delete val="0"/>
        <c:axPos val="b"/>
        <c:majorTickMark val="out"/>
        <c:minorTickMark val="none"/>
        <c:tickLblPos val="nextTo"/>
        <c:crossAx val="241757184"/>
        <c:crosses val="autoZero"/>
        <c:auto val="1"/>
        <c:lblAlgn val="ctr"/>
        <c:lblOffset val="100"/>
        <c:noMultiLvlLbl val="0"/>
      </c:catAx>
      <c:valAx>
        <c:axId val="241757184"/>
        <c:scaling>
          <c:orientation val="minMax"/>
        </c:scaling>
        <c:delete val="0"/>
        <c:axPos val="l"/>
        <c:majorGridlines/>
        <c:numFmt formatCode="0%" sourceLinked="1"/>
        <c:majorTickMark val="out"/>
        <c:minorTickMark val="none"/>
        <c:tickLblPos val="nextTo"/>
        <c:crossAx val="2417556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5155.6958243307054</c:v>
                </c:pt>
                <c:pt idx="5">
                  <c:v>1031.1391648661411</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359259.43508605933</c:v>
                </c:pt>
                <c:pt idx="1">
                  <c:v>325944.44424297533</c:v>
                </c:pt>
                <c:pt idx="2">
                  <c:v>223734.64289525984</c:v>
                </c:pt>
                <c:pt idx="3">
                  <c:v>235954.80498372851</c:v>
                </c:pt>
                <c:pt idx="4">
                  <c:v>155437.69287331667</c:v>
                </c:pt>
                <c:pt idx="5">
                  <c:v>260066.20401626796</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42068.561057149549</c:v>
                </c:pt>
                <c:pt idx="1">
                  <c:v>0</c:v>
                </c:pt>
                <c:pt idx="2">
                  <c:v>14175.776788695232</c:v>
                </c:pt>
                <c:pt idx="3">
                  <c:v>57695.530851568779</c:v>
                </c:pt>
                <c:pt idx="4">
                  <c:v>70536.005585462932</c:v>
                </c:pt>
                <c:pt idx="5">
                  <c:v>36895.174856575301</c:v>
                </c:pt>
              </c:numCache>
            </c:numRef>
          </c:val>
        </c:ser>
        <c:ser>
          <c:idx val="6"/>
          <c:order val="8"/>
          <c:tx>
            <c:v>Peupleraies</c:v>
          </c:tx>
          <c:invertIfNegative val="0"/>
          <c:val>
            <c:numRef>
              <c:f>Data_GTYF!$E$124:$J$124</c:f>
              <c:numCache>
                <c:formatCode>##,#0\.0</c:formatCode>
                <c:ptCount val="6"/>
                <c:pt idx="0">
                  <c:v>23107.713040991344</c:v>
                </c:pt>
                <c:pt idx="1">
                  <c:v>0</c:v>
                </c:pt>
                <c:pt idx="2">
                  <c:v>8860.1042261386538</c:v>
                </c:pt>
                <c:pt idx="3">
                  <c:v>2691.4279183865865</c:v>
                </c:pt>
                <c:pt idx="4">
                  <c:v>0</c:v>
                </c:pt>
                <c:pt idx="5">
                  <c:v>6931.8490371033167</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316.60736219666853</c:v>
                </c:pt>
                <c:pt idx="1">
                  <c:v>389.98799270403379</c:v>
                </c:pt>
                <c:pt idx="2">
                  <c:v>1.1932686207695518</c:v>
                </c:pt>
                <c:pt idx="3">
                  <c:v>1327.259262099438</c:v>
                </c:pt>
                <c:pt idx="4">
                  <c:v>4313.740526897368</c:v>
                </c:pt>
                <c:pt idx="5">
                  <c:v>1269.7576825036554</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44732.160816960437</c:v>
                </c:pt>
                <c:pt idx="1">
                  <c:v>71254.977356964766</c:v>
                </c:pt>
                <c:pt idx="2">
                  <c:v>2291.190680026089</c:v>
                </c:pt>
                <c:pt idx="3">
                  <c:v>15352.506877108221</c:v>
                </c:pt>
                <c:pt idx="4">
                  <c:v>3056.0588597997184</c:v>
                </c:pt>
                <c:pt idx="5">
                  <c:v>27337.378918171849</c:v>
                </c:pt>
              </c:numCache>
            </c:numRef>
          </c:val>
        </c:ser>
        <c:ser>
          <c:idx val="11"/>
          <c:order val="12"/>
          <c:tx>
            <c:v>Résineux à feuillus</c:v>
          </c:tx>
          <c:invertIfNegative val="0"/>
          <c:val>
            <c:numRef>
              <c:f>Data_GTYF!$E$209:$J$209</c:f>
              <c:numCache>
                <c:formatCode>##,#0\.0</c:formatCode>
                <c:ptCount val="6"/>
                <c:pt idx="0">
                  <c:v>46815.553184850556</c:v>
                </c:pt>
                <c:pt idx="1">
                  <c:v>144428.63984168344</c:v>
                </c:pt>
                <c:pt idx="2">
                  <c:v>254961.9982541514</c:v>
                </c:pt>
                <c:pt idx="3">
                  <c:v>149530.66715937</c:v>
                </c:pt>
                <c:pt idx="4">
                  <c:v>136848.73097364162</c:v>
                </c:pt>
                <c:pt idx="5">
                  <c:v>146517.11788273937</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38259.981089112975</c:v>
                </c:pt>
                <c:pt idx="1">
                  <c:v>12541.958489633025</c:v>
                </c:pt>
                <c:pt idx="2">
                  <c:v>50535.0960073436</c:v>
                </c:pt>
                <c:pt idx="3">
                  <c:v>92007.807999919052</c:v>
                </c:pt>
                <c:pt idx="4">
                  <c:v>179212.07973548834</c:v>
                </c:pt>
                <c:pt idx="5">
                  <c:v>74511.384664299403</c:v>
                </c:pt>
              </c:numCache>
            </c:numRef>
          </c:val>
        </c:ser>
        <c:dLbls>
          <c:showLegendKey val="0"/>
          <c:showVal val="0"/>
          <c:showCatName val="0"/>
          <c:showSerName val="0"/>
          <c:showPercent val="0"/>
          <c:showBubbleSize val="0"/>
        </c:dLbls>
        <c:gapWidth val="150"/>
        <c:shape val="cylinder"/>
        <c:axId val="241890816"/>
        <c:axId val="241892352"/>
        <c:axId val="241886528"/>
      </c:bar3DChart>
      <c:catAx>
        <c:axId val="241890816"/>
        <c:scaling>
          <c:orientation val="minMax"/>
        </c:scaling>
        <c:delete val="0"/>
        <c:axPos val="b"/>
        <c:numFmt formatCode="General" sourceLinked="1"/>
        <c:majorTickMark val="out"/>
        <c:minorTickMark val="none"/>
        <c:tickLblPos val="nextTo"/>
        <c:crossAx val="241892352"/>
        <c:crosses val="autoZero"/>
        <c:auto val="1"/>
        <c:lblAlgn val="ctr"/>
        <c:lblOffset val="100"/>
        <c:noMultiLvlLbl val="0"/>
      </c:catAx>
      <c:valAx>
        <c:axId val="241892352"/>
        <c:scaling>
          <c:orientation val="minMax"/>
        </c:scaling>
        <c:delete val="0"/>
        <c:axPos val="l"/>
        <c:majorGridlines/>
        <c:numFmt formatCode="#,##0" sourceLinked="0"/>
        <c:majorTickMark val="out"/>
        <c:minorTickMark val="none"/>
        <c:tickLblPos val="nextTo"/>
        <c:crossAx val="241890816"/>
        <c:crosses val="autoZero"/>
        <c:crossBetween val="between"/>
      </c:valAx>
      <c:serAx>
        <c:axId val="241886528"/>
        <c:scaling>
          <c:orientation val="minMax"/>
        </c:scaling>
        <c:delete val="1"/>
        <c:axPos val="b"/>
        <c:majorTickMark val="out"/>
        <c:minorTickMark val="none"/>
        <c:tickLblPos val="nextTo"/>
        <c:crossAx val="24189235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265834.88169080601</c:v>
                </c:pt>
                <c:pt idx="1">
                  <c:v>283706.57750220672</c:v>
                </c:pt>
                <c:pt idx="2">
                  <c:v>295765.87073082494</c:v>
                </c:pt>
                <c:pt idx="3">
                  <c:v>301620.63606787566</c:v>
                </c:pt>
                <c:pt idx="4">
                  <c:v>271703.80994028616</c:v>
                </c:pt>
                <c:pt idx="5">
                  <c:v>283726.35518639989</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26121.803389423108</c:v>
                </c:pt>
                <c:pt idx="1">
                  <c:v>9274.9645610923908</c:v>
                </c:pt>
                <c:pt idx="2">
                  <c:v>33210.426085265863</c:v>
                </c:pt>
                <c:pt idx="3">
                  <c:v>38492.036916463236</c:v>
                </c:pt>
                <c:pt idx="4">
                  <c:v>68885.733889716415</c:v>
                </c:pt>
                <c:pt idx="5">
                  <c:v>35196.992968392202</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170719.76113692927</c:v>
                </c:pt>
                <c:pt idx="1">
                  <c:v>172939.82980759436</c:v>
                </c:pt>
                <c:pt idx="2">
                  <c:v>95814.51836386208</c:v>
                </c:pt>
                <c:pt idx="3">
                  <c:v>81377.658246710256</c:v>
                </c:pt>
                <c:pt idx="4">
                  <c:v>106319.89793424802</c:v>
                </c:pt>
                <c:pt idx="5">
                  <c:v>125434.33309786882</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38925.680599355634</c:v>
                </c:pt>
                <c:pt idx="1">
                  <c:v>35806.644041474472</c:v>
                </c:pt>
                <c:pt idx="2">
                  <c:v>32249.122012567645</c:v>
                </c:pt>
                <c:pt idx="3">
                  <c:v>68230.895293334688</c:v>
                </c:pt>
                <c:pt idx="4">
                  <c:v>37155.340828802109</c:v>
                </c:pt>
                <c:pt idx="5">
                  <c:v>42473.536555106912</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15462.570896312704</c:v>
                </c:pt>
                <c:pt idx="1">
                  <c:v>22622.450184790028</c:v>
                </c:pt>
                <c:pt idx="2">
                  <c:v>70142.748137613584</c:v>
                </c:pt>
                <c:pt idx="3">
                  <c:v>37672.483094387848</c:v>
                </c:pt>
                <c:pt idx="4">
                  <c:v>37705.321891504245</c:v>
                </c:pt>
                <c:pt idx="5">
                  <c:v>36721.114840921691</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8111.1159021364247</c:v>
                </c:pt>
                <c:pt idx="1">
                  <c:v>8111.1159958349808</c:v>
                </c:pt>
                <c:pt idx="2">
                  <c:v>8111.1160606472777</c:v>
                </c:pt>
                <c:pt idx="3">
                  <c:v>8111.1159787413571</c:v>
                </c:pt>
                <c:pt idx="4">
                  <c:v>8111.1160210457083</c:v>
                </c:pt>
                <c:pt idx="5">
                  <c:v>8111.1159916811512</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29384.184731103687</c:v>
                </c:pt>
                <c:pt idx="1">
                  <c:v>22098.422659278884</c:v>
                </c:pt>
                <c:pt idx="2">
                  <c:v>19266.207792731173</c:v>
                </c:pt>
                <c:pt idx="3">
                  <c:v>19055.177986061433</c:v>
                </c:pt>
                <c:pt idx="4">
                  <c:v>24678.785970335965</c:v>
                </c:pt>
                <c:pt idx="5">
                  <c:v>22896.55582790223</c:v>
                </c:pt>
              </c:numCache>
            </c:numRef>
          </c:val>
        </c:ser>
        <c:dLbls>
          <c:showLegendKey val="0"/>
          <c:showVal val="0"/>
          <c:showCatName val="0"/>
          <c:showSerName val="0"/>
          <c:showPercent val="0"/>
          <c:showBubbleSize val="0"/>
        </c:dLbls>
        <c:gapWidth val="150"/>
        <c:shape val="box"/>
        <c:axId val="235431808"/>
        <c:axId val="235433344"/>
        <c:axId val="243387456"/>
      </c:bar3DChart>
      <c:catAx>
        <c:axId val="235431808"/>
        <c:scaling>
          <c:orientation val="maxMin"/>
        </c:scaling>
        <c:delete val="0"/>
        <c:axPos val="b"/>
        <c:majorTickMark val="out"/>
        <c:minorTickMark val="none"/>
        <c:tickLblPos val="nextTo"/>
        <c:txPr>
          <a:bodyPr rot="2460000" vert="horz" anchor="t" anchorCtr="1"/>
          <a:lstStyle/>
          <a:p>
            <a:pPr>
              <a:defRPr/>
            </a:pPr>
            <a:endParaRPr lang="fr-FR"/>
          </a:p>
        </c:txPr>
        <c:crossAx val="235433344"/>
        <c:crosses val="autoZero"/>
        <c:auto val="0"/>
        <c:lblAlgn val="ctr"/>
        <c:lblOffset val="50"/>
        <c:noMultiLvlLbl val="0"/>
      </c:catAx>
      <c:valAx>
        <c:axId val="23543334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31808"/>
        <c:crosses val="autoZero"/>
        <c:crossBetween val="between"/>
      </c:valAx>
      <c:serAx>
        <c:axId val="243387456"/>
        <c:scaling>
          <c:orientation val="minMax"/>
        </c:scaling>
        <c:delete val="0"/>
        <c:axPos val="b"/>
        <c:majorTickMark val="out"/>
        <c:minorTickMark val="none"/>
        <c:tickLblPos val="low"/>
        <c:crossAx val="23543334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14.594801309108735</c:v>
                </c:pt>
                <c:pt idx="3">
                  <c:v>0</c:v>
                </c:pt>
                <c:pt idx="4">
                  <c:v>0</c:v>
                </c:pt>
                <c:pt idx="5">
                  <c:v>0</c:v>
                </c:pt>
                <c:pt idx="6">
                  <c:v>0</c:v>
                </c:pt>
                <c:pt idx="7">
                  <c:v>63.927891753911965</c:v>
                </c:pt>
                <c:pt idx="8">
                  <c:v>150.41600009471176</c:v>
                </c:pt>
                <c:pt idx="9">
                  <c:v>171.42051912993193</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5.4789830011129386</c:v>
                </c:pt>
                <c:pt idx="1">
                  <c:v>34.305356273055075</c:v>
                </c:pt>
                <c:pt idx="2">
                  <c:v>0.6280000048875809</c:v>
                </c:pt>
                <c:pt idx="3">
                  <c:v>0</c:v>
                </c:pt>
                <c:pt idx="4">
                  <c:v>213.35010917305945</c:v>
                </c:pt>
                <c:pt idx="5">
                  <c:v>200.11019845664501</c:v>
                </c:pt>
                <c:pt idx="6">
                  <c:v>0</c:v>
                </c:pt>
                <c:pt idx="7">
                  <c:v>963.77493333429106</c:v>
                </c:pt>
                <c:pt idx="8">
                  <c:v>381.98424717485904</c:v>
                </c:pt>
                <c:pt idx="9">
                  <c:v>1348.8805163669585</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2203264"/>
        <c:axId val="244646272"/>
        <c:axId val="235443968"/>
      </c:bar3DChart>
      <c:catAx>
        <c:axId val="242203264"/>
        <c:scaling>
          <c:orientation val="minMax"/>
        </c:scaling>
        <c:delete val="0"/>
        <c:axPos val="b"/>
        <c:majorTickMark val="out"/>
        <c:minorTickMark val="none"/>
        <c:tickLblPos val="nextTo"/>
        <c:crossAx val="244646272"/>
        <c:crosses val="autoZero"/>
        <c:auto val="1"/>
        <c:lblAlgn val="ctr"/>
        <c:lblOffset val="100"/>
        <c:noMultiLvlLbl val="0"/>
      </c:catAx>
      <c:valAx>
        <c:axId val="24464627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2203264"/>
        <c:crosses val="autoZero"/>
        <c:crossBetween val="between"/>
      </c:valAx>
      <c:serAx>
        <c:axId val="235443968"/>
        <c:scaling>
          <c:orientation val="minMax"/>
        </c:scaling>
        <c:delete val="1"/>
        <c:axPos val="b"/>
        <c:majorTickMark val="out"/>
        <c:minorTickMark val="none"/>
        <c:tickLblPos val="nextTo"/>
        <c:crossAx val="24464627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5.2379079467058185</c:v>
                </c:pt>
                <c:pt idx="1">
                  <c:v>8.980048378109931</c:v>
                </c:pt>
                <c:pt idx="2">
                  <c:v>6.2312034732103347</c:v>
                </c:pt>
                <c:pt idx="3">
                  <c:v>0</c:v>
                </c:pt>
                <c:pt idx="4">
                  <c:v>29.727775978744027</c:v>
                </c:pt>
                <c:pt idx="5">
                  <c:v>22.376640446782112</c:v>
                </c:pt>
                <c:pt idx="6">
                  <c:v>0</c:v>
                </c:pt>
                <c:pt idx="7">
                  <c:v>445.89436696559187</c:v>
                </c:pt>
                <c:pt idx="8">
                  <c:v>139.58185715675353</c:v>
                </c:pt>
                <c:pt idx="9">
                  <c:v>485.84114328175781</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121.21103383719921</c:v>
                </c:pt>
                <c:pt idx="8">
                  <c:v>78.976664425730704</c:v>
                </c:pt>
                <c:pt idx="9">
                  <c:v>157.05042978465559</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664960"/>
        <c:axId val="244670848"/>
        <c:axId val="235445760"/>
      </c:bar3DChart>
      <c:catAx>
        <c:axId val="244664960"/>
        <c:scaling>
          <c:orientation val="minMax"/>
        </c:scaling>
        <c:delete val="0"/>
        <c:axPos val="b"/>
        <c:majorTickMark val="out"/>
        <c:minorTickMark val="none"/>
        <c:tickLblPos val="nextTo"/>
        <c:crossAx val="244670848"/>
        <c:crosses val="autoZero"/>
        <c:auto val="1"/>
        <c:lblAlgn val="ctr"/>
        <c:lblOffset val="100"/>
        <c:noMultiLvlLbl val="0"/>
      </c:catAx>
      <c:valAx>
        <c:axId val="2446708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64960"/>
        <c:crosses val="autoZero"/>
        <c:crossBetween val="between"/>
      </c:valAx>
      <c:serAx>
        <c:axId val="235445760"/>
        <c:scaling>
          <c:orientation val="minMax"/>
        </c:scaling>
        <c:delete val="1"/>
        <c:axPos val="b"/>
        <c:majorTickMark val="out"/>
        <c:minorTickMark val="none"/>
        <c:tickLblPos val="nextTo"/>
        <c:crossAx val="24467084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19.200224304199217</c:v>
                </c:pt>
                <c:pt idx="5">
                  <c:v>36.853146463930607</c:v>
                </c:pt>
                <c:pt idx="6">
                  <c:v>0</c:v>
                </c:pt>
                <c:pt idx="7">
                  <c:v>56.56969676822424</c:v>
                </c:pt>
                <c:pt idx="8">
                  <c:v>0</c:v>
                </c:pt>
                <c:pt idx="9">
                  <c:v>82.018195650279523</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0.80438710689544679</c:v>
                </c:pt>
                <c:pt idx="1">
                  <c:v>0</c:v>
                </c:pt>
                <c:pt idx="2">
                  <c:v>0</c:v>
                </c:pt>
                <c:pt idx="3">
                  <c:v>0</c:v>
                </c:pt>
                <c:pt idx="4">
                  <c:v>0</c:v>
                </c:pt>
                <c:pt idx="5">
                  <c:v>0</c:v>
                </c:pt>
                <c:pt idx="6">
                  <c:v>0</c:v>
                </c:pt>
                <c:pt idx="7">
                  <c:v>118.22831379979849</c:v>
                </c:pt>
                <c:pt idx="8">
                  <c:v>0.26915916919708255</c:v>
                </c:pt>
                <c:pt idx="9">
                  <c:v>96.007961815297605</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19.881696734726425</c:v>
                </c:pt>
                <c:pt idx="2">
                  <c:v>0</c:v>
                </c:pt>
                <c:pt idx="3">
                  <c:v>0</c:v>
                </c:pt>
                <c:pt idx="4">
                  <c:v>24.905711898803709</c:v>
                </c:pt>
                <c:pt idx="5">
                  <c:v>44.753280893564224</c:v>
                </c:pt>
                <c:pt idx="6">
                  <c:v>0</c:v>
                </c:pt>
                <c:pt idx="7">
                  <c:v>533.45457158356908</c:v>
                </c:pt>
                <c:pt idx="8">
                  <c:v>78.704484420120721</c:v>
                </c:pt>
                <c:pt idx="9">
                  <c:v>688.34917266041043</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449664"/>
        <c:axId val="244451200"/>
        <c:axId val="244660416"/>
      </c:bar3DChart>
      <c:catAx>
        <c:axId val="244449664"/>
        <c:scaling>
          <c:orientation val="minMax"/>
        </c:scaling>
        <c:delete val="0"/>
        <c:axPos val="b"/>
        <c:majorTickMark val="out"/>
        <c:minorTickMark val="none"/>
        <c:tickLblPos val="nextTo"/>
        <c:crossAx val="244451200"/>
        <c:crosses val="autoZero"/>
        <c:auto val="1"/>
        <c:lblAlgn val="ctr"/>
        <c:lblOffset val="100"/>
        <c:noMultiLvlLbl val="0"/>
      </c:catAx>
      <c:valAx>
        <c:axId val="24445120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49664"/>
        <c:crosses val="autoZero"/>
        <c:crossBetween val="between"/>
      </c:valAx>
      <c:serAx>
        <c:axId val="244660416"/>
        <c:scaling>
          <c:orientation val="minMax"/>
        </c:scaling>
        <c:delete val="1"/>
        <c:axPos val="b"/>
        <c:majorTickMark val="out"/>
        <c:minorTickMark val="none"/>
        <c:tickLblPos val="nextTo"/>
        <c:crossAx val="2444512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5.2379079467058185</c:v>
                </c:pt>
                <c:pt idx="1">
                  <c:v>8.980048378109931</c:v>
                </c:pt>
                <c:pt idx="2">
                  <c:v>0</c:v>
                </c:pt>
                <c:pt idx="3">
                  <c:v>0</c:v>
                </c:pt>
                <c:pt idx="4">
                  <c:v>29.727775978744027</c:v>
                </c:pt>
                <c:pt idx="5">
                  <c:v>22.376640446782112</c:v>
                </c:pt>
                <c:pt idx="6">
                  <c:v>0</c:v>
                </c:pt>
                <c:pt idx="7">
                  <c:v>445.52236696213487</c:v>
                </c:pt>
                <c:pt idx="8">
                  <c:v>161.67138793617488</c:v>
                </c:pt>
                <c:pt idx="9">
                  <c:v>355.65662418603898</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121.21103383719921</c:v>
                </c:pt>
                <c:pt idx="8">
                  <c:v>0.26915916919708255</c:v>
                </c:pt>
                <c:pt idx="9">
                  <c:v>157.05042978465559</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78.707505256533622</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08544"/>
        <c:axId val="244510080"/>
        <c:axId val="244661760"/>
      </c:bar3DChart>
      <c:catAx>
        <c:axId val="244508544"/>
        <c:scaling>
          <c:orientation val="minMax"/>
        </c:scaling>
        <c:delete val="0"/>
        <c:axPos val="b"/>
        <c:majorTickMark val="out"/>
        <c:minorTickMark val="none"/>
        <c:tickLblPos val="nextTo"/>
        <c:crossAx val="244510080"/>
        <c:crosses val="autoZero"/>
        <c:auto val="1"/>
        <c:lblAlgn val="ctr"/>
        <c:lblOffset val="100"/>
        <c:noMultiLvlLbl val="0"/>
      </c:catAx>
      <c:valAx>
        <c:axId val="244510080"/>
        <c:scaling>
          <c:orientation val="minMax"/>
        </c:scaling>
        <c:delete val="0"/>
        <c:axPos val="l"/>
        <c:majorGridlines/>
        <c:numFmt formatCode="#,##0" sourceLinked="1"/>
        <c:majorTickMark val="out"/>
        <c:minorTickMark val="none"/>
        <c:tickLblPos val="nextTo"/>
        <c:crossAx val="244508544"/>
        <c:crosses val="autoZero"/>
        <c:crossBetween val="between"/>
      </c:valAx>
      <c:serAx>
        <c:axId val="244661760"/>
        <c:scaling>
          <c:orientation val="minMax"/>
        </c:scaling>
        <c:delete val="1"/>
        <c:axPos val="b"/>
        <c:majorTickMark val="out"/>
        <c:minorTickMark val="none"/>
        <c:tickLblPos val="nextTo"/>
        <c:crossAx val="244510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5.2379079467058185</c:v>
                </c:pt>
                <c:pt idx="1">
                  <c:v>8.980048378109931</c:v>
                </c:pt>
                <c:pt idx="2">
                  <c:v>0</c:v>
                </c:pt>
                <c:pt idx="3">
                  <c:v>0</c:v>
                </c:pt>
                <c:pt idx="4">
                  <c:v>29.727775978744027</c:v>
                </c:pt>
                <c:pt idx="5">
                  <c:v>22.376640446782112</c:v>
                </c:pt>
                <c:pt idx="6">
                  <c:v>0</c:v>
                </c:pt>
                <c:pt idx="7">
                  <c:v>445.52236696213487</c:v>
                </c:pt>
                <c:pt idx="8">
                  <c:v>161.67138793617488</c:v>
                </c:pt>
                <c:pt idx="9">
                  <c:v>355.65662418603898</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121.21103383719921</c:v>
                </c:pt>
                <c:pt idx="8">
                  <c:v>0.26915916919708255</c:v>
                </c:pt>
                <c:pt idx="9">
                  <c:v>157.05042978465559</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78.707505256533622</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50656"/>
        <c:axId val="244552448"/>
        <c:axId val="244467008"/>
      </c:bar3DChart>
      <c:catAx>
        <c:axId val="244550656"/>
        <c:scaling>
          <c:orientation val="minMax"/>
        </c:scaling>
        <c:delete val="0"/>
        <c:axPos val="b"/>
        <c:majorTickMark val="out"/>
        <c:minorTickMark val="none"/>
        <c:tickLblPos val="nextTo"/>
        <c:crossAx val="244552448"/>
        <c:crosses val="autoZero"/>
        <c:auto val="1"/>
        <c:lblAlgn val="ctr"/>
        <c:lblOffset val="100"/>
        <c:noMultiLvlLbl val="0"/>
      </c:catAx>
      <c:valAx>
        <c:axId val="2445524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50656"/>
        <c:crosses val="autoZero"/>
        <c:crossBetween val="between"/>
      </c:valAx>
      <c:serAx>
        <c:axId val="244467008"/>
        <c:scaling>
          <c:orientation val="minMax"/>
        </c:scaling>
        <c:delete val="1"/>
        <c:axPos val="b"/>
        <c:majorTickMark val="out"/>
        <c:minorTickMark val="none"/>
        <c:tickLblPos val="nextTo"/>
        <c:crossAx val="24455244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524011.22335675481</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5246.1529125297329</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3947.0350604179657</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19833.804210054666</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341.7862983644128</c:v>
                </c:pt>
              </c:numCache>
            </c:numRef>
          </c:val>
        </c:ser>
        <c:dLbls>
          <c:dLblPos val="outEnd"/>
          <c:showLegendKey val="0"/>
          <c:showVal val="1"/>
          <c:showCatName val="0"/>
          <c:showSerName val="0"/>
          <c:showPercent val="0"/>
          <c:showBubbleSize val="0"/>
        </c:dLbls>
        <c:gapWidth val="150"/>
        <c:axId val="252105088"/>
        <c:axId val="252098816"/>
      </c:barChart>
      <c:valAx>
        <c:axId val="25209881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105088"/>
        <c:crosses val="autoZero"/>
        <c:crossBetween val="between"/>
      </c:valAx>
      <c:catAx>
        <c:axId val="252105088"/>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9881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2617.2110419600003</c:v>
                </c:pt>
                <c:pt idx="1">
                  <c:v>81993.638400000011</c:v>
                </c:pt>
                <c:pt idx="2">
                  <c:v>97549.321965359981</c:v>
                </c:pt>
                <c:pt idx="3">
                  <c:v>2880.3880447200004</c:v>
                </c:pt>
                <c:pt idx="4" formatCode="_(&quot;$&quot;* #,##0_);_(&quot;$&quot;* \(#,##0\);_(&quot;$&quot;* &quot;-&quot;_);_(@_)">
                  <c:v>0</c:v>
                </c:pt>
                <c:pt idx="5" formatCode="_(&quot;$&quot;* #,##0_);_(&quot;$&quot;* \(#,##0\);_(&quot;$&quot;* &quot;-&quot;_);_(@_)">
                  <c:v>195820.95520319999</c:v>
                </c:pt>
                <c:pt idx="6">
                  <c:v>44268.248549760006</c:v>
                </c:pt>
                <c:pt idx="7">
                  <c:v>247989.47114111998</c:v>
                </c:pt>
                <c:pt idx="8" formatCode="_(&quot;$&quot;* #,##0_);_(&quot;$&quot;* \(#,##0\);_(&quot;$&quot;* &quot;-&quot;_);_(@_)">
                  <c:v>179889.39151092005</c:v>
                </c:pt>
                <c:pt idx="9" formatCode="_(&quot;$&quot;* #,##0_);_(&quot;$&quot;* \(#,##0\);_(&quot;$&quot;* &quot;-&quot;_);_(@_)">
                  <c:v>275904.51733136002</c:v>
                </c:pt>
                <c:pt idx="10" formatCode="_(&quot;$&quot;* #,##0_);_(&quot;$&quot;* \(#,##0\);_(&quot;$&quot;* &quot;-&quot;_);_(@_)">
                  <c:v>1661581.0760327999</c:v>
                </c:pt>
                <c:pt idx="11" formatCode="_(&quot;$&quot;* #,##0_);_(&quot;$&quot;* \(#,##0\);_(&quot;$&quot;* &quot;-&quot;_);_(@_)">
                  <c:v>0</c:v>
                </c:pt>
                <c:pt idx="12" formatCode="_(&quot;$&quot;* #,##0_);_(&quot;$&quot;* \(#,##0\);_(&quot;$&quot;* &quot;-&quot;_);_(@_)">
                  <c:v>784752.65838699997</c:v>
                </c:pt>
                <c:pt idx="13" formatCode="_(&quot;$&quot;* #,##0_);_(&quot;$&quot;* \(#,##0\);_(&quot;$&quot;* &quot;-&quot;_);_(@_)">
                  <c:v>188389.52469140003</c:v>
                </c:pt>
              </c:numCache>
            </c:numRef>
          </c:val>
        </c:ser>
        <c:dLbls>
          <c:showLegendKey val="0"/>
          <c:showVal val="0"/>
          <c:showCatName val="0"/>
          <c:showSerName val="0"/>
          <c:showPercent val="0"/>
          <c:showBubbleSize val="0"/>
        </c:dLbls>
        <c:gapWidth val="150"/>
        <c:axId val="246596352"/>
        <c:axId val="246597888"/>
      </c:barChart>
      <c:catAx>
        <c:axId val="246596352"/>
        <c:scaling>
          <c:orientation val="minMax"/>
        </c:scaling>
        <c:delete val="0"/>
        <c:axPos val="b"/>
        <c:numFmt formatCode="#,##0.00" sourceLinked="0"/>
        <c:majorTickMark val="out"/>
        <c:minorTickMark val="none"/>
        <c:tickLblPos val="nextTo"/>
        <c:crossAx val="246597888"/>
        <c:crosses val="autoZero"/>
        <c:auto val="1"/>
        <c:lblAlgn val="ctr"/>
        <c:lblOffset val="100"/>
        <c:noMultiLvlLbl val="0"/>
      </c:catAx>
      <c:valAx>
        <c:axId val="24659788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9635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299.0222</c:v>
                </c:pt>
                <c:pt idx="2">
                  <c:v>0</c:v>
                </c:pt>
                <c:pt idx="3">
                  <c:v>98.526862599999987</c:v>
                </c:pt>
                <c:pt idx="4">
                  <c:v>12688.506147200002</c:v>
                </c:pt>
                <c:pt idx="5">
                  <c:v>2617.2110419600003</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10388.6717568</c:v>
                </c:pt>
                <c:pt idx="3">
                  <c:v>40268.263010399998</c:v>
                </c:pt>
                <c:pt idx="4">
                  <c:v>170684.30798160002</c:v>
                </c:pt>
                <c:pt idx="5">
                  <c:v>44268.248549760006</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244445.23580160001</c:v>
                </c:pt>
                <c:pt idx="1">
                  <c:v>260682.31576319999</c:v>
                </c:pt>
                <c:pt idx="2">
                  <c:v>256904.23163520003</c:v>
                </c:pt>
                <c:pt idx="3">
                  <c:v>236126.40023040003</c:v>
                </c:pt>
                <c:pt idx="4">
                  <c:v>241789.17227520002</c:v>
                </c:pt>
                <c:pt idx="5">
                  <c:v>247989.47114111998</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191596.99200000003</c:v>
                </c:pt>
                <c:pt idx="1">
                  <c:v>0</c:v>
                </c:pt>
                <c:pt idx="2">
                  <c:v>0</c:v>
                </c:pt>
                <c:pt idx="3">
                  <c:v>0</c:v>
                </c:pt>
                <c:pt idx="4">
                  <c:v>218371.20000000001</c:v>
                </c:pt>
                <c:pt idx="5">
                  <c:v>81993.638400000011</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4446.2144505999995</c:v>
                </c:pt>
                <c:pt idx="1">
                  <c:v>511586.06481719995</c:v>
                </c:pt>
                <c:pt idx="2">
                  <c:v>425258.20138419996</c:v>
                </c:pt>
                <c:pt idx="3">
                  <c:v>369952.35171079997</c:v>
                </c:pt>
                <c:pt idx="4">
                  <c:v>68279.754293999998</c:v>
                </c:pt>
                <c:pt idx="5">
                  <c:v>275904.51733136002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2667.8790236</c:v>
                </c:pt>
                <c:pt idx="1">
                  <c:v>0</c:v>
                </c:pt>
                <c:pt idx="2">
                  <c:v>0</c:v>
                </c:pt>
                <c:pt idx="3">
                  <c:v>0</c:v>
                </c:pt>
                <c:pt idx="4">
                  <c:v>11734.061200000002</c:v>
                </c:pt>
                <c:pt idx="5">
                  <c:v>2880.3880447200004</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80655.279559200004</c:v>
                </c:pt>
                <c:pt idx="1">
                  <c:v>96786.334237999996</c:v>
                </c:pt>
                <c:pt idx="2">
                  <c:v>109113.48012559999</c:v>
                </c:pt>
                <c:pt idx="3">
                  <c:v>98842.827448999989</c:v>
                </c:pt>
                <c:pt idx="4">
                  <c:v>102348.688455</c:v>
                </c:pt>
                <c:pt idx="5">
                  <c:v>97549.321965359981</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631969.50176000001</c:v>
                </c:pt>
                <c:pt idx="1">
                  <c:v>861050.77610899997</c:v>
                </c:pt>
                <c:pt idx="2">
                  <c:v>865035.68381299987</c:v>
                </c:pt>
                <c:pt idx="3">
                  <c:v>741468.50155499997</c:v>
                </c:pt>
                <c:pt idx="4">
                  <c:v>824238.82869799982</c:v>
                </c:pt>
                <c:pt idx="5">
                  <c:v>784752.65838699997</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280534.58249399997</c:v>
                </c:pt>
                <c:pt idx="1">
                  <c:v>233195.62470899997</c:v>
                </c:pt>
                <c:pt idx="2">
                  <c:v>202867.974066</c:v>
                </c:pt>
                <c:pt idx="3">
                  <c:v>255881.71241399998</c:v>
                </c:pt>
                <c:pt idx="4">
                  <c:v>6624.8823329999996</c:v>
                </c:pt>
                <c:pt idx="5">
                  <c:v>195820.95520319999</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101953.6901082</c:v>
                </c:pt>
                <c:pt idx="1">
                  <c:v>168809.1930882</c:v>
                </c:pt>
                <c:pt idx="2">
                  <c:v>78296.575832999995</c:v>
                </c:pt>
                <c:pt idx="3">
                  <c:v>52439.6754</c:v>
                </c:pt>
                <c:pt idx="4">
                  <c:v>497947.82312520011</c:v>
                </c:pt>
                <c:pt idx="5">
                  <c:v>179889.39151092005</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210425.87593800001</c:v>
                </c:pt>
                <c:pt idx="1">
                  <c:v>174917.44924300001</c:v>
                </c:pt>
                <c:pt idx="2">
                  <c:v>161909.53882699998</c:v>
                </c:pt>
                <c:pt idx="3">
                  <c:v>229689.992532</c:v>
                </c:pt>
                <c:pt idx="4">
                  <c:v>165004.76691700003</c:v>
                </c:pt>
                <c:pt idx="5">
                  <c:v>188389.52469140003</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2014941.1993443999</c:v>
                </c:pt>
                <c:pt idx="1">
                  <c:v>1456309.6171499998</c:v>
                </c:pt>
                <c:pt idx="2">
                  <c:v>1653862.0245419999</c:v>
                </c:pt>
                <c:pt idx="3">
                  <c:v>1738868.1026923999</c:v>
                </c:pt>
                <c:pt idx="4">
                  <c:v>1443924.4364352</c:v>
                </c:pt>
                <c:pt idx="5">
                  <c:v>1661581.0760327999</c:v>
                </c:pt>
              </c:numCache>
            </c:numRef>
          </c:val>
        </c:ser>
        <c:dLbls>
          <c:showLegendKey val="0"/>
          <c:showVal val="0"/>
          <c:showCatName val="0"/>
          <c:showSerName val="0"/>
          <c:showPercent val="0"/>
          <c:showBubbleSize val="0"/>
        </c:dLbls>
        <c:gapWidth val="150"/>
        <c:shape val="cylinder"/>
        <c:axId val="252656640"/>
        <c:axId val="252666624"/>
        <c:axId val="252662656"/>
      </c:bar3DChart>
      <c:catAx>
        <c:axId val="25265664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66624"/>
        <c:crosses val="autoZero"/>
        <c:auto val="1"/>
        <c:lblAlgn val="ctr"/>
        <c:lblOffset val="100"/>
        <c:noMultiLvlLbl val="0"/>
      </c:catAx>
      <c:valAx>
        <c:axId val="252666624"/>
        <c:scaling>
          <c:orientation val="minMax"/>
        </c:scaling>
        <c:delete val="0"/>
        <c:axPos val="l"/>
        <c:majorGridlines/>
        <c:numFmt formatCode="#,##0\ &quot;$&quot;" sourceLinked="1"/>
        <c:majorTickMark val="none"/>
        <c:minorTickMark val="none"/>
        <c:tickLblPos val="nextTo"/>
        <c:crossAx val="252656640"/>
        <c:crosses val="autoZero"/>
        <c:crossBetween val="between"/>
      </c:valAx>
      <c:serAx>
        <c:axId val="252662656"/>
        <c:scaling>
          <c:orientation val="minMax"/>
        </c:scaling>
        <c:delete val="1"/>
        <c:axPos val="b"/>
        <c:majorTickMark val="out"/>
        <c:minorTickMark val="none"/>
        <c:tickLblPos val="nextTo"/>
        <c:crossAx val="25266662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CPF_2013_2018_UA11263_v20140818.rsps</v>
      </c>
    </row>
    <row r="5" spans="1:1" x14ac:dyDescent="0.25">
      <c r="A5" s="25" t="s">
        <v>1522</v>
      </c>
    </row>
    <row r="6" spans="1:1" x14ac:dyDescent="0.25">
      <c r="A6" s="26" t="str">
        <f>TitreInstructions</f>
        <v>Instructions pour la création du cahier de diffusion de l'UA U11263_4FF</v>
      </c>
    </row>
    <row r="8" spans="1:1" x14ac:dyDescent="0.25">
      <c r="A8" s="25" t="s">
        <v>1459</v>
      </c>
    </row>
    <row r="9" spans="1:1" x14ac:dyDescent="0.25">
      <c r="A9" s="26" t="str">
        <f>TitreAnnexe1</f>
        <v>Annexe 1 :  Taux d'exécution des traitements sylvicoles pour les fins du calcul de possibilité 2013-2018 de l'UA U11263_4FF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CPF_2013_2018_UA11263_v20140818.rsps des volumes récoltés (m3 brut / ha) par grands types de forêt et par période.</v>
      </c>
    </row>
    <row r="15" spans="1:1" x14ac:dyDescent="0.25">
      <c r="A15" s="26" t="str">
        <f>TitreAnnexe7</f>
        <v>Annexe 7 : Extraction du fichier CPF_2013_2018_UA11263_v20140818.rsps des volumes récoltés (m3 brut / ha) par types de forêt et par période.</v>
      </c>
    </row>
    <row r="16" spans="1:1" x14ac:dyDescent="0.25">
      <c r="A16" s="26" t="str">
        <f>TitreAnnexe8</f>
        <v>Annexe 8 : Extraction du fichier CPF_2013_2018_UA11263_v20140818.rsps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U11263_4FF</v>
      </c>
    </row>
    <row r="24" spans="1:1" x14ac:dyDescent="0.25">
      <c r="A24" s="77" t="str">
        <f>TitreMatrice2</f>
        <v>Matrice 2 : Répartition par produit en volume (m3 net/an) de l'UA U11263_4FF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U11263_4FF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U11263_4FF</v>
      </c>
    </row>
    <row r="31" spans="1:1" x14ac:dyDescent="0.25">
      <c r="A31" s="26" t="str">
        <f>TitreGraphique2</f>
        <v>Graphique 2 : Pourcentage (%) de répartition des produits des possibilités forestières de l'UA  U11263_4FF</v>
      </c>
    </row>
    <row r="32" spans="1:1" x14ac:dyDescent="0.25">
      <c r="A32" s="26" t="str">
        <f>TitreGraphique3</f>
        <v>Graphique 3 : Pourcentage (%) d'utilisation des possibilités forestières calculées de l'UA U11263_4FF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U11263_4FF  **</v>
      </c>
    </row>
    <row r="36" spans="1:1" x14ac:dyDescent="0.25">
      <c r="A36" s="26" t="str">
        <f>TitreTableau3</f>
        <v>Tableau 3 : Ventilation des possibilités forestières par essence en fonction des composantes territoriales de l'UA U11263_4FF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U11263_4FF</v>
      </c>
    </row>
    <row r="40" spans="1:1" x14ac:dyDescent="0.25">
      <c r="A40" s="26" t="str">
        <f>TitreGraphique5</f>
        <v>Graphique 5 : Ventilation des possibilités forestières par composantes territoriales de l'UA U11263_4FF</v>
      </c>
    </row>
    <row r="42" spans="1:1" x14ac:dyDescent="0.25">
      <c r="A42" s="25" t="s">
        <v>1412</v>
      </c>
    </row>
    <row r="43" spans="1:1" x14ac:dyDescent="0.25">
      <c r="A43" s="26" t="str">
        <f>TitreTableau4</f>
        <v>Tableau 4 : Ventilation de la superficie des traitements sylvicoles en fonction des grands types de forêt de l'UA U11263_4FF</v>
      </c>
    </row>
    <row r="44" spans="1:1" x14ac:dyDescent="0.25">
      <c r="A44" s="26" t="str">
        <f>TitreTableau5</f>
        <v>Tableau 5 : Ventilation de la superficie des traitements sylvicoles par entités territoriales de l'UA U11263_4FF</v>
      </c>
    </row>
    <row r="45" spans="1:1" x14ac:dyDescent="0.25">
      <c r="A45" s="26" t="str">
        <f>TitreTableau6</f>
        <v>Tableau 6 : Ventilation des volumes récoltés en fonction des traitements sylvicoles de l'UA U11263_4FF</v>
      </c>
    </row>
    <row r="46" spans="1:1" x14ac:dyDescent="0.25">
      <c r="A46" s="26" t="str">
        <f>TitreTableau7</f>
        <v>Tableau 7 : Ventilation du budget sylvicole annuel en fonction des traitements sylvicoles de l'UA U11263_4FF</v>
      </c>
    </row>
    <row r="47" spans="1:1" x14ac:dyDescent="0.25">
      <c r="A47" s="26" t="str">
        <f>TitreTableau8</f>
        <v>Tableau 8 : Caractéristiques dendrométriques des volumes récoltés par rapport aux grands types de forêt de l'UA U11263_4FF</v>
      </c>
    </row>
    <row r="48" spans="1:1" x14ac:dyDescent="0.25">
      <c r="A48" s="26"/>
    </row>
    <row r="49" spans="1:1" x14ac:dyDescent="0.25">
      <c r="A49" s="25" t="s">
        <v>1413</v>
      </c>
    </row>
    <row r="50" spans="1:1" x14ac:dyDescent="0.25">
      <c r="A50" s="26" t="str">
        <f>TitreGraphique6</f>
        <v>Graphique 6 : Ventilation des superficies récoltées par grands types de forêt de l'UA U11263_4FF - Moyenne 2013-2038</v>
      </c>
    </row>
    <row r="51" spans="1:1" x14ac:dyDescent="0.25">
      <c r="A51" s="26" t="str">
        <f>TitreGraphique7</f>
        <v>Graphique 7 : Ventilation des superficies régénérées artificiellement par grands types de forêt de l'UA U11263_4FF - Moyenne 2013-2038</v>
      </c>
    </row>
    <row r="52" spans="1:1" x14ac:dyDescent="0.25">
      <c r="A52" s="26" t="str">
        <f>TitreGraphique8</f>
        <v>Graphique 8 : Ventilation des superficies éduquées par grands types de forêt de l'UA U11263_4FF - Moyenne 2013-2038</v>
      </c>
    </row>
    <row r="53" spans="1:1" x14ac:dyDescent="0.25">
      <c r="A53" s="26" t="str">
        <f>TitreGraphique9</f>
        <v>Graphique 9 : Ventilation des superficies scarifiées par grands types de forêt de l'UA U11263_4FF - Moyenne 2013-2038</v>
      </c>
    </row>
    <row r="54" spans="1:1" x14ac:dyDescent="0.25">
      <c r="A54" s="26" t="str">
        <f>TitreGraphique10</f>
        <v>Graphique 10 : Volume annuel récolté en fonction des traitements sylvicoles  de l'UA U11263_4FF  Période: Moyenne 2013-2038</v>
      </c>
    </row>
    <row r="55" spans="1:1" x14ac:dyDescent="0.25">
      <c r="A55" s="26" t="str">
        <f>TitreGraphique11</f>
        <v>Graphique 11 : Budget sylvicole annuel de l'UA U11263_4FF pour la période : Moyenne 2013-2038</v>
      </c>
    </row>
    <row r="56" spans="1:1" x14ac:dyDescent="0.25">
      <c r="A56" s="26" t="str">
        <f>TitreGraphique12</f>
        <v>Graphique 12 : Budget sylvicole annuel ventilé par période de l'UA U11263_4FF</v>
      </c>
    </row>
    <row r="58" spans="1:1" x14ac:dyDescent="0.25">
      <c r="A58" s="25" t="s">
        <v>1505</v>
      </c>
    </row>
    <row r="59" spans="1:1" x14ac:dyDescent="0.25">
      <c r="A59" s="26" t="str">
        <f>TitreTableau9</f>
        <v>Tableau 9 : Validation de la conformité des résultats avec le cahier de détermination de l'UA U11263_4FF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U11263_4FF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A11" sqref="A11:K25"/>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36.440677966101703</v>
      </c>
      <c r="E12" s="407">
        <v>35.878358825961101</v>
      </c>
      <c r="F12" s="407">
        <v>16.963724679619698</v>
      </c>
      <c r="G12" s="407">
        <v>2.7800744109136</v>
      </c>
      <c r="H12" s="407">
        <v>1.66391070690368</v>
      </c>
      <c r="I12" s="407">
        <v>5.2811078958247197</v>
      </c>
      <c r="J12" s="407">
        <v>0.99214551467548595</v>
      </c>
      <c r="K12" s="407">
        <v>100</v>
      </c>
      <c r="L12" s="413"/>
      <c r="N12" s="102"/>
    </row>
    <row r="13" spans="1:14" x14ac:dyDescent="0.25">
      <c r="A13" s="412" t="s">
        <v>46</v>
      </c>
      <c r="B13" s="407">
        <v>50.3346032924049</v>
      </c>
      <c r="C13" s="407"/>
      <c r="D13" s="407">
        <v>790.01934167151705</v>
      </c>
      <c r="E13" s="407">
        <v>1984.47295851326</v>
      </c>
      <c r="F13" s="407">
        <v>662.61371809958496</v>
      </c>
      <c r="G13" s="407">
        <v>116.241412526592</v>
      </c>
      <c r="H13" s="407">
        <v>112.544128747925</v>
      </c>
      <c r="I13" s="407">
        <v>144.78880470503299</v>
      </c>
      <c r="J13" s="407">
        <v>38.985032443684197</v>
      </c>
      <c r="K13" s="407">
        <v>3900</v>
      </c>
      <c r="L13" s="413"/>
    </row>
    <row r="14" spans="1:14" x14ac:dyDescent="0.25">
      <c r="A14" s="412" t="s">
        <v>47</v>
      </c>
      <c r="B14" s="407">
        <v>115.379417665202</v>
      </c>
      <c r="C14" s="407"/>
      <c r="D14" s="407">
        <v>6276.5166297788101</v>
      </c>
      <c r="E14" s="407">
        <v>52007.536832336598</v>
      </c>
      <c r="F14" s="407">
        <v>4523.4080410137904</v>
      </c>
      <c r="G14" s="407">
        <v>3761.8577513689502</v>
      </c>
      <c r="H14" s="407">
        <v>1753.4882241636799</v>
      </c>
      <c r="I14" s="407">
        <v>1554.8232973260899</v>
      </c>
      <c r="J14" s="407">
        <v>706.98980634688303</v>
      </c>
      <c r="K14" s="407">
        <v>70700</v>
      </c>
      <c r="L14" s="413"/>
    </row>
    <row r="15" spans="1:14" x14ac:dyDescent="0.25">
      <c r="A15" s="412" t="s">
        <v>48</v>
      </c>
      <c r="B15" s="407"/>
      <c r="C15" s="407"/>
      <c r="D15" s="407">
        <v>68452.385420337494</v>
      </c>
      <c r="E15" s="407">
        <v>18273.372380070901</v>
      </c>
      <c r="F15" s="407"/>
      <c r="G15" s="407">
        <v>1526.00107614576</v>
      </c>
      <c r="H15" s="407">
        <v>2800.3186762011501</v>
      </c>
      <c r="I15" s="407"/>
      <c r="J15" s="407">
        <v>919.71270248053804</v>
      </c>
      <c r="K15" s="407">
        <v>91971.790255235901</v>
      </c>
      <c r="L15" s="413"/>
    </row>
    <row r="16" spans="1:14" x14ac:dyDescent="0.25">
      <c r="A16" s="412" t="s">
        <v>49</v>
      </c>
      <c r="B16" s="407"/>
      <c r="C16" s="407"/>
      <c r="D16" s="407">
        <v>29339.055212167699</v>
      </c>
      <c r="E16" s="407">
        <v>20119.897883093901</v>
      </c>
      <c r="F16" s="407"/>
      <c r="G16" s="407">
        <v>1907.37634345575</v>
      </c>
      <c r="H16" s="407">
        <v>832.72150101399302</v>
      </c>
      <c r="I16" s="407"/>
      <c r="J16" s="407">
        <v>527.25728213859304</v>
      </c>
      <c r="K16" s="407">
        <v>52726.30822187</v>
      </c>
      <c r="L16" s="413"/>
    </row>
    <row r="17" spans="1:12" x14ac:dyDescent="0.25">
      <c r="A17" s="412" t="s">
        <v>50</v>
      </c>
      <c r="B17" s="407"/>
      <c r="C17" s="407"/>
      <c r="D17" s="407">
        <v>6666.2820704020196</v>
      </c>
      <c r="E17" s="407">
        <v>3299.8455753455301</v>
      </c>
      <c r="F17" s="407"/>
      <c r="G17" s="407">
        <v>285.27394002024897</v>
      </c>
      <c r="H17" s="407">
        <v>286.12395176006498</v>
      </c>
      <c r="I17" s="407"/>
      <c r="J17" s="407">
        <v>106.431469963035</v>
      </c>
      <c r="K17" s="407">
        <v>10643.957007490901</v>
      </c>
      <c r="L17" s="413"/>
    </row>
    <row r="18" spans="1:12" x14ac:dyDescent="0.25">
      <c r="A18" s="412" t="s">
        <v>51</v>
      </c>
      <c r="B18" s="407"/>
      <c r="C18" s="407"/>
      <c r="D18" s="407">
        <v>122.71369757092</v>
      </c>
      <c r="E18" s="407">
        <v>3223.7077403795001</v>
      </c>
      <c r="F18" s="407">
        <v>784.96305334639601</v>
      </c>
      <c r="G18" s="407">
        <v>238.855590503424</v>
      </c>
      <c r="H18" s="407">
        <v>101.66791833313</v>
      </c>
      <c r="I18" s="407">
        <v>41.541407402350202</v>
      </c>
      <c r="J18" s="407">
        <v>45.5725143571172</v>
      </c>
      <c r="K18" s="407">
        <v>4559.0219218928396</v>
      </c>
      <c r="L18" s="413"/>
    </row>
    <row r="19" spans="1:12" x14ac:dyDescent="0.25">
      <c r="A19" s="412" t="s">
        <v>52</v>
      </c>
      <c r="B19" s="407"/>
      <c r="C19" s="407"/>
      <c r="D19" s="407">
        <v>349.76604686683902</v>
      </c>
      <c r="E19" s="407">
        <v>922.380488610366</v>
      </c>
      <c r="F19" s="407">
        <v>298.40474288971501</v>
      </c>
      <c r="G19" s="407">
        <v>47.983176332548503</v>
      </c>
      <c r="H19" s="407">
        <v>56.145417709942599</v>
      </c>
      <c r="I19" s="407">
        <v>48.873420796504497</v>
      </c>
      <c r="J19" s="407">
        <v>17.4247849012507</v>
      </c>
      <c r="K19" s="407">
        <v>1740.9780781071599</v>
      </c>
      <c r="L19" s="413"/>
    </row>
    <row r="20" spans="1:12" x14ac:dyDescent="0.25">
      <c r="A20" s="412" t="s">
        <v>54</v>
      </c>
      <c r="B20" s="407"/>
      <c r="C20" s="407"/>
      <c r="D20" s="407">
        <v>585.57808762806201</v>
      </c>
      <c r="E20" s="407">
        <v>47.050649833325402</v>
      </c>
      <c r="F20" s="407"/>
      <c r="G20" s="407">
        <v>25.8803574428578</v>
      </c>
      <c r="H20" s="407">
        <v>11.730162009456</v>
      </c>
      <c r="I20" s="407"/>
      <c r="J20" s="407">
        <v>6.7800936422942799</v>
      </c>
      <c r="K20" s="407">
        <v>677.01935055599597</v>
      </c>
      <c r="L20" s="413"/>
    </row>
    <row r="21" spans="1:12" x14ac:dyDescent="0.25">
      <c r="A21" s="412" t="s">
        <v>55</v>
      </c>
      <c r="B21" s="407">
        <v>1573.0377656767801</v>
      </c>
      <c r="C21" s="407"/>
      <c r="D21" s="407">
        <v>11634.145085743699</v>
      </c>
      <c r="E21" s="407">
        <v>27082.492002164799</v>
      </c>
      <c r="F21" s="407">
        <v>1034.61544319681</v>
      </c>
      <c r="G21" s="407">
        <v>251.503205399801</v>
      </c>
      <c r="H21" s="407">
        <v>2677.1974031264499</v>
      </c>
      <c r="I21" s="407"/>
      <c r="J21" s="407">
        <v>447.00909469171103</v>
      </c>
      <c r="K21" s="407">
        <v>44700</v>
      </c>
      <c r="L21" s="413"/>
    </row>
    <row r="22" spans="1:12" x14ac:dyDescent="0.25">
      <c r="A22" s="412" t="s">
        <v>57</v>
      </c>
      <c r="B22" s="407"/>
      <c r="C22" s="407">
        <v>0</v>
      </c>
      <c r="D22" s="407">
        <v>2459.3739672920401</v>
      </c>
      <c r="E22" s="407">
        <v>196.85271880318999</v>
      </c>
      <c r="F22" s="407"/>
      <c r="G22" s="407">
        <v>101.061395795024</v>
      </c>
      <c r="H22" s="407">
        <v>76.521056859639899</v>
      </c>
      <c r="I22" s="407"/>
      <c r="J22" s="407">
        <v>28.620395286498901</v>
      </c>
      <c r="K22" s="407">
        <v>2862.4295340363901</v>
      </c>
      <c r="L22" s="413"/>
    </row>
    <row r="23" spans="1:12" x14ac:dyDescent="0.25">
      <c r="A23" s="412" t="s">
        <v>59</v>
      </c>
      <c r="B23" s="407"/>
      <c r="C23" s="407"/>
      <c r="D23" s="407">
        <v>152634.298086792</v>
      </c>
      <c r="E23" s="407">
        <v>76677.099014793799</v>
      </c>
      <c r="F23" s="407"/>
      <c r="G23" s="407">
        <v>7293.4107318999004</v>
      </c>
      <c r="H23" s="407">
        <v>17546.5123411473</v>
      </c>
      <c r="I23" s="407"/>
      <c r="J23" s="407">
        <v>2567.1754561768898</v>
      </c>
      <c r="K23" s="407">
        <v>256718.49563081001</v>
      </c>
      <c r="L23" s="413"/>
    </row>
    <row r="24" spans="1:12" x14ac:dyDescent="0.25">
      <c r="A24" s="412" t="s">
        <v>60</v>
      </c>
      <c r="B24" s="407"/>
      <c r="C24" s="407"/>
      <c r="D24" s="407">
        <v>7911.2306328466202</v>
      </c>
      <c r="E24" s="407">
        <v>2701.3787024846602</v>
      </c>
      <c r="F24" s="407"/>
      <c r="G24" s="407">
        <v>252.48010906547199</v>
      </c>
      <c r="H24" s="407">
        <v>816.89460885766005</v>
      </c>
      <c r="I24" s="407"/>
      <c r="J24" s="407">
        <v>118.015946745587</v>
      </c>
      <c r="K24" s="407">
        <v>11800</v>
      </c>
      <c r="L24" s="413"/>
    </row>
    <row r="25" spans="1:12" x14ac:dyDescent="0.25">
      <c r="A25" s="412" t="s">
        <v>23</v>
      </c>
      <c r="B25" s="407">
        <v>1738.7517866343801</v>
      </c>
      <c r="C25" s="407">
        <v>0</v>
      </c>
      <c r="D25" s="407">
        <v>287257.80495706399</v>
      </c>
      <c r="E25" s="407">
        <v>206571.96530525599</v>
      </c>
      <c r="F25" s="407">
        <v>7320.9687232259103</v>
      </c>
      <c r="G25" s="407">
        <v>15810.7051643672</v>
      </c>
      <c r="H25" s="407">
        <v>27073.529300637299</v>
      </c>
      <c r="I25" s="407">
        <v>1795.3080381258101</v>
      </c>
      <c r="J25" s="407">
        <v>5530.9667246887602</v>
      </c>
      <c r="K25" s="407">
        <v>553100</v>
      </c>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H34" sqref="H34"/>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415600</v>
      </c>
      <c r="C11" s="396">
        <v>11800</v>
      </c>
      <c r="D11" s="396">
        <v>0</v>
      </c>
      <c r="E11" s="396">
        <v>0</v>
      </c>
      <c r="F11" s="396">
        <v>44700</v>
      </c>
      <c r="G11" s="396">
        <v>70700</v>
      </c>
      <c r="H11" s="396">
        <v>3900</v>
      </c>
      <c r="I11" s="396">
        <v>6300</v>
      </c>
      <c r="J11" s="396">
        <v>100</v>
      </c>
      <c r="K11" s="397">
        <v>553100</v>
      </c>
    </row>
    <row r="12" spans="1:11" ht="15.75" thickTop="1" x14ac:dyDescent="0.25"/>
    <row r="13" spans="1:11" ht="15.75" thickBot="1" x14ac:dyDescent="0.3"/>
    <row r="14" spans="1:11" ht="16.5" thickTop="1" thickBot="1" x14ac:dyDescent="0.3">
      <c r="A14" s="508" t="s">
        <v>1480</v>
      </c>
      <c r="B14" s="509"/>
      <c r="C14" s="509"/>
      <c r="D14" s="509"/>
      <c r="E14" s="509"/>
      <c r="F14" s="509"/>
      <c r="G14" s="398">
        <v>1.4626218851570999E-2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3120</v>
      </c>
    </row>
    <row r="22" spans="1:6" x14ac:dyDescent="0.25">
      <c r="A22" s="502" t="s">
        <v>1174</v>
      </c>
      <c r="B22" s="502"/>
      <c r="C22" s="502"/>
      <c r="D22" s="502"/>
      <c r="E22" s="503"/>
      <c r="F22" s="400">
        <v>30</v>
      </c>
    </row>
    <row r="23" spans="1:6" x14ac:dyDescent="0.25">
      <c r="A23" s="506" t="s">
        <v>1175</v>
      </c>
      <c r="B23" s="506"/>
      <c r="C23" s="506"/>
      <c r="D23" s="506"/>
      <c r="E23" s="507"/>
      <c r="F23" s="401">
        <v>3150</v>
      </c>
    </row>
    <row r="24" spans="1:6" x14ac:dyDescent="0.25">
      <c r="A24" s="502" t="s">
        <v>1168</v>
      </c>
      <c r="B24" s="502"/>
      <c r="C24" s="502"/>
      <c r="D24" s="502"/>
      <c r="E24" s="503"/>
      <c r="F24" s="400">
        <v>90</v>
      </c>
    </row>
    <row r="25" spans="1:6" x14ac:dyDescent="0.25">
      <c r="A25" s="502" t="s">
        <v>1171</v>
      </c>
      <c r="B25" s="502"/>
      <c r="C25" s="502"/>
      <c r="D25" s="502"/>
      <c r="E25" s="503"/>
      <c r="F25" s="400">
        <v>310</v>
      </c>
    </row>
    <row r="26" spans="1:6" x14ac:dyDescent="0.25">
      <c r="A26" s="502" t="s">
        <v>1176</v>
      </c>
      <c r="B26" s="502"/>
      <c r="C26" s="502"/>
      <c r="D26" s="502"/>
      <c r="E26" s="503"/>
      <c r="F26" s="400">
        <v>0</v>
      </c>
    </row>
    <row r="27" spans="1:6" x14ac:dyDescent="0.25">
      <c r="A27" s="506" t="s">
        <v>1177</v>
      </c>
      <c r="B27" s="506"/>
      <c r="C27" s="506"/>
      <c r="D27" s="506"/>
      <c r="E27" s="507"/>
      <c r="F27" s="401">
        <v>400</v>
      </c>
    </row>
    <row r="28" spans="1:6" x14ac:dyDescent="0.25">
      <c r="A28" s="502" t="s">
        <v>1178</v>
      </c>
      <c r="B28" s="502"/>
      <c r="C28" s="502"/>
      <c r="D28" s="502"/>
      <c r="E28" s="503"/>
      <c r="F28" s="400">
        <v>390</v>
      </c>
    </row>
    <row r="29" spans="1:6" x14ac:dyDescent="0.25">
      <c r="A29" s="502" t="s">
        <v>1179</v>
      </c>
      <c r="B29" s="502"/>
      <c r="C29" s="502"/>
      <c r="D29" s="502"/>
      <c r="E29" s="503"/>
      <c r="F29" s="400">
        <v>10</v>
      </c>
    </row>
    <row r="30" spans="1:6" x14ac:dyDescent="0.25">
      <c r="A30" s="506" t="s">
        <v>1180</v>
      </c>
      <c r="B30" s="506"/>
      <c r="C30" s="506"/>
      <c r="D30" s="506"/>
      <c r="E30" s="507"/>
      <c r="F30" s="401">
        <v>3550</v>
      </c>
    </row>
    <row r="31" spans="1:6" x14ac:dyDescent="0.25">
      <c r="A31" s="502" t="s">
        <v>1181</v>
      </c>
      <c r="B31" s="502"/>
      <c r="C31" s="502"/>
      <c r="D31" s="502"/>
      <c r="E31" s="503"/>
      <c r="F31" s="402">
        <v>0.88732394366197198</v>
      </c>
    </row>
    <row r="32" spans="1:6" x14ac:dyDescent="0.25">
      <c r="A32" s="502" t="s">
        <v>1182</v>
      </c>
      <c r="B32" s="502"/>
      <c r="C32" s="502"/>
      <c r="D32" s="502"/>
      <c r="E32" s="503"/>
      <c r="F32" s="402">
        <v>0.11267605633802801</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280</v>
      </c>
    </row>
    <row r="36" spans="1:6" x14ac:dyDescent="0.25">
      <c r="A36" s="502" t="s">
        <v>1186</v>
      </c>
      <c r="B36" s="502"/>
      <c r="C36" s="502"/>
      <c r="D36" s="502"/>
      <c r="E36" s="503"/>
      <c r="F36" s="405">
        <v>80</v>
      </c>
    </row>
    <row r="37" spans="1:6" x14ac:dyDescent="0.25">
      <c r="A37" s="502" t="s">
        <v>1169</v>
      </c>
      <c r="B37" s="502"/>
      <c r="C37" s="502"/>
      <c r="D37" s="502"/>
      <c r="E37" s="503"/>
      <c r="F37" s="405">
        <v>1030</v>
      </c>
    </row>
    <row r="38" spans="1:6" x14ac:dyDescent="0.25">
      <c r="A38" s="502" t="s">
        <v>1187</v>
      </c>
      <c r="B38" s="502"/>
      <c r="C38" s="502"/>
      <c r="D38" s="502"/>
      <c r="E38" s="503"/>
      <c r="F38" s="402">
        <v>0.113462740494557</v>
      </c>
    </row>
    <row r="39" spans="1:6" x14ac:dyDescent="0.25">
      <c r="A39" s="506" t="s">
        <v>1188</v>
      </c>
      <c r="B39" s="506"/>
      <c r="C39" s="506"/>
      <c r="D39" s="506"/>
      <c r="E39" s="507"/>
      <c r="F39" s="401">
        <v>1390</v>
      </c>
    </row>
    <row r="40" spans="1:6" x14ac:dyDescent="0.25">
      <c r="A40" s="502" t="s">
        <v>1189</v>
      </c>
      <c r="B40" s="502"/>
      <c r="C40" s="502"/>
      <c r="D40" s="502"/>
      <c r="E40" s="503"/>
      <c r="F40" s="405">
        <v>190</v>
      </c>
    </row>
    <row r="41" spans="1:6" x14ac:dyDescent="0.25">
      <c r="A41" s="502" t="s">
        <v>1170</v>
      </c>
      <c r="B41" s="502"/>
      <c r="C41" s="502"/>
      <c r="D41" s="502"/>
      <c r="E41" s="503"/>
      <c r="F41" s="405">
        <v>220</v>
      </c>
    </row>
    <row r="42" spans="1:6" x14ac:dyDescent="0.25">
      <c r="A42" s="502" t="s">
        <v>1190</v>
      </c>
      <c r="B42" s="502"/>
      <c r="C42" s="502"/>
      <c r="D42" s="502"/>
      <c r="E42" s="503"/>
      <c r="F42" s="405">
        <v>1390</v>
      </c>
    </row>
    <row r="43" spans="1:6" x14ac:dyDescent="0.25">
      <c r="A43" s="506" t="s">
        <v>1191</v>
      </c>
      <c r="B43" s="506"/>
      <c r="C43" s="506"/>
      <c r="D43" s="506"/>
      <c r="E43" s="507"/>
      <c r="F43" s="401">
        <v>1800</v>
      </c>
    </row>
    <row r="44" spans="1:6" x14ac:dyDescent="0.25">
      <c r="A44" s="502" t="s">
        <v>1192</v>
      </c>
      <c r="B44" s="502"/>
      <c r="C44" s="502"/>
      <c r="D44" s="502"/>
      <c r="E44" s="503"/>
      <c r="F44" s="405">
        <v>1140</v>
      </c>
    </row>
    <row r="45" spans="1:6" x14ac:dyDescent="0.25">
      <c r="A45" s="502" t="s">
        <v>1193</v>
      </c>
      <c r="B45" s="502"/>
      <c r="C45" s="502"/>
      <c r="D45" s="502"/>
      <c r="E45" s="503"/>
      <c r="F45" s="405">
        <v>360</v>
      </c>
    </row>
    <row r="46" spans="1:6" ht="15.75" thickBot="1" x14ac:dyDescent="0.3">
      <c r="A46" s="506" t="s">
        <v>1194</v>
      </c>
      <c r="B46" s="506"/>
      <c r="C46" s="506"/>
      <c r="D46" s="506"/>
      <c r="E46" s="507"/>
      <c r="F46" s="406">
        <v>1500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U11263_4FF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680.63</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460.39</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1390.2</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1390.2</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1195.3399999999999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1195.3399999999999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1195.3399999999999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1195.3399999999999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313.02999999999997</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747.9</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568.66999999999996</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199.04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1105.49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1105.49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967.84</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1282.0899999999999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924.21</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774.68</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188.17</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562.44000000000005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703.05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828.51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240.96</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481.92</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527.35</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1113.9399000000001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686.05</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335.69</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CPF_2013_2018_UA11263_v20140818.rsps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889.56766793831287</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177.91353358766258</v>
      </c>
      <c r="K6" s="436">
        <f t="shared" ref="K6:K69" si="0">SUM(E6:I6)/5</f>
        <v>177.91353358766258</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512.58624926107473</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102.51724985221495</v>
      </c>
      <c r="K7" s="436">
        <f t="shared" si="0"/>
        <v>102.51724985221495</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1402.153968928525</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280.43079378570502</v>
      </c>
      <c r="K10" s="436">
        <f t="shared" si="0"/>
        <v>280.43079378570502</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2.71209665209012</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0.54241933041802404</v>
      </c>
      <c r="K11" s="436">
        <f t="shared" si="0"/>
        <v>0.54241933041802404</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89.49918689210368</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17.899837378420735</v>
      </c>
      <c r="K13" s="436">
        <f t="shared" si="0"/>
        <v>17.899837378420735</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1494.3651916505685</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298.87303833011367</v>
      </c>
      <c r="K14" s="436">
        <f t="shared" si="0"/>
        <v>298.87303833011367</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1760.1507423615089</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352.03014847230179</v>
      </c>
      <c r="K15" s="436">
        <f t="shared" si="0"/>
        <v>352.03014847230179</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802.78060740213994</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160.55612148042798</v>
      </c>
      <c r="K16" s="436">
        <f t="shared" si="0"/>
        <v>160.55612148042798</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469.19269312841942</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93.838538625683881</v>
      </c>
      <c r="K17" s="436">
        <f t="shared" si="0"/>
        <v>93.838538625683881</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3032.1240946212051</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606.42481892424098</v>
      </c>
      <c r="K18" s="436">
        <f t="shared" si="0"/>
        <v>606.42481892424098</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520.72257013358728</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104.14451402671746</v>
      </c>
      <c r="K19" s="436">
        <f t="shared" si="0"/>
        <v>104.14451402671746</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108.48386446706925</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21.696772893413851</v>
      </c>
      <c r="K20" s="436">
        <f t="shared" si="0"/>
        <v>21.696772893413851</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629.20643460065662</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125.84128692013132</v>
      </c>
      <c r="K21" s="436">
        <f t="shared" si="0"/>
        <v>125.84128692013132</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5155.6958243307054</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1031.1391648661411</v>
      </c>
      <c r="K22" s="436">
        <f t="shared" si="0"/>
        <v>1031.1391648661411</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10992.858973653812</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15665.977462089397</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648.61037994221681</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4489.3828295112271</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671.63383282668792</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6493.6926956046682</v>
      </c>
      <c r="K23" s="436">
        <f t="shared" si="0"/>
        <v>6493.6926956046682</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6747.2519261810839</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11357.935172166379</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334.80413547311548</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2099.776134418295</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486.8721162025052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4205.327896888276</v>
      </c>
      <c r="K24" s="436">
        <f t="shared" si="0"/>
        <v>4205.3278968882751</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17740.111463749385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27023.913719354128</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983.41454438147321</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6589.1589141168224</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1158.5059966514934</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10699.020927650661</v>
      </c>
      <c r="K27" s="436">
        <f t="shared" si="0"/>
        <v>10699.020927650661</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265.1239849422434</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37.928880798553827</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263.31029673845012</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113.27263249584946</v>
      </c>
      <c r="K30" s="436">
        <f t="shared" si="0"/>
        <v>113.27263249584948</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18005.235277930191</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27023.913719354128</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1021.3433878677099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6852.469161854533</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1158.5059966514934</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10812.293508731611</v>
      </c>
      <c r="K31" s="436">
        <f t="shared" si="0"/>
        <v>10812.293508731611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17721.758187407078</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32765.120887411555</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636.96997462831916</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4203.9854626513888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1405.6871677306199</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11346.704335965791</v>
      </c>
      <c r="K32" s="436">
        <f t="shared" si="0"/>
        <v>11346.704335965793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6321.3420289892119</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10766.577924403826</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273.05189508607975</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1869.6566327955782</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461.90431537160731</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3938.5065593292611</v>
      </c>
      <c r="K33" s="436">
        <f t="shared" si="0"/>
        <v>3938.5065593292602</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1339.024530104944</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232.69378248153453</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186.49422346728207</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1257.678186164939</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9.9871204811787671</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605.17556853997576</v>
      </c>
      <c r="K34" s="436">
        <f t="shared" si="0"/>
        <v>605.17556853997576</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25382.124275995586</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43764.39125934503</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1096.5160813799612</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7331.3206015990127</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1877.5785462878255</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15890.386152921483</v>
      </c>
      <c r="K35" s="436">
        <f t="shared" si="0"/>
        <v>15890.386152921483</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974.84311778869176</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175.16186117232181</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135.12311900881289</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916.77169178329382</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7.4903405469086879</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441.87802606000577</v>
      </c>
      <c r="K36" s="436">
        <f t="shared" si="0"/>
        <v>441.87802606000577</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369.95706133769471</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291.5087439357581</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38.208059991114141</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251.94509683313817</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12.483900415448847</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192.82057250263082</v>
      </c>
      <c r="K37" s="436">
        <f t="shared" si="0"/>
        <v>192.8205725026308</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1344.8001788118704</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466.6706049168921</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173.33118339842795</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1168.7167624166136</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19.974240962357534</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634.6985941012324</v>
      </c>
      <c r="K38" s="436">
        <f t="shared" si="0"/>
        <v>634.6985941012324</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44732.160816960437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71254.977356964766</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2291.190680026089</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15352.506877108221</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3056.0588597997184</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27337.378918171849</v>
      </c>
      <c r="K39" s="436">
        <f t="shared" si="0"/>
        <v>27337.378918171849</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11543.202305858593</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3327.5464389304093</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14712.05577678412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21080.700377167195</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42862.714628036214</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18705.243905355306</v>
      </c>
      <c r="K40" s="436">
        <f t="shared" si="0"/>
        <v>18705.243905355303</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21101.912249314228</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7307.0935750105182</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29200.339154896694</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53966.850149932769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113515.45986344889</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45018.330998520614</v>
      </c>
      <c r="K41" s="436">
        <f t="shared" si="0"/>
        <v>45018.330998520622</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2865.5597814577804</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8211.0399952328571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2437.9996499955655</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2702.9198853372409</v>
      </c>
      <c r="K42" s="436">
        <f t="shared" si="0"/>
        <v>2702.9198853372404</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505.61078218950126</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23.421703021462296</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176.74284374652009</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1473.749640862743</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413.99998919367789</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518.70499180278091</v>
      </c>
      <c r="K43" s="436">
        <f t="shared" si="0"/>
        <v>518.70499180278091</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36016.284532880629</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10658.062176866701</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44089.137603178468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84732.341492494874</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159230.17572253832</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66945.200305591803</v>
      </c>
      <c r="K44" s="436">
        <f t="shared" si="0"/>
        <v>66945.200305591803</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322.95778462480109</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85.804689282166038</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336.67793308905055</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942.28923207039554</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780.79718662463074</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493.70536513820872</v>
      </c>
      <c r="K45" s="436">
        <f t="shared" si="0"/>
        <v>493.70536513820878</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331.75456314299356</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816.78715604311833</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2600.7757683004324</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1619.4419976320601</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6705.9928131754514</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2414.9504596588113</v>
      </c>
      <c r="K47" s="436">
        <f t="shared" si="0"/>
        <v>2414.9504596588113</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36670.99805640104</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11560.653551373241</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47026.5907303719</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87294.072453365399</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166716.96477973109</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69853.855914248532</v>
      </c>
      <c r="K48" s="436">
        <f t="shared" si="0"/>
        <v>69853.855914248532</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702.62910352511778</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307.45508348379769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1171.2981883277382</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1644.4630480094452</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4800.2502431602825</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1725.2191333012765</v>
      </c>
      <c r="K49" s="436">
        <f t="shared" si="0"/>
        <v>1725.2191333012765</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757.25865453618621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642.23560021069375</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2106.5140870794698</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2736.8757904540148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6949.5471284555406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2638.4862521471814</v>
      </c>
      <c r="K50" s="436">
        <f t="shared" si="0"/>
        <v>2638.4862521471814</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56.988292034353421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19.518768542745821</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73.632903727860167</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110.60442829922992</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602.34598870185073</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172.61807626120802</v>
      </c>
      <c r="K51" s="436">
        <f t="shared" si="0"/>
        <v>172.61807626120802</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1516.8762187479626</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969.20947490086087</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3351.4451899469072</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4491.9432196730577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12352.143370357819</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4536.3234947253213</v>
      </c>
      <c r="K52" s="436">
        <f t="shared" si="0"/>
        <v>4536.3234947253213</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72.107290104344258</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12.095820131508109</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157.05954416572717</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221.79243254881044</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128.63734903503467</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118.33848719708494</v>
      </c>
      <c r="K53" s="436">
        <f t="shared" si="0"/>
        <v>118.33848719708494</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72.107290104344258</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12.095820131508109</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157.05954416572717</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221.79243254881044</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142.97058561756398</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121.20513451359079</v>
      </c>
      <c r="K55" s="436">
        <f t="shared" si="0"/>
        <v>121.20513451359079</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38259.981089112975</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12541.958489633025</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50535.0960073436</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92007.807999919052</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179212.07973548834</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74511.384664299403</v>
      </c>
      <c r="K56" s="436">
        <f t="shared" si="0"/>
        <v>74511.384664299403</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32.427905938553806</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58.215599988925419</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7.6198842898198782E-2</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260.86949314256083</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374.24151795796524</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145.16614317418069</v>
      </c>
      <c r="K74" s="436">
        <f t="shared" si="2"/>
        <v>145.16614317418072</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11.586715355916507</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25.151398451429621</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4.1784256808553549E-2</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113.02696609922762</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195.70084129657855</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69.101541091992175</v>
      </c>
      <c r="K75" s="436">
        <f t="shared" si="2"/>
        <v>69.101541091992175</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44.014617556326826</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83.366998440355047</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0.11798309318702535</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373.89646754965617</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569.94234523783257</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214.26768237547157</v>
      </c>
      <c r="K78" s="436">
        <f t="shared" si="2"/>
        <v>214.26768237547154</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9.957675267356807</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3.6101818730726688E-2</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1.646702785810275</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106.84142811245688</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23.696381596870939</v>
      </c>
      <c r="K81" s="436">
        <f t="shared" si="2"/>
        <v>23.696381596870939</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53.972295700185057</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83.366998440355047</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0.15408490891215793</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375.54316991684493</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676.78377333873777</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237.96406446100701</v>
      </c>
      <c r="K82" s="436">
        <f t="shared" si="2"/>
        <v>237.96406446100701</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15.064296910947679</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13.564800285243976</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6.0751243581163829E-2</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56.162875832880026</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211.87507561746185</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59.345559978022933</v>
      </c>
      <c r="K83" s="436">
        <f t="shared" si="2"/>
        <v>59.345559978022933</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1.7207602966135132</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7.3696707189083097E-3</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0.3839742613827864</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21.895085674873986</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4.8014379807178384</v>
      </c>
      <c r="K84" s="436">
        <f t="shared" si="2"/>
        <v>4.8014379807178384</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21.494217880117652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8.7605995665967491</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8.5914775928282824E-2</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38.339045793182393</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273.15525478143456</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68.367006559451937</v>
      </c>
      <c r="K85" s="436">
        <f t="shared" si="2"/>
        <v>68.367006559451937</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38.279273831662643</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22.325399851840722</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0.15403568421716668</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94.88587905712231</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506.92540806671798</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132.51399929831217</v>
      </c>
      <c r="K86" s="436">
        <f t="shared" si="2"/>
        <v>132.51399929831217</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45.795746003022202</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113.03999788522717</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0.18162205790648497</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335.21323876935287</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740.56089342146538</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246.95829962739481</v>
      </c>
      <c r="K87" s="436">
        <f t="shared" si="2"/>
        <v>246.95829962739481</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176.80871897156618</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169.27740114526139</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0.69741688126344792</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524.17078700789693</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2368.9219307206627</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647.97525094533</v>
      </c>
      <c r="K88" s="436">
        <f t="shared" si="2"/>
        <v>647.97525094533012</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224.35579611138914</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284.29559036921262</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0.88514803966260369</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856.83000344603238</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3130.0313127878499</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899.27957015082939</v>
      </c>
      <c r="K89" s="436">
        <f t="shared" si="2"/>
        <v>899.27957015082939</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316.60736219666853</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389.98799270403379</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1.1932686207695518</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1327.259262099438</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4313.740526897368</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1269.7576825036554</v>
      </c>
      <c r="K90" s="436">
        <f t="shared" si="2"/>
        <v>1269.7576825036556</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3180.8832813868285</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1181.347213081812</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375.66144288399926</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947.5783874705279</v>
      </c>
      <c r="K108" s="436">
        <f t="shared" si="2"/>
        <v>947.5783874705279</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1285.1751803245365</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465.37919480798212</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156.42791792647594</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381.39645861179889</v>
      </c>
      <c r="K109" s="436">
        <f t="shared" si="2"/>
        <v>381.39645861179889</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4466.0584617113645</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1646.7264078897945</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532.08936617317659</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1328.9748471548669</v>
      </c>
      <c r="K112" s="436">
        <f t="shared" si="2"/>
        <v>1328.9748471548671</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134.67248642706392</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49.222802323201329</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16.422120520744333</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40.063481854201918</v>
      </c>
      <c r="K115" s="436">
        <f t="shared" si="2"/>
        <v>40.063481854201918</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4600.7310322562862</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1695.9493115661674</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548.51150508808178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1369.0383697821069</v>
      </c>
      <c r="K116" s="436">
        <f t="shared" si="2"/>
        <v>1369.0383697821071</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2034.978859700967</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792.03965435544046</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234.45775057067712</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612.29525292541689</v>
      </c>
      <c r="K117" s="436">
        <f t="shared" si="2"/>
        <v>612.29525292541689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15046.643369024456</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5853.0386859486262</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1733.5237260313538</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4526.6411562008871</v>
      </c>
      <c r="K118" s="436">
        <f t="shared" si="2"/>
        <v>4526.641156200888</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516.27499804407012</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187.94159626187667</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63.314459167565659</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153.50621069470247</v>
      </c>
      <c r="K119" s="436">
        <f t="shared" si="2"/>
        <v>153.50621069470247</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17597.89631565048</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6833.0196378408091</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2031.2958766382585</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5292.442366025909</v>
      </c>
      <c r="K120" s="436">
        <f t="shared" si="2"/>
        <v>5292.4423660259099</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381.60251818820382</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138.7187992730527</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46.668599943268283</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113.39798348090494</v>
      </c>
      <c r="K121" s="436">
        <f t="shared" si="2"/>
        <v>113.39798348090497</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476.95744291432072</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174.51720872174809</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58.912921942648914</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142.07751471574355</v>
      </c>
      <c r="K122" s="436">
        <f t="shared" si="2"/>
        <v>142.07751471574355</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909.0850167850607</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331.13521271914857</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111.62052270589236</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270.36815044202029</v>
      </c>
      <c r="K123" s="436">
        <f t="shared" si="2"/>
        <v>270.36815044202035</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23107.713040991344</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8860.1042261386538</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2691.4279183865865</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6931.8490371033167</v>
      </c>
      <c r="K124" s="436">
        <f t="shared" si="2"/>
        <v>6931.8490371033167</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8668.6612785083362</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2912.42238086509</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10986.983026987407</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14066.449202342463</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7326.9031777406608</v>
      </c>
      <c r="K125" s="436">
        <f t="shared" si="2"/>
        <v>7326.903177740659</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6855.6691584503806</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2068.3085309482358</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14163.470716610895</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18380.133887286123</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8293.5164586591272</v>
      </c>
      <c r="K126" s="436">
        <f t="shared" si="2"/>
        <v>8293.5164586591272</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16.552800299009675</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6.8399805553940825</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0.42661960046312331</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4.7638800909733767</v>
      </c>
      <c r="K128" s="436">
        <f t="shared" si="2"/>
        <v>4.7638800909733758</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15540.883154830179</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4987.570880717155</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25150.879979715024</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32446.583094613634</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15625.183421975196</v>
      </c>
      <c r="K129" s="436">
        <f t="shared" si="2"/>
        <v>15625.1834219752</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66.211201196038701</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28.806382566851191</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2.3464078184399964</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19.472798316265976</v>
      </c>
      <c r="K130" s="436">
        <f t="shared" si="2"/>
        <v>19.47279831626598</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376.61098055528777</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144.25194381066245</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275.27203273553101</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343.42942883059374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227.91287718641496</v>
      </c>
      <c r="K132" s="436">
        <f t="shared" si="2"/>
        <v>227.91287718641496</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15983.705164624549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5160.6290874164733</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25428.498961221019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32790.013105256257</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15872.569263703661</v>
      </c>
      <c r="K133" s="436">
        <f t="shared" si="2"/>
        <v>15872.569263703661</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3933.7894488610546</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1358.4760455774726</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4814.6040212435273</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5606.6321465284618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3142.700332442103</v>
      </c>
      <c r="K134" s="436">
        <f t="shared" ref="K134:K197" si="4">SUM(E134:I134)/5</f>
        <v>3142.700332442103</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21146.218806744124</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7229.4275496399514</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27066.106083296181</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31621.187481750261</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17412.587984286103</v>
      </c>
      <c r="K135" s="436">
        <f t="shared" si="4"/>
        <v>17412.587984286103</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445.94239341817217</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184.89030629152001</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301.48949595275292</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421.91437715701261</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270.84731456389153</v>
      </c>
      <c r="K136" s="436">
        <f t="shared" si="4"/>
        <v>270.84731456389153</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25525.951010943867</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8772.7939842924425</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32182.199164365615</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37649.73343020842</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20826.135517962073</v>
      </c>
      <c r="K137" s="436">
        <f t="shared" si="4"/>
        <v>20826.13551796207</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294.05930225768736</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124.95843218004572</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74.593027711137296</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96.257657397190229</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117.97368390921213</v>
      </c>
      <c r="K138" s="436">
        <f t="shared" si="4"/>
        <v>117.97368390921213</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264.8448047841548</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117.39522229409286</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10.238870665400052</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78.495779548729544</v>
      </c>
      <c r="K139" s="436">
        <f t="shared" si="4"/>
        <v>78.49577954872953</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558.9040873093669</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242.3536445959312</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84.83189735939699</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96.257657397190229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196.46945733237706</v>
      </c>
      <c r="K140" s="436">
        <f t="shared" si="4"/>
        <v>196.46945733237706</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42068.561057149549</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14175.776788695232</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57695.530851568779</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70536.005585462932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36895.174856575301</v>
      </c>
      <c r="K141" s="436">
        <f t="shared" si="4"/>
        <v>36895.174856575301</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18889.4782392876</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64985.590297462848</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115805.67101315246</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68351.338312569133</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51210.464265263297</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63848.508425547065</v>
      </c>
      <c r="K193" s="436">
        <f t="shared" si="4"/>
        <v>63848.508425547065</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11069.205774857926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29005.526008243742</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50255.467333266366</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30405.403082105175</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36798.796440716462</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31506.879727837932</v>
      </c>
      <c r="K194" s="436">
        <f t="shared" si="4"/>
        <v>31506.879727837932</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11.552899050334071</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11.169392873321661</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25.146307455790829</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1.1883160451530819</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63.94950736271155</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22.601284557462243</v>
      </c>
      <c r="K196" s="436">
        <f t="shared" si="4"/>
        <v>22.60128455746224</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29970.237287224048</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94002.287537544151</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166086.28370037535</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98757.933338523217</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88073.212006741291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95377.990774081612</v>
      </c>
      <c r="K197" s="436">
        <f t="shared" si="4"/>
        <v>95377.990774081598</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53.486622454797057</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267.70695597271265</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438.82938875122909</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61.538400745046133</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17.99226047364504</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167.91072567948601</v>
      </c>
      <c r="K198" s="436">
        <f t="shared" ref="K198:K243" si="6">SUM(E198:I198)/5</f>
        <v>167.91072567948601</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573.48594853970803</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2302.68722227443</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2823.3662441733386</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604.57383602050311</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619.6140855842915</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1384.7454673184543</v>
      </c>
      <c r="K200" s="436">
        <f t="shared" si="6"/>
        <v>1384.7454673184543</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30597.209628291632</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96572.681214529803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169348.48440918606</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99424.042553022722</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88710.817990862372</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96930.647159178523</v>
      </c>
      <c r="K201" s="436">
        <f t="shared" si="6"/>
        <v>96930.647159178523</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9242.3837339027195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32945.341988375745</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62723.77361797871</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40613.965058535461</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25388.654361116565</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34182.823751981843</v>
      </c>
      <c r="K202" s="436">
        <f t="shared" si="6"/>
        <v>34182.823751981836</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4934.747632154129</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9632.5584710609292</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16711.585366398027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7338.6368401697491</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21516.803994047666</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12026.866460766101</v>
      </c>
      <c r="K203" s="436">
        <f t="shared" si="6"/>
        <v>12026.866460766101</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786.12367104981672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2230.9034555143608</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2473.0152854720786</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1383.2212012166869</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783.93198243692655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1531.4391191379739</v>
      </c>
      <c r="K204" s="436">
        <f t="shared" si="6"/>
        <v>1531.4391191379741</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14963.255397492179</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44808.805247531694</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81908.373051537623</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49335.825807528876</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47689.39143277899</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47741.13018737387</v>
      </c>
      <c r="K205" s="436">
        <f t="shared" si="6"/>
        <v>47741.13018737387</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1047.2857557230834</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2627.1840766980336</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3232.1832168722208</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703.55205578700384</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314.53933644950035</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1584.9488883059685</v>
      </c>
      <c r="K206" s="436">
        <f t="shared" si="6"/>
        <v>1584.9488883059685</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206.86789548054904</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419.96874434593929</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469.85795727649793</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67.250698672813158</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115.99037996939057</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255.98713514903798</v>
      </c>
      <c r="K207" s="436">
        <f t="shared" si="6"/>
        <v>255.98713514903801</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1255.0879839172285</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3047.1528686615516</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3705.1478574535054</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770.8027681144066</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448.52197395936611</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1845.342690421212</v>
      </c>
      <c r="K208" s="436">
        <f t="shared" si="6"/>
        <v>1845.3426904212115</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46815.553184850556</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144428.63984168344</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254961.9982541514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149530.66715937</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136848.73097364162</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146517.11788273937</v>
      </c>
      <c r="K209" s="436">
        <f t="shared" si="6"/>
        <v>146517.1178827394</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222179.79006527699</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206498.15853569354</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136429.66676967128</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141391.87771366234</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90190.650106716115</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159338.02863820406</v>
      </c>
      <c r="K210" s="436">
        <f t="shared" si="6"/>
        <v>159338.02863820404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89528.62530742088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77538.056920679781</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61648.650110838818</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58387.680148340427</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42825.307081397914</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65985.663913735567</v>
      </c>
      <c r="K211" s="436">
        <f t="shared" si="6"/>
        <v>65985.663913735567</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278.21799824546008</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154.78219355196379</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47.684557953672062</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160.54937470750485</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176.63588207976741</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163.57400130767365</v>
      </c>
      <c r="K212" s="436">
        <f t="shared" si="6"/>
        <v>163.57400130767365</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326.0077955404318</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131.60155256577303</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170.97713375944855</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13.823445792085147</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17.060793593369631</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131.89414425022161</v>
      </c>
      <c r="K213" s="436">
        <f t="shared" si="6"/>
        <v>131.89414425022164</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312312.63541999832</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284322.60015998781</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198296.97601227439</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199953.93169595982</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133209.65409601323</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225619.15947684675</v>
      </c>
      <c r="K214" s="436">
        <f t="shared" si="6"/>
        <v>225619.15947684669</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61.28909540172269</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8.4823201740002645</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27.361620985192666</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32.256367454400305</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25.877880803063185</v>
      </c>
      <c r="K215" s="436">
        <f t="shared" si="6"/>
        <v>25.877880803063185</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10294.225121060559</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9008.3067497301254</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6002.5180424801511</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8670.6774689574559</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3822.8962044998252</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7559.7247173456226</v>
      </c>
      <c r="K217" s="436">
        <f t="shared" si="6"/>
        <v>7559.7247173456226</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322668.14700814598</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293339.38870625314</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204326.85585835367</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208656.86351437008</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137032.55453622897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233204.76192467037</v>
      </c>
      <c r="K218" s="436">
        <f t="shared" si="6"/>
        <v>233204.76192467037</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27278.602680801785</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23680.732883498797</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14514.153675301921</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18271.483696738018</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13376.986488454651</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19424.391884959034</v>
      </c>
      <c r="K219" s="436">
        <f t="shared" si="6"/>
        <v>19424.391884959034</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6191.6869314433043</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4645.4433083943732</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2686.1344991206411</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3979.9441099019086</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2905.553504329203</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4081.7524706378854</v>
      </c>
      <c r="K220" s="436">
        <f t="shared" si="6"/>
        <v>4081.7524706378863</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1705.3285775980639</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2309.0927136810856</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1037.4120561728118</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2481.1037069785507</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809.56426474651562</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1668.5002638354053</v>
      </c>
      <c r="K221" s="436">
        <f t="shared" si="6"/>
        <v>1668.5002638354053</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35175.617305536885</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30635.26913314686</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18237.70024669329</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24732.531710349132</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17092.104783609866</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25174.644635867204</v>
      </c>
      <c r="K222" s="436">
        <f t="shared" si="6"/>
        <v>25174.644635867204</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989.06044817965596</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1706.1047611127597</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799.48942487460374</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1991.8455371902353</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576.24874176713161</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1212.5497826248775</v>
      </c>
      <c r="K223" s="436">
        <f t="shared" si="6"/>
        <v>1212.5497826248773</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426.59930677137254</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263.68034475663148</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321.21998480318337</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459.71608601490317</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548.21863272762005</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403.88687101474216</v>
      </c>
      <c r="K224" s="436">
        <f t="shared" si="6"/>
        <v>403.88687101474216</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1415.6597314792284</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1969.7851634659582</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1170.0874960941255</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2565.4056189335197</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1313.0378309633099</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1686.7951681872285</v>
      </c>
      <c r="K225" s="436">
        <f t="shared" si="6"/>
        <v>1686.7951681872285</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359259.43508605933</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325944.44424297533</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223734.64289525984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235954.80498372851</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155437.69287331667</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260066.20401626796</v>
      </c>
      <c r="K226" s="436">
        <f t="shared" si="6"/>
        <v>260066.20401626793</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CPF_2013_2018_UA11263_v20140818.rsps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889.56766793831287</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177.91353358766258</v>
      </c>
      <c r="N24" s="437">
        <f t="shared" ref="N24:N40" si="6">AVERAGE(H24:L24)</f>
        <v>177.91353358766258</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512.58624926107473</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102.51724985221495</v>
      </c>
      <c r="N25" s="437">
        <f t="shared" si="6"/>
        <v>102.51724985221495</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1402.153968928525</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280.43079378570502</v>
      </c>
      <c r="N28" s="437">
        <f t="shared" si="6"/>
        <v>280.43079378570502</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2.71209665209012</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0.54241933041802404</v>
      </c>
      <c r="N29" s="437">
        <f t="shared" si="6"/>
        <v>0.54241933041802404</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89.49918689210368</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17.899837378420735</v>
      </c>
      <c r="N31" s="437">
        <f t="shared" si="6"/>
        <v>17.899837378420735</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1494.3651916505685</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298.87303833011367</v>
      </c>
      <c r="N32" s="437">
        <f t="shared" si="6"/>
        <v>298.87303833011367</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1760.1507423615089</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352.03014847230179</v>
      </c>
      <c r="N33" s="437">
        <f t="shared" si="6"/>
        <v>352.03014847230179</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802.78060740213994</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160.55612148042798</v>
      </c>
      <c r="N34" s="437">
        <f t="shared" si="6"/>
        <v>160.55612148042798</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469.19269312841942</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93.838538625683881</v>
      </c>
      <c r="N35" s="437">
        <f t="shared" si="6"/>
        <v>93.838538625683881</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3032.1240946212051</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606.42481892424098</v>
      </c>
      <c r="N36" s="437">
        <f t="shared" si="6"/>
        <v>606.42481892424098</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520.72257013358728</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104.14451402671746</v>
      </c>
      <c r="N37" s="437">
        <f t="shared" si="6"/>
        <v>104.14451402671746</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108.48386446706925</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21.696772893413851</v>
      </c>
      <c r="N38" s="437">
        <f t="shared" si="6"/>
        <v>21.696772893413851</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629.20643460065662</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125.84128692013132</v>
      </c>
      <c r="N39" s="437">
        <f t="shared" si="6"/>
        <v>125.84128692013132</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5155.6958243307054</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1031.1391648661411</v>
      </c>
      <c r="N40" s="437">
        <f t="shared" si="6"/>
        <v>1031.1391648661411</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10992.858973653812</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15665.977462089397</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648.61037994221681</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4489.3828295112271</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671.63383282668792</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6493.6926956046682</v>
      </c>
      <c r="N60" s="437">
        <f t="shared" ref="N60:N76" si="14">AVERAGE(H60:L60)</f>
        <v>6493.6926956046682</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6747.2519261810839</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11357.935172166379</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334.80413547311548</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2099.776134418295</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486.8721162025052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4205.327896888276</v>
      </c>
      <c r="N61" s="437">
        <f t="shared" si="14"/>
        <v>4205.3278968882751</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17740.111463749385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27023.913719354128</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983.41454438147321</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6589.1589141168224</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1158.5059966514934</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10699.020927650661</v>
      </c>
      <c r="N64" s="437">
        <f t="shared" si="14"/>
        <v>10699.020927650661</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265.1239849422434</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37.928880798553827</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263.31029673845012</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113.27263249584946</v>
      </c>
      <c r="N67" s="437">
        <f t="shared" si="14"/>
        <v>113.27263249584948</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18005.235277930191</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27023.913719354128</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1021.3433878677099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6852.469161854533</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1158.5059966514934</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10812.293508731611</v>
      </c>
      <c r="N68" s="437">
        <f t="shared" si="14"/>
        <v>10812.293508731611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17721.758187407078</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32765.120887411555</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636.96997462831916</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4203.9854626513888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1405.6871677306199</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11346.704335965791</v>
      </c>
      <c r="N69" s="437">
        <f t="shared" si="14"/>
        <v>11346.704335965793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6321.3420289892119</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10766.577924403826</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273.05189508607975</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1869.6566327955782</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461.90431537160731</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3938.5065593292611</v>
      </c>
      <c r="N70" s="437">
        <f t="shared" si="14"/>
        <v>3938.5065593292602</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1339.024530104944</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232.69378248153453</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186.49422346728207</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1257.678186164939</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9.9871204811787671</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605.17556853997576</v>
      </c>
      <c r="N71" s="437">
        <f t="shared" si="14"/>
        <v>605.17556853997576</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25382.124275995586</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43764.39125934503</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1096.5160813799612</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7331.3206015990127</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1877.5785462878255</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15890.386152921483</v>
      </c>
      <c r="N72" s="437">
        <f t="shared" si="14"/>
        <v>15890.386152921483</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974.84311778869176</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175.16186117232181</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135.12311900881289</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916.77169178329382</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7.4903405469086879</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441.87802606000577</v>
      </c>
      <c r="N73" s="437">
        <f t="shared" si="14"/>
        <v>441.87802606000577</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369.95706133769471</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291.5087439357581</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38.208059991114141</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251.94509683313817</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12.483900415448847</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192.82057250263082</v>
      </c>
      <c r="N74" s="437">
        <f t="shared" si="14"/>
        <v>192.8205725026308</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1344.8001788118704</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466.6706049168921</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173.33118339842795</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1168.7167624166136</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19.974240962357534</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634.6985941012324</v>
      </c>
      <c r="N75" s="437">
        <f t="shared" si="14"/>
        <v>634.6985941012324</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44732.160816960437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71254.977356964766</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2291.190680026089</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15352.506877108221</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3056.0588597997184</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27337.378918171849</v>
      </c>
      <c r="N76" s="437">
        <f t="shared" si="14"/>
        <v>27337.378918171849</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1291.5199286079405</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819.52933782861214</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7118.904449063557</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7625.5277973349057</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6109.8096579184148</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4593.0582341506861</v>
      </c>
      <c r="N96" s="437">
        <f t="shared" ref="N96:N112" si="22">AVERAGE(H96:L96)</f>
        <v>4593.0582341506861</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5226.6203305384524</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2862.9843625071649</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16934.305382934144</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32850.433676054119</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51869.790581688656</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21948.826866744505</v>
      </c>
      <c r="N97" s="437">
        <f t="shared" si="22"/>
        <v>21948.826866744505</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2865.5597814577804</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8211.0399952328571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2437.9996499955655</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2702.9198853372409</v>
      </c>
      <c r="N98" s="437">
        <f t="shared" si="22"/>
        <v>2702.9198853372404</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504.50000218302011</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15.725160476737017</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163.89252989436915</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1472.2923608194367</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413.99998919367789</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514.08200851344816</v>
      </c>
      <c r="N99" s="437">
        <f t="shared" si="22"/>
        <v>514.08200851344805</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9888.2000427871935</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3698.239043595061</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24217.102687048304</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50159.293785463713</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60831.602581570376</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29758.887628092933</v>
      </c>
      <c r="N100" s="437">
        <f t="shared" si="22"/>
        <v>29758.887628092933</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242.16001067042356</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38.319308745115528</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253.20374073424486</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878.77724808788241</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666.95699918750392</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415.88346148503405</v>
      </c>
      <c r="N101" s="437">
        <f t="shared" si="22"/>
        <v>415.88346148503405</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87.701625918479323</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906.18092018985658</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355.71051838406686</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143.44278822875989</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298.60717054423253</v>
      </c>
      <c r="N103" s="437">
        <f t="shared" si="22"/>
        <v>298.60717054423253</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10130.360967602139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3824.2596382565839</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25376.486714337672</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51393.780939709963</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61642.000343394597</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30473.377720660192</v>
      </c>
      <c r="N104" s="437">
        <f t="shared" si="22"/>
        <v>30473.377720660192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121.08000533521178</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111.48305703625434</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678.34026854976855</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864.09116926940374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1645.7632086797553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684.15154177407874</v>
      </c>
      <c r="N105" s="437">
        <f t="shared" si="22"/>
        <v>684.15154177407874</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484.31992511510805</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194.05160453975384</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1305.035933740432</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2337.9988977109774</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3024.0195763163324</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1469.0851874845207</v>
      </c>
      <c r="N106" s="437">
        <f t="shared" si="22"/>
        <v>1469.0851874845207</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2.9660400715303412</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39.027782343363199</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21.671183781311463</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6.4534102217124651</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14.023683283583495</v>
      </c>
      <c r="N107" s="437">
        <f t="shared" si="22"/>
        <v>14.023683283583495</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605.40009884536312</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308.50071487901289</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2022.4040245157059</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3223.7612464995304</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4676.2361233215424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2167.2604416122313</v>
      </c>
      <c r="N108" s="437">
        <f t="shared" si="22"/>
        <v>2167.2604416122313</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40.360003783106819</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12.095820131508109</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157.05954416572717</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195.1369205462625</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45.999997276067738</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90.130457180534478</v>
      </c>
      <c r="N109" s="437">
        <f t="shared" si="22"/>
        <v>90.130457180534478</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40.360003783106819</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12.095820131508109</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157.05954416572717</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195.1369205462625</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45.999997276067738</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90.130457180534478</v>
      </c>
      <c r="N111" s="437">
        <f t="shared" si="22"/>
        <v>90.130457180534478</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10776.120354551675</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4144.8563102886419</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27555.95078992187</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54812.68129674079</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66364.238849702771</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32730.769520241149</v>
      </c>
      <c r="N112" s="437">
        <f t="shared" si="22"/>
        <v>32730.769520241149</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10251.68237725065</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1794.7560553231372</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6351.2051378990873</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13071.487420432188</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31837.95123367025</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12661.416444915063</v>
      </c>
      <c r="N150" s="437">
        <f t="shared" ref="N150:N166" si="34">AVERAGE(H150:L150)</f>
        <v>12661.416444915061</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15875.291918775776</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3054.2683088009899</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9841.1436326053827</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20086.411018843755</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50347.497050912803</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19840.922385987742</v>
      </c>
      <c r="N151" s="437">
        <f t="shared" si="34"/>
        <v>19840.922385987742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1.1107800064811106</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7.6965425447252755</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12.850313852150943</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1.4572800433063511</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4.6229832893327361</v>
      </c>
      <c r="N153" s="437">
        <f t="shared" si="34"/>
        <v>4.6229832893327361</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26128.084490093439</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4856.7211017003128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16205.19894598228</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33159.357092596161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82185.447173673034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32506.961760809045</v>
      </c>
      <c r="N154" s="437">
        <f t="shared" si="34"/>
        <v>32506.961760809045</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80.797773954377561</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47.485380537050538</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83.474192354805581</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63.511983982512881</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113.8401874371269</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77.821903653174701</v>
      </c>
      <c r="N155" s="437">
        <f t="shared" si="34"/>
        <v>77.821903653174701</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331.75456314299356</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419.63605489800904</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726.80697456568657</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661.63922188134416</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427.96736289760668</v>
      </c>
      <c r="N157" s="437">
        <f t="shared" si="34"/>
        <v>427.96736289760668</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26540.6370887989</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4904.206419621526</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16708.309267860583</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33949.676405786078</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82960.926999175717</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33012.751236248565</v>
      </c>
      <c r="N158" s="437">
        <f t="shared" si="34"/>
        <v>33012.751236248565</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581.54909818990598</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79.075979299348859</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294.7389463719195</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741.27521953743337</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2510.1892894423163</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841.36570656818481</v>
      </c>
      <c r="N159" s="437">
        <f t="shared" si="34"/>
        <v>841.36570656818481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272.93872942107811</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11.787347395060218</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247.33250281733393</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1409.9207197224359</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388.39585987118164</v>
      </c>
      <c r="N160" s="437">
        <f t="shared" si="34"/>
        <v>388.39585987118164</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56.988292034353421</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39.983268996817088</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217.64766511054071</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62.923845228342245</v>
      </c>
      <c r="N161" s="437">
        <f t="shared" si="34"/>
        <v>62.923845228342245</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911.47611990259952</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79.075979299348859</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306.52629132219693</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1028.5909563212797</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4137.7577717173426</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1292.6854237125535</v>
      </c>
      <c r="N162" s="437">
        <f t="shared" si="34"/>
        <v>1292.6854237125535</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31.747286321237436</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26.655512002547944</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82.637351758966943</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28.208030016550463</v>
      </c>
      <c r="N163" s="437">
        <f t="shared" si="34"/>
        <v>28.208030016550463</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31.747286321237436</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26.655512002547944</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96.970588341496239</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31.074677333056325</v>
      </c>
      <c r="N165" s="437">
        <f t="shared" si="34"/>
        <v>31.074677333056322</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27483.860734561302</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4983.2821722318567</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17014.835220921501</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35004.920496619961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87195.65480680656</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34336.510686228241</v>
      </c>
      <c r="N166" s="437">
        <f t="shared" si="34"/>
        <v>34336.510686228241</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713.26104577866045</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1241.9461898214704</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383.68515940010218</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4914.9537364475473</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1450.7692262895559</v>
      </c>
      <c r="N168" s="437">
        <f t="shared" ref="N168:N184" si="38">AVERAGE(H168:L168)</f>
        <v>1450.7692262895562</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1389.8409037023659</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2424.8901393571659</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1030.005455034885</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11298.172230847387</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3228.5817457883609</v>
      </c>
      <c r="N169" s="437">
        <f t="shared" si="38"/>
        <v>3228.5817457883609</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2103.1020315713276</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3666.8359701478753</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1413.6906144349873</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16213.125967294938</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4679.3509166898257</v>
      </c>
      <c r="N172" s="437">
        <f t="shared" si="38"/>
        <v>4679.3509166898257</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729.08553012463904</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1274.9587932125671</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536.92450468230675</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5900.910803065346</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1688.3759262169719</v>
      </c>
      <c r="N175" s="437">
        <f t="shared" si="38"/>
        <v>1688.3759262169719</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2832.1874934951311</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4941.7947481736719</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1950.6151078693649</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22114.03743716082</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6367.726957339798</v>
      </c>
      <c r="N176" s="437">
        <f t="shared" si="38"/>
        <v>6367.726957339798</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116.89604714819453</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198.21897340604977</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39.096659202608592</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644.29774503821079</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199.70188495901274</v>
      </c>
      <c r="N177" s="437">
        <f t="shared" si="38"/>
        <v>199.70188495901274</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448.18399567093991</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789.69080594397747</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151.54438992570334</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2515.6068324167713</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781.00520479147849</v>
      </c>
      <c r="N178" s="437">
        <f t="shared" si="38"/>
        <v>781.00520479147849</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16.552728471215481</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34.605121384496975</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48.949975521101365</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378.24491336959761</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95.670547749282292</v>
      </c>
      <c r="N179" s="437">
        <f t="shared" si="38"/>
        <v>95.670547749282292</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581.63278072249909</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1022.5148741090052</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239.5910168522484</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3538.149475318934</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1076.3776294005374</v>
      </c>
      <c r="N180" s="437">
        <f t="shared" si="38"/>
        <v>1076.3776294005372</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3413.8200071125284</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5964.3099965002075</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2190.2062065583186</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25652.186078979073</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7444.1044578300252</v>
      </c>
      <c r="N184" s="437">
        <f t="shared" si="38"/>
        <v>7444.1044578300261</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58.215599988925419</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258.24176333699222</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143.54347137425307</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92.000166940034134</v>
      </c>
      <c r="N438" s="437">
        <f t="shared" ref="N438:N454" si="98">AVERAGE(H438:L438)</f>
        <v>92.000166940034134</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25.151398451429621</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111.13052991188879</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72.059323810814675</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41.668250434826618</v>
      </c>
      <c r="N439" s="437">
        <f t="shared" si="98"/>
        <v>41.668250434826618</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83.366998440355047</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369.37230127021797</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215.60279993500944</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133.66841992911651</v>
      </c>
      <c r="N442" s="437">
        <f t="shared" si="98"/>
        <v>133.66841992911651</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83.366998440355047</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369.37230127021797</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215.60279993500944</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133.66841992911651</v>
      </c>
      <c r="N446" s="437">
        <f t="shared" si="98"/>
        <v>133.66841992911651</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13.564800285243976</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53.372783318119616</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35.773330872645417</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20.542182895201805</v>
      </c>
      <c r="N447" s="437">
        <f t="shared" si="98"/>
        <v>20.542182895201801</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8.7605995665967491</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34.382969120754311</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22.444296514105798</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13.117573040291372</v>
      </c>
      <c r="N449" s="437">
        <f t="shared" si="98"/>
        <v>13.117573040291372</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22.325399851840722</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87.755735657834322</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58.217627386751225</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33.659752579285254</v>
      </c>
      <c r="N450" s="437">
        <f t="shared" si="98"/>
        <v>33.659752579285254</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113.03999788522717</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326.81063149339911</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208.11300460682168</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129.5927267970896</v>
      </c>
      <c r="N451" s="437">
        <f t="shared" si="98"/>
        <v>129.5927267970896</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169.27740114526139</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491.89808281094764</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313.16562581587311</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194.86822195441644</v>
      </c>
      <c r="N452" s="437">
        <f t="shared" si="98"/>
        <v>194.86822195441644</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284.29559036921262</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815.88620519844426</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521.69129582057553</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324.37461827764645</v>
      </c>
      <c r="N453" s="437">
        <f t="shared" si="98"/>
        <v>324.3746182776465</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389.98799270403379</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1273.0144580649142</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795.51179139045291</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491.70284843188011</v>
      </c>
      <c r="N454" s="437">
        <f t="shared" si="98"/>
        <v>491.70284843188017</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32.427905938553806</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7.6198842898198782E-2</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2.6277298055685838</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230.69804658371214</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53.165976234146548</v>
      </c>
      <c r="N546" s="437">
        <f t="shared" ref="N546:N562" si="122">AVERAGE(H546:L546)</f>
        <v>53.165976234146548</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11.586715355916507</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4.1784256808553549E-2</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1.8964361873388291</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123.64151748576387</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27.433290657165553</v>
      </c>
      <c r="N547" s="437">
        <f t="shared" si="122"/>
        <v>27.433290657165553</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44.014617556326826</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0.11798309318702535</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4.5241662794382247</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354.33954530282318</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80.599262446355056</v>
      </c>
      <c r="N550" s="437">
        <f t="shared" si="122"/>
        <v>80.599262446355056</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9.957675267356807</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3.6101818730726688E-2</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1.646702785810275</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106.84142811245688</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23.696381596870939</v>
      </c>
      <c r="N553" s="437">
        <f t="shared" si="122"/>
        <v>23.696381596870939</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53.972295700185057</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0.15408490891215793</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6.1708686466269835</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461.18097340372822</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104.29564453189047</v>
      </c>
      <c r="N554" s="437">
        <f t="shared" si="122"/>
        <v>104.29564453189047</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15.064296910947679</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6.0751243581163829E-2</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2.7900925147604085</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176.10174474481636</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38.803377082821122</v>
      </c>
      <c r="N555" s="437">
        <f t="shared" si="122"/>
        <v>38.803377082821122</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1.7207602966135132</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7.3696707189083097E-3</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0.3839742613827864</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21.895085674873986</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4.8014379807178384</v>
      </c>
      <c r="N556" s="437">
        <f t="shared" si="122"/>
        <v>4.8014379807178384</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21.494217880117652</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8.5914775928282824E-2</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3.9560766724280811</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250.71095826732872</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55.249433519160547</v>
      </c>
      <c r="N557" s="437">
        <f t="shared" si="122"/>
        <v>55.249433519160547</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38.279273831662643</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0.15403568421716668</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7.1301433992879764</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448.70778067996679</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98.854246719026918</v>
      </c>
      <c r="N558" s="437">
        <f t="shared" si="122"/>
        <v>98.854246719026918</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45.795746003022202</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0.18162205790648497</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8.4026072759538053</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532.44788881464376</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117.36557283030524</v>
      </c>
      <c r="N559" s="437">
        <f t="shared" si="122"/>
        <v>117.36557283030524</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176.80871897156618</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0.69741688126344792</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32.272704196949192</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2055.7563049047894</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453.10702899091365</v>
      </c>
      <c r="N560" s="437">
        <f t="shared" si="122"/>
        <v>453.10702899091365</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224.35579611138914</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0.88514803966260369</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40.943798247588042</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2608.3400169672741</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574.90495187318288</v>
      </c>
      <c r="N561" s="437">
        <f t="shared" si="122"/>
        <v>574.90495187318277</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316.60736219666853</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1.1932686207695518</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54.244804034523938</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3518.2287355069152</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778.05483407177542</v>
      </c>
      <c r="N562" s="437">
        <f t="shared" si="122"/>
        <v>778.05483407177542</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3180.8832813868285</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1181.347213081812</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375.66144288399926</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947.5783874705279</v>
      </c>
      <c r="N672" s="437">
        <f t="shared" ref="N672:N688" si="150">AVERAGE(H672:L672)</f>
        <v>947.5783874705279</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1285.1751803245365</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465.37919480798212</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156.42791792647594</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381.39645861179889</v>
      </c>
      <c r="N673" s="437">
        <f t="shared" si="150"/>
        <v>381.39645861179889</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4466.0584617113645</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1646.7264078897945</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532.08936617317659</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1328.9748471548669</v>
      </c>
      <c r="N676" s="437">
        <f t="shared" si="150"/>
        <v>1328.9748471548671</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134.67248642706392</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49.222802323201329</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16.422120520744333</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40.063481854201918</v>
      </c>
      <c r="N679" s="437">
        <f t="shared" si="150"/>
        <v>40.063481854201918</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4600.7310322562862</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1695.9493115661674</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548.51150508808178</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1369.0383697821069</v>
      </c>
      <c r="N680" s="437">
        <f t="shared" si="150"/>
        <v>1369.0383697821071</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2034.978859700967</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792.03965435544046</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234.45775057067712</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612.29525292541689</v>
      </c>
      <c r="N681" s="437">
        <f t="shared" si="150"/>
        <v>612.29525292541689</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15046.643369024456</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5853.0386859486262</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1733.5237260313538</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4526.6411562008871</v>
      </c>
      <c r="N682" s="437">
        <f t="shared" si="150"/>
        <v>4526.641156200888</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516.27499804407012</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187.94159626187667</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63.314459167565659</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153.50621069470247</v>
      </c>
      <c r="N683" s="437">
        <f t="shared" si="150"/>
        <v>153.50621069470247</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17597.89631565048</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6833.0196378408091</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2031.2958766382585</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5292.442366025909</v>
      </c>
      <c r="N684" s="437">
        <f t="shared" si="150"/>
        <v>5292.4423660259099</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381.60251818820382</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138.7187992730527</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46.668599943268283</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113.39798348090494</v>
      </c>
      <c r="N685" s="437">
        <f t="shared" si="150"/>
        <v>113.39798348090497</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476.95744291432072</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174.51720872174809</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58.912921942648914</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142.07751471574355</v>
      </c>
      <c r="N686" s="437">
        <f t="shared" si="150"/>
        <v>142.07751471574355</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909.0850167850607</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331.13521271914857</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111.62052270589236</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270.36815044202029</v>
      </c>
      <c r="N687" s="437">
        <f t="shared" si="150"/>
        <v>270.36815044202035</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23107.713040991344</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8860.1042261386538</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2691.4279183865865</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6931.8490371033167</v>
      </c>
      <c r="N688" s="437">
        <f t="shared" si="150"/>
        <v>6931.8490371033167</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8668.6612785083362</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2912.42238086509</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10986.983026987407</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14066.449202342463</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7326.9031777406608</v>
      </c>
      <c r="N708" s="437">
        <f t="shared" ref="N708:N724" si="158">AVERAGE(H708:L708)</f>
        <v>7326.903177740659</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6855.6691584503806</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2068.3085309482358</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14163.470716610895</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18380.133887286123</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8293.5164586591272</v>
      </c>
      <c r="N709" s="437">
        <f t="shared" si="158"/>
        <v>8293.5164586591272</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16.552800299009675</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6.8399805553940825</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0.42661960046312331</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4.7638800909733767</v>
      </c>
      <c r="N711" s="437">
        <f t="shared" si="158"/>
        <v>4.7638800909733758</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15540.883154830179</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4987.570880717155</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25150.879979715024</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32446.583094613634</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15625.183421975196</v>
      </c>
      <c r="N712" s="437">
        <f t="shared" si="158"/>
        <v>15625.1834219752</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66.211201196038701</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28.806382566851191</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2.3464078184399964</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19.472798316265976</v>
      </c>
      <c r="N713" s="437">
        <f t="shared" si="158"/>
        <v>19.47279831626598</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376.61098055528777</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144.25194381066245</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275.27203273553101</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343.42942883059374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227.91287718641496</v>
      </c>
      <c r="N715" s="437">
        <f t="shared" si="158"/>
        <v>227.91287718641496</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15983.705164624549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5160.6290874164733</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25428.498961221019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32790.013105256257</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15872.569263703661</v>
      </c>
      <c r="N716" s="437">
        <f t="shared" si="158"/>
        <v>15872.569263703661</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3933.7894488610546</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1358.4760455774726</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4814.6040212435273</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5606.6321465284618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3142.700332442103</v>
      </c>
      <c r="N717" s="437">
        <f t="shared" si="158"/>
        <v>3142.700332442103</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21146.218806744124</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7229.4275496399514</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27066.106083296181</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31621.187481750261</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17412.587984286103</v>
      </c>
      <c r="N718" s="437">
        <f t="shared" si="158"/>
        <v>17412.587984286103</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445.94239341817217</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184.89030629152001</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301.48949595275292</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421.91437715701261</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270.84731456389153</v>
      </c>
      <c r="N719" s="437">
        <f t="shared" si="158"/>
        <v>270.84731456389153</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25525.951010943867</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8772.7939842924425</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32182.199164365615</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37649.73343020842</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20826.135517962073</v>
      </c>
      <c r="N720" s="437">
        <f t="shared" si="158"/>
        <v>20826.13551796207</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294.05930225768736</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124.95843218004572</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74.593027711137296</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96.257657397190229</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117.97368390921213</v>
      </c>
      <c r="N721" s="437">
        <f t="shared" si="158"/>
        <v>117.97368390921213</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264.8448047841548</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117.39522229409286</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10.238870665400052</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78.495779548729544</v>
      </c>
      <c r="N722" s="437">
        <f t="shared" si="158"/>
        <v>78.49577954872953</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558.9040873093669</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242.3536445959312</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84.83189735939699</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96.257657397190229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196.46945733237706</v>
      </c>
      <c r="N723" s="437">
        <f t="shared" si="158"/>
        <v>196.46945733237706</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42068.561057149549</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14175.776788695232</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57695.530851568779</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70536.005585462932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36895.174856575301</v>
      </c>
      <c r="N724" s="437">
        <f t="shared" si="158"/>
        <v>36895.174856575301</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1899.3837621192383</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765.18682191142852</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167.85251708413122</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2333.4874092216446</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1033.1821020672887</v>
      </c>
      <c r="N888" s="437">
        <f t="shared" ref="N888:N904" si="198">AVERAGE(H888:L888)</f>
        <v>1033.1821020672885</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2577.7350772969344</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1028.5802954021588</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225.6309004056215</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3116.7944108258603</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1389.7481367861151</v>
      </c>
      <c r="N889" s="437">
        <f t="shared" si="198"/>
        <v>1389.7481367861151</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4477.1188394161727</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1793.7671906541934</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393.483433577857</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5450.281820047504</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2422.9302567391451</v>
      </c>
      <c r="N892" s="437">
        <f t="shared" si="198"/>
        <v>2422.9302567391451</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5.2180871175839885</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1.9225800200545784</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0.42174000704258674</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5.4776702525256624</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2.6080154794413639</v>
      </c>
      <c r="N895" s="437">
        <f t="shared" si="198"/>
        <v>2.608015479441363</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4482.3368468343115</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1795.689741309357</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393.90516714337343</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5455.7594066357924</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2425.538232384567</v>
      </c>
      <c r="N896" s="437">
        <f t="shared" si="198"/>
        <v>2425.538232384567</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1570.6442188937804</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590.23207202973379</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129.47418345037937</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1681.6447842582256</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794.39905172642375</v>
      </c>
      <c r="N897" s="437">
        <f t="shared" si="198"/>
        <v>794.39905172642386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1158.4153626527564</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436.42567271726148</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95.734983389725699</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1243.4311705860641</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586.80143786916165</v>
      </c>
      <c r="N898" s="437">
        <f t="shared" si="198"/>
        <v>586.80143786916153</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46.962782114366988</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21.148380363843735</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4.6391401088905333</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82.165052563530224</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30.983071030126297</v>
      </c>
      <c r="N899" s="437">
        <f t="shared" si="198"/>
        <v>30.983071030126297</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2776.0223449995706</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1047.806095316218</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229.84830041320325</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3007.2410074078202</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1412.1835496273625</v>
      </c>
      <c r="N900" s="437">
        <f t="shared" si="198"/>
        <v>1412.1835496273623</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7258.3593908881057</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2843.4956899443623</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623.75343538036816</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8463.0004140436122</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3837.7217860512901</v>
      </c>
      <c r="N904" s="437">
        <f t="shared" si="198"/>
        <v>3837.7217860512901</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1087.988915351247</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4724.054279433286</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2746.7212603225089</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656.81916734478602</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5283.5698894876659</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2899.8307023878988</v>
      </c>
      <c r="N924" s="437">
        <f t="shared" ref="N924:N940" si="206">AVERAGE(H924:L924)</f>
        <v>2899.8307023878983</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2297.3033445952465</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5814.9475977119391</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5554.4434228481023</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950.43339927970703</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12227.94806381848</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5369.0151656506951</v>
      </c>
      <c r="N925" s="437">
        <f t="shared" si="206"/>
        <v>5369.0151656506951</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9.3078273890266896</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11.169392873321661</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17.309467205750536</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1.1883160451530819</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45.957246889066496</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16.986450080463694</v>
      </c>
      <c r="N927" s="437">
        <f t="shared" si="206"/>
        <v>16.98645008046369</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3394.5999183250715</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10550.170611612419</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8318.4740257687572</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1608.4408866362216</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17557.475042190032</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8285.8320969064989</v>
      </c>
      <c r="N928" s="437">
        <f t="shared" si="206"/>
        <v>8285.8320969064989</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9.6897731373594809</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464.60360141679701</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79.668507054199495</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78.327979016999706</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61.276327663607944</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138.71323765779272</v>
      </c>
      <c r="N931" s="437">
        <f t="shared" si="206"/>
        <v>138.71323765779272</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3404.2898333211733</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11014.774934413186</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8398.1423768216519</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1686.7688620826643</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17618.751313782835</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8424.5454640843018</v>
      </c>
      <c r="N932" s="437">
        <f t="shared" si="206"/>
        <v>8424.5454640843018</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255.22972957414103</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525.1136778692503</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446.2009612376558</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65.562212030141779</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1339.5402877734182</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526.32937369692138</v>
      </c>
      <c r="N933" s="437">
        <f t="shared" si="206"/>
        <v>526.32937369692149</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1511.1594785121606</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3987.2233871968579</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2717.5436626605674</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516.49887849730817</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7935.8162510649809</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3333.6483315863748</v>
      </c>
      <c r="N934" s="437">
        <f t="shared" si="206"/>
        <v>3333.6483315863748</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4.1195579249289311</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501.50068067706508</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75.675012884278729</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91.084277910556125</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52.721223336349759</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145.02015054663573</v>
      </c>
      <c r="N935" s="437">
        <f t="shared" si="206"/>
        <v>145.02015054663573</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1770.5088435700004</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5013.8380948432423</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3239.4195165059423</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673.14533499602044</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9328.0777486891857</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4004.9979077208782</v>
      </c>
      <c r="N936" s="437">
        <f t="shared" si="206"/>
        <v>4004.9979077208786</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5174.7988305909066</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16028.61302925643</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11637.561764177493</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2359.9142385806058</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26946.829095215828</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12429.543391564253</v>
      </c>
      <c r="N940" s="437">
        <f t="shared" si="206"/>
        <v>12429.543391564253</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14407.359653220195</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59496.349196118128</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107853.18123345287</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67526.666628140214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30228.963287099199</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55902.503999606124</v>
      </c>
      <c r="N996" s="437">
        <f t="shared" ref="N996:N1012" si="222">AVERAGE(H996:L996)</f>
        <v>55902.503999606124</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5307.8358212599633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22161.998115129642</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41617.862827866324</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29229.338782419847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12519.875988138467</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22167.382306962849</v>
      </c>
      <c r="N997" s="437">
        <f t="shared" si="222"/>
        <v>22167.382306962849</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19715.196051809322</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81658.349735277603</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149471.04335076545</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96756.009018309138</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42748.841056345715</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78069.887842501441</v>
      </c>
      <c r="N1000" s="437">
        <f t="shared" si="222"/>
        <v>78069.887842501441</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51.241550793489679</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267.70695597271265</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430.99254850118876</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61.538400745046133</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162.29589120248744</v>
      </c>
      <c r="N1001" s="437">
        <f t="shared" si="222"/>
        <v>162.29589120248744</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509.00509774480122</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1836.1610408375777</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2571.2852742883142</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525.82411699646082</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50.995410736777004</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1098.6541881207861</v>
      </c>
      <c r="N1003" s="437">
        <f t="shared" si="222"/>
        <v>1098.6541881207863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20275.442371269612</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83762.216538807217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152473.32629033286</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97343.3685237967</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42799.835849417294</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79330.837914724732</v>
      </c>
      <c r="N1004" s="437">
        <f t="shared" si="222"/>
        <v>79330.837914724747</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6964.5111167834157</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31829.996238476764</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60701.132294784707</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40418.928663054932</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18704.146577646825</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31723.742978149327</v>
      </c>
      <c r="N1005" s="437">
        <f t="shared" si="222"/>
        <v>31723.742978149327</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1127.1301154830662</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5208.9094111468112</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10024.610848251601</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6726.4029782827156</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3094.7562196868926</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5236.3619145702178</v>
      </c>
      <c r="N1006" s="437">
        <f t="shared" si="222"/>
        <v>5236.3619145702178</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717.83365454457294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1708.2543944734516</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2337.714550556263</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1287.4977831972403</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404.0504032487832</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1291.0701572040623</v>
      </c>
      <c r="N1007" s="437">
        <f t="shared" si="222"/>
        <v>1291.0701572040621</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8809.475140790144</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38747.161057372243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73063.456429845246</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48432.832172119655</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22202.954188622869</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38251.175797750024</v>
      </c>
      <c r="N1008" s="437">
        <f t="shared" si="222"/>
        <v>38251.175797750031</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1032.3231514202553</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2627.1840766980336</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3180.4299768502906</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703.55205578700384</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99.877640823617199</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1528.6733803158402</v>
      </c>
      <c r="N1009" s="437">
        <f t="shared" si="222"/>
        <v>1528.6733803158399</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198.26405724757498</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419.96874434593929</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440.06291626467748</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67.250698672813158</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225.10928330620095</v>
      </c>
      <c r="N1010" s="437">
        <f t="shared" si="222"/>
        <v>225.10928330620101</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1230.5872295620895</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3047.1528686615516</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3620.4929556735233</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770.8027681144066</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99.877640823617199</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1753.7826925670374</v>
      </c>
      <c r="N1011" s="437">
        <f t="shared" si="222"/>
        <v>1753.7826925670374</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30315.504695457796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125556.53112248261</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229157.26919287915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146546.99948540903</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65102.667850701531</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119335.79446938602</v>
      </c>
      <c r="N1012" s="437">
        <f t="shared" si="222"/>
        <v>119335.79446938602</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1494.7459085969226</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5205.7685193770685</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13364.443679454786</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4012.9916214857558</v>
      </c>
      <c r="N1032" s="437">
        <f t="shared" ref="N1032:N1048" si="230">AVERAGE(H1032:L1032)</f>
        <v>4012.9916214857558</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886.33153170577827</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3083.1610825519429</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8934.1779779336302</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2580.7341184382703</v>
      </c>
      <c r="N1033" s="437">
        <f t="shared" si="230"/>
        <v>2580.7341184382703</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2.2450716613073807</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7.8368402500402947</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17.99226047364504</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5.614834476998543</v>
      </c>
      <c r="N1035" s="437">
        <f t="shared" si="230"/>
        <v>5.614834476998543</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2383.3224776734796</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8296.7663238411369</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22316.614088158072</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6599.3405779345385</v>
      </c>
      <c r="N1036" s="437">
        <f t="shared" si="230"/>
        <v>6599.3405779345367</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2.2450716613073807</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7.8368402500402947</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17.99226047364504</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5.614834476998543</v>
      </c>
      <c r="N1037" s="437">
        <f t="shared" si="230"/>
        <v>5.614834476998543</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49.572990539963328</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172.4124628308254</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501.8646769313803</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144.77002606043382</v>
      </c>
      <c r="N1039" s="437">
        <f t="shared" si="230"/>
        <v>144.77002606043379</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2435.14057686654</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8477.0157420315518</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22836.471421026479</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6749.7255479849146</v>
      </c>
      <c r="N1040" s="437">
        <f t="shared" si="230"/>
        <v>6749.7255479849146</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451.99866865138392</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1576.4403619563568</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3663.3227114380957</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1138.3523484091672</v>
      </c>
      <c r="N1041" s="437">
        <f t="shared" si="230"/>
        <v>1138.3523484091672</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1138.042675506146</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3969.4308554858571</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9242.8003527097408</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2870.0547767403486</v>
      </c>
      <c r="N1042" s="437">
        <f t="shared" si="230"/>
        <v>2870.0547767403486</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17.207676465948147</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59.625722031537315</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244.99530328826305</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64.36574035714969</v>
      </c>
      <c r="N1043" s="437">
        <f t="shared" si="230"/>
        <v>64.365740357149704</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1607.2490681324641</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5605.4971051864231</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13151.118488059117</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4072.7729322756013</v>
      </c>
      <c r="N1044" s="437">
        <f t="shared" si="230"/>
        <v>4072.7729322756009</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14.962604302828154</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51.753240021930324</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214.66169562588317</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56.275507990128325</v>
      </c>
      <c r="N1045" s="437">
        <f t="shared" si="230"/>
        <v>56.275507990128332</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8.6038382329740735</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29.795041011820452</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115.99037996939057</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30.877851842837014</v>
      </c>
      <c r="N1046" s="437">
        <f t="shared" si="230"/>
        <v>30.877851842837021</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24.500754355139303</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84.654901779982467</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348.64433313574892</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91.559997854174142</v>
      </c>
      <c r="N1047" s="437">
        <f t="shared" si="230"/>
        <v>91.559997854174142</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4066.8902679137377</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14167.16729709476</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36336.233613680641</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10914.058235737828</v>
      </c>
      <c r="N1048" s="437">
        <f t="shared" si="230"/>
        <v>10914.058235737826</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202942.45534923326</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184503.21660393267</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109103.5828790294</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134388.44631425702</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85854.900955221019</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143358.52042033468</v>
      </c>
      <c r="N1050" s="437">
        <f t="shared" ref="N1050:N1066" si="234">AVERAGE(H1050:L1050)</f>
        <v>143358.52042033468</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74982.127530244165</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62585.314127996469</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41866.732811227928</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50207.007256422556</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37467.515240308487</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53421.739393239921</v>
      </c>
      <c r="N1051" s="437">
        <f t="shared" si="234"/>
        <v>53421.739393239921</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278.21799824546008</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154.78219355196379</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47.684557953672062</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160.54937470750485</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176.63588207976741</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163.57400130767365</v>
      </c>
      <c r="N1052" s="437">
        <f t="shared" si="234"/>
        <v>163.57400130767365</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18.612120409587625</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28.42742973630066</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13.823445792085147</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17.060793593369631</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15.584757906268615</v>
      </c>
      <c r="N1053" s="437">
        <f t="shared" si="234"/>
        <v>15.584757906268612</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278202.79360112071</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247261.92675458911</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151046.42521434353</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184769.82752804519</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123516.11249865472</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196959.41711935066</v>
      </c>
      <c r="N1054" s="437">
        <f t="shared" si="234"/>
        <v>196959.41711935063</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5320.5637559637807</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6702.2480286283171</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1951.8902852910342</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6075.9472114094797</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1485.3467657037286</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4307.1992093992685</v>
      </c>
      <c r="N1057" s="437">
        <f t="shared" si="234"/>
        <v>4307.1992093992685</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283523.35540309688</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253964.17349817388</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152998.31570759346</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190845.77261200018</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125001.46325423526</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201266.61609501994</v>
      </c>
      <c r="N1058" s="437">
        <f t="shared" si="234"/>
        <v>201266.61609501991</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25794.614483365298</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21046.46666577689</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10291.410332743615</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15804.799494023919</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10872.870867613765</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16762.032368704698</v>
      </c>
      <c r="N1059" s="437">
        <f t="shared" si="234"/>
        <v>16762.032368704698</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5483.5775599844519</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4486.2863326711085</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2378.5491348334062</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3712.6573689536685</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2781.7591494665171</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3768.5659091818306</v>
      </c>
      <c r="N1060" s="437">
        <f t="shared" si="234"/>
        <v>3768.5659091818306</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1602.7067028470278</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2130.5909069004579</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717.6258459383904</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2292.7786483003774</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593.25305655344323</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1467.3910321079393</v>
      </c>
      <c r="N1061" s="437">
        <f t="shared" si="234"/>
        <v>1467.3910321079395</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32880.897903456687</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27663.344082694217</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13387.58533692275</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21810.235707477499</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14247.88348622221</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21997.989303354672</v>
      </c>
      <c r="N1062" s="437">
        <f t="shared" si="234"/>
        <v>21997.989303354676</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889.89794338377794</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1608.826423562276</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306.7543638595871</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1724.373355751163</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117.757251795312</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929.52186767042326</v>
      </c>
      <c r="N1063" s="437">
        <f t="shared" si="234"/>
        <v>929.52186767042326</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370.57418492679307</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230.55686956965093</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149.90408270022914</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324.91628149562098</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319.9087532626254</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279.17203439098387</v>
      </c>
      <c r="N1064" s="437">
        <f t="shared" si="234"/>
        <v>279.17203439098387</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1260.4721004224152</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1839.3833495861666</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456.65844012463674</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2049.2897400185716</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437.66599628433869</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1208.6939252872257</v>
      </c>
      <c r="N1065" s="437">
        <f t="shared" si="234"/>
        <v>1208.6939252872257</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317664.73654603452</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283466.90176612191</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166842.5587387869</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214705.30028737671</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139687.00819078335</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224473.30110582066</v>
      </c>
      <c r="N1066" s="437">
        <f t="shared" si="234"/>
        <v>224473.30110582066</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16432.12658695249</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20947.756980455924</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26122.631783485769</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6016.8693875763147</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3887.5525016785587</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14681.387448029811</v>
      </c>
      <c r="N1068" s="437">
        <f t="shared" ref="N1068:N1084" si="238">AVERAGE(H1068:L1068)</f>
        <v>14681.387448029811</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11715.373714838785</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13952.763219686869</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17988.585361672769</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6603.953839357343</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3489.0301418765775</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10749.941255486468</v>
      </c>
      <c r="N1069" s="437">
        <f t="shared" si="238"/>
        <v>10749.941255486468</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28147.501165158661</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34900.519509941027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44111.216999555567</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12620.823103525074</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7376.5830016227701</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25431.328755960618</v>
      </c>
      <c r="N1072" s="437">
        <f t="shared" si="238"/>
        <v>25431.328755960618</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61.28909540172269</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8.4823201740002645</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27.361620985192666</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32.256367454400305</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25.877880803063185</v>
      </c>
      <c r="N1073" s="437">
        <f t="shared" si="238"/>
        <v>25.877880803063185</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1109.6035483309238</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937.17825030196548</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1690.2277791091851</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649.99480404908286</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13.871704322168592</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880.1752172226652</v>
      </c>
      <c r="N1075" s="437">
        <f t="shared" si="238"/>
        <v>880.1752172226652</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29318.394376043092</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35846.180796554705</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45828.806513360898</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13303.075049040188</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7390.4544940728256</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26337.382245814348</v>
      </c>
      <c r="N1076" s="437">
        <f t="shared" si="238"/>
        <v>26337.38224581434</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1381.109969057075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2596.299497997878</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3604.643846680774</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1134.0949210622582</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540.61261625987549</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1851.3521702115722</v>
      </c>
      <c r="N1077" s="437">
        <f t="shared" si="238"/>
        <v>1851.3521702115722</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455.81235152691153</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69.781141944756854</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181.6841642745448</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191.23978517602688</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11.127264270885348</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181.92894143862503</v>
      </c>
      <c r="N1078" s="437">
        <f t="shared" si="238"/>
        <v>181.92894143862509</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58.946221030857672</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162.35479704271935</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244.86580276046124</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62.589267136282707</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105.7512175940642</v>
      </c>
      <c r="N1079" s="437">
        <f t="shared" si="238"/>
        <v>105.7512175940642</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1895.8685271084955</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2828.4354898064544</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4031.1938174250195</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1387.92395566663</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551.73986975316575</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2139.032331951953</v>
      </c>
      <c r="N1080" s="437">
        <f t="shared" si="238"/>
        <v>2139.032331951953</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3.5699401102450503</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64.640132338611608</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331.2153360870708</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5.5225811143671626</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80.98959793005892</v>
      </c>
      <c r="N1081" s="437">
        <f t="shared" si="238"/>
        <v>80.98959793005892</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14.271841051406884</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85.660739614054251</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19.986516133092227</v>
      </c>
      <c r="N1082" s="437">
        <f t="shared" si="238"/>
        <v>19.986516133092227</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3.5699401102450503</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78.911975391590232</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416.87608107562835</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5.5225811143671626</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100.97611553836616</v>
      </c>
      <c r="N1083" s="437">
        <f t="shared" si="238"/>
        <v>100.97611553836614</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31217.832347739102</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38753.528655587128</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50276.876299074138</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14696.522055488424</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7942.1941404882455</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28577.390699675405</v>
      </c>
      <c r="N1084" s="437">
        <f t="shared" si="238"/>
        <v>28577.390699675405</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2805.2081290912852</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1047.1849513049278</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1203.4521071561185</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986.56201182899258</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448.19664981652124</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1298.120769839569</v>
      </c>
      <c r="N1122" s="437">
        <f t="shared" ref="N1122:N1138" si="250">AVERAGE(H1122:L1122)</f>
        <v>1298.120769839569</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2831.1240623379654</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999.97957299643292</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1793.3319379381605</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1576.7190525605351</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1868.7616992128501</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1813.9832650091885</v>
      </c>
      <c r="N1123" s="437">
        <f t="shared" si="250"/>
        <v>1813.9832650091889</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326.0077955404318</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112.98943215618547</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142.54970402314788</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116.30938634395304</v>
      </c>
      <c r="N1125" s="437">
        <f t="shared" si="250"/>
        <v>116.30938634395304</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5962.3406537190076</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2160.1538954577404</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3139.3337983753195</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2563.2810643895277</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2316.9585957357294</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3228.4136015354643</v>
      </c>
      <c r="N1126" s="437">
        <f t="shared" si="250"/>
        <v>3228.4136015354647</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3864.0578167658546</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1368.8804707998404</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2360.3999780799281</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1944.7354534988954</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2323.6777344739289</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2372.3502907236898</v>
      </c>
      <c r="N1129" s="437">
        <f t="shared" si="250"/>
        <v>2372.3502907236898</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9826.3972290061247</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3529.0344115245935</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5499.7336373994131</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4508.0158533297072</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4640.6367879208974</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5600.7635838361475</v>
      </c>
      <c r="N1130" s="437">
        <f t="shared" si="250"/>
        <v>5600.7635838361475</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102.87822837942494</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37.96671972403955</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618.0994958775243</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1332.5892816518397</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1963.5030045810133</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811.00734604276829</v>
      </c>
      <c r="N1131" s="437">
        <f t="shared" si="250"/>
        <v>811.0073460427684</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252.2970199319422</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89.37583377850865</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125.90120001268944</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76.046955772213636</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112.66709059180012</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131.25762001743084</v>
      </c>
      <c r="N1132" s="437">
        <f t="shared" si="250"/>
        <v>131.25762001743084</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43.675653720178552</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16.147009737908736</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74.920407473960182</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125.73579154189061</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216.31120819307247</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95.358014133402108</v>
      </c>
      <c r="N1133" s="437">
        <f t="shared" si="250"/>
        <v>95.358014133402122</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398.85087497169388</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143.48956064618699</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818.92109234551958</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1534.3720472050031</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2292.4814276344869</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1037.623000560578</v>
      </c>
      <c r="N1134" s="437">
        <f t="shared" si="250"/>
        <v>1037.623000560578</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95.592564685632894</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32.638205211872148</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161.51972492794596</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261.94960032470516</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458.49148997181965</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202.03831702439516</v>
      </c>
      <c r="N1135" s="437">
        <f t="shared" si="250"/>
        <v>202.03831702439516</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56.025121844579573</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18.851634135573697</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85.655162488900075</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134.79980451928213</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228.30987946499468</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104.72832049066604</v>
      </c>
      <c r="N1136" s="437">
        <f t="shared" si="250"/>
        <v>104.72832049066604</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151.61769094656793</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51.48983848820162</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296.55297489386072</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510.59329780058061</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875.37183467897125</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377.12512736163637</v>
      </c>
      <c r="N1137" s="437">
        <f t="shared" si="250"/>
        <v>377.12512736163643</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10376.866192285735</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3724.0138212664292</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6615.2078573987556</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6552.9826408633671</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7808.4905420450832</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7015.5122107718753</v>
      </c>
      <c r="N1138" s="437">
        <f t="shared" si="250"/>
        <v>7015.5122107718735</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CPF_2013_2018_UA11263_v20140818.rsps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302051.10259420204</v>
      </c>
      <c r="E7" s="389">
        <f>_xll.Woodstock.Analyst.Xcel.UDFs.GetIndicatorValueAverage("ONBTGSEPMRECREGAFIN_FCSEPM", "5 Famille de courbes=FCTYF_EPX;", _xll.Woodstock.Analyst.Xcel.UDFs.GetModelFilename(), _xll.Woodstock.Analyst.Xcel.UDFs.GetScenarioIndex(), "2", "6")</f>
        <v>2475611.4256844507</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1092692.6203685859</v>
      </c>
      <c r="E8" s="389">
        <f>_xll.Woodstock.Analyst.Xcel.UDFs.GetIndicatorValueAverage("ONBTGSEPMRECREGAFIN_FCSEPM", "5 Famille de courbes=FCTYF_SAB;", _xll.Woodstock.Analyst.Xcel.UDFs.GetModelFilename(), _xll.Woodstock.Analyst.Xcel.UDFs.GetScenarioIndex(), "2", "6")</f>
        <v>8069127.3163587693</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130640.42245046719</v>
      </c>
      <c r="E10" s="389">
        <f>_xll.Woodstock.Analyst.Xcel.UDFs.GetIndicatorValue("ONBTGSEPMRECREGAFIN_FCSEPM", "5 Famille de courbes=FCTYF_EPX;", _xll.Woodstock.Analyst.Xcel.UDFs.GetModelFilename(), _xll.Woodstock.Analyst.Xcel.UDFs.GetScenarioIndex(), "2")</f>
        <v>1147523.157991613</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1518189.6537590397</v>
      </c>
      <c r="E11" s="389">
        <f>_xll.Woodstock.Analyst.Xcel.UDFs.GetIndicatorValue("ONBTGSEPMRECREGAFIN_FCSEPM", "5 Famille de courbes=FCTYF_SAB;", _xll.Woodstock.Analyst.Xcel.UDFs.GetModelFilename(), _xll.Woodstock.Analyst.Xcel.UDFs.GetScenarioIndex(), "2")</f>
        <v>11478581.506363165</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30118.533157784877</v>
      </c>
      <c r="E13" s="389">
        <f>_xll.Woodstock.Analyst.Xcel.UDFs.GetIndicatorValue("ONBTGSEPMRECREGAFIN_FCSEPM", "5 Famille de courbes=FCTYF_EPX;", _xll.Woodstock.Analyst.Xcel.UDFs.GetModelFilename(), _xll.Woodstock.Analyst.Xcel.UDFs.GetScenarioIndex(), "3")</f>
        <v>215951.77150914798</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1398168.622627916</v>
      </c>
      <c r="E14" s="389">
        <f>_xll.Woodstock.Analyst.Xcel.UDFs.GetIndicatorValue("ONBTGSEPMRECREGAFIN_FCSEPM", "5 Famille de courbes=FCTYF_SAB;", _xll.Woodstock.Analyst.Xcel.UDFs.GetModelFilename(), _xll.Woodstock.Analyst.Xcel.UDFs.GetScenarioIndex(), "3")</f>
        <v>10622041.748835173</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195426.2485335602</v>
      </c>
      <c r="E16" s="389">
        <f>_xll.Woodstock.Analyst.Xcel.UDFs.GetIndicatorValue("ONBTGSEPMRECREGAFIN_FCSEPM", "5 Famille de courbes=FCTYF_EPX;", _xll.Woodstock.Analyst.Xcel.UDFs.GetModelFilename(), _xll.Woodstock.Analyst.Xcel.UDFs.GetScenarioIndex(), "4")</f>
        <v>1481539.1127044202</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970711.38202671392</v>
      </c>
      <c r="E17" s="389">
        <f>_xll.Woodstock.Analyst.Xcel.UDFs.GetIndicatorValue("ONBTGSEPMRECREGAFIN_FCSEPM", "5 Famille de courbes=FCTYF_SAB;", _xll.Woodstock.Analyst.Xcel.UDFs.GetModelFilename(), _xll.Woodstock.Analyst.Xcel.UDFs.GetScenarioIndex(), "4")</f>
        <v>7019638.3663271619</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400929.43198798609</v>
      </c>
      <c r="E19" s="389">
        <f>_xll.Woodstock.Analyst.Xcel.UDFs.GetIndicatorValue("ONBTGSEPMRECREGAFIN_FCSEPM", "5 Famille de courbes=FCTYF_EPX;", _xll.Woodstock.Analyst.Xcel.UDFs.GetModelFilename(), _xll.Woodstock.Analyst.Xcel.UDFs.GetScenarioIndex(), "5")</f>
        <v>3265888.7088039801</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967924.03096060897</v>
      </c>
      <c r="E20" s="389">
        <f>_xll.Woodstock.Analyst.Xcel.UDFs.GetIndicatorValue("ONBTGSEPMRECREGAFIN_FCSEPM", "5 Famille de courbes=FCTYF_SAB;", _xll.Woodstock.Analyst.Xcel.UDFs.GetModelFilename(), _xll.Woodstock.Analyst.Xcel.UDFs.GetScenarioIndex(), "5")</f>
        <v>7041247.4932044223</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753140.87684121204</v>
      </c>
      <c r="E22" s="389">
        <f>_xll.Woodstock.Analyst.Xcel.UDFs.GetIndicatorValue("ONBTGSEPMRECREGAFIN_FCSEPM", "5 Famille de courbes=FCTYF_EPX;", _xll.Woodstock.Analyst.Xcel.UDFs.GetModelFilename(), _xll.Woodstock.Analyst.Xcel.UDFs.GetScenarioIndex(), "6")</f>
        <v>6267154.3774130931</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608469.41246865096</v>
      </c>
      <c r="E23" s="389">
        <f>_xll.Woodstock.Analyst.Xcel.UDFs.GetIndicatorValue("ONBTGSEPMRECREGAFIN_FCSEPM", "5 Famille de courbes=FCTYF_SAB;", _xll.Woodstock.Analyst.Xcel.UDFs.GetModelFilename(), _xll.Woodstock.Analyst.Xcel.UDFs.GetScenarioIndex(), "6")</f>
        <v>4184127.4670639192</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17" sqref="E17"/>
    </sheetView>
  </sheetViews>
  <sheetFormatPr baseColWidth="10" defaultRowHeight="15" x14ac:dyDescent="0.25"/>
  <cols>
    <col min="1" max="1" width="13.7109375" customWidth="1"/>
    <col min="2" max="12" width="12.7109375" style="4" customWidth="1"/>
    <col min="13" max="13" width="4.85546875" style="465" customWidth="1"/>
    <col min="14" max="14" width="3.85546875" style="4" customWidth="1"/>
    <col min="15" max="15" width="3.57031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U11263_4FF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U11263_4FF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36.440677966101703</v>
      </c>
      <c r="E7" s="345">
        <f t="shared" si="0"/>
        <v>35.878358825961101</v>
      </c>
      <c r="F7" s="345">
        <f t="shared" si="0"/>
        <v>16.963724679619698</v>
      </c>
      <c r="G7" s="345">
        <f t="shared" si="0"/>
        <v>2.7800744109136</v>
      </c>
      <c r="H7" s="345">
        <f t="shared" si="0"/>
        <v>1.66391070690368</v>
      </c>
      <c r="I7" s="345">
        <f t="shared" si="0"/>
        <v>5.2811078958247197</v>
      </c>
      <c r="J7" s="345">
        <f t="shared" si="0"/>
        <v>0.99214551467548595</v>
      </c>
      <c r="K7" s="345">
        <f t="shared" si="0"/>
        <v>0</v>
      </c>
      <c r="L7" s="345">
        <f t="shared" si="0"/>
        <v>100</v>
      </c>
      <c r="M7" s="471"/>
      <c r="N7" s="256"/>
      <c r="P7" s="9" t="str">
        <f>IF(A7&lt;&gt;"",A7," ")</f>
        <v>sAFD</v>
      </c>
      <c r="Q7" s="13">
        <f t="shared" ref="Q7:Q30" si="1">IF(ISERROR(B7/$L7),0,B7/$L7)</f>
        <v>0</v>
      </c>
      <c r="R7" s="13">
        <f t="shared" ref="R7:R30" si="2">IF(ISERROR(C7/$L7),0,C7/$L7)</f>
        <v>0</v>
      </c>
      <c r="S7" s="13">
        <f t="shared" ref="S7:S30" si="3">IF(ISERROR(D7/$L7),0,D7/$L7)</f>
        <v>0.36440677966101703</v>
      </c>
      <c r="T7" s="13">
        <f t="shared" ref="T7:T30" si="4">IF(ISERROR(E7/$L7),0,E7/$L7)</f>
        <v>0.35878358825961099</v>
      </c>
      <c r="U7" s="13">
        <f t="shared" ref="U7:U30" si="5">IF(ISERROR(F7/$L7),0,F7/$L7)</f>
        <v>0.16963724679619699</v>
      </c>
      <c r="V7" s="13">
        <f t="shared" ref="V7:V30" si="6">IF(ISERROR(G7/$L7),0,G7/$L7)</f>
        <v>2.7800744109136001E-2</v>
      </c>
      <c r="W7" s="13">
        <f t="shared" ref="W7:W30" si="7">IF(ISERROR(H7/$L7),0,H7/$L7)</f>
        <v>1.6639107069036801E-2</v>
      </c>
      <c r="X7" s="13">
        <f t="shared" ref="X7:X30" si="8">IF(ISERROR(I7/$L7),0,I7/$L7)</f>
        <v>5.2811078958247194E-2</v>
      </c>
      <c r="Y7" s="13">
        <f t="shared" ref="Y7:Y30" si="9">IF(ISERROR(J7/$L7),0,J7/$L7)</f>
        <v>9.9214551467548592E-3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50.3346032924049</v>
      </c>
      <c r="C8" s="345">
        <f t="shared" ref="C8:L17" si="13">IF(ISERROR(HLOOKUP(C$6,IntrantRepartitionProduit,ROW($A8)-ROW($A$5),FALSE)),0,HLOOKUP(C$6,IntrantRepartitionProduit,ROW($A8)-ROW($A$5),FALSE))</f>
        <v>0</v>
      </c>
      <c r="D8" s="345">
        <f t="shared" si="13"/>
        <v>790.01934167151705</v>
      </c>
      <c r="E8" s="345">
        <f t="shared" si="13"/>
        <v>1984.47295851326</v>
      </c>
      <c r="F8" s="345">
        <f t="shared" si="13"/>
        <v>662.61371809958496</v>
      </c>
      <c r="G8" s="345">
        <f t="shared" si="13"/>
        <v>116.241412526592</v>
      </c>
      <c r="H8" s="345">
        <f t="shared" si="13"/>
        <v>112.544128747925</v>
      </c>
      <c r="I8" s="345">
        <f t="shared" si="13"/>
        <v>144.78880470503299</v>
      </c>
      <c r="J8" s="345">
        <f t="shared" si="13"/>
        <v>38.985032443684197</v>
      </c>
      <c r="K8" s="345">
        <f t="shared" si="13"/>
        <v>0</v>
      </c>
      <c r="L8" s="345">
        <f t="shared" si="13"/>
        <v>3900</v>
      </c>
      <c r="M8" s="471"/>
      <c r="N8" s="256"/>
      <c r="P8" s="9" t="str">
        <f t="shared" ref="P8:P30" si="14">IF(A8&lt;&gt;"",A8,"")</f>
        <v>sBOJ</v>
      </c>
      <c r="Q8" s="13">
        <f t="shared" si="1"/>
        <v>1.2906308536514076E-2</v>
      </c>
      <c r="R8" s="13">
        <f t="shared" si="2"/>
        <v>0</v>
      </c>
      <c r="S8" s="13">
        <f t="shared" si="3"/>
        <v>0.20256906196705565</v>
      </c>
      <c r="T8" s="13">
        <f t="shared" si="4"/>
        <v>0.5088392201316051</v>
      </c>
      <c r="U8" s="13">
        <f t="shared" si="5"/>
        <v>0.16990095335886793</v>
      </c>
      <c r="V8" s="13">
        <f t="shared" si="6"/>
        <v>2.9805490391433848E-2</v>
      </c>
      <c r="W8" s="13">
        <f t="shared" si="7"/>
        <v>2.8857468909724359E-2</v>
      </c>
      <c r="X8" s="13">
        <f t="shared" si="8"/>
        <v>3.7125334539752051E-2</v>
      </c>
      <c r="Y8" s="13">
        <f t="shared" si="9"/>
        <v>9.9961621650472305E-3</v>
      </c>
      <c r="Z8" s="13">
        <f t="shared" si="10"/>
        <v>0</v>
      </c>
      <c r="AA8" s="13">
        <f t="shared" si="11"/>
        <v>1</v>
      </c>
      <c r="AB8" s="79"/>
    </row>
    <row r="9" spans="1:28" x14ac:dyDescent="0.25">
      <c r="A9" s="369" t="str">
        <f>IF(ISBLANK(Intrants_RepProduits!A14),"sXXX",Intrants_RepProduits!A14)</f>
        <v>sBOP</v>
      </c>
      <c r="B9" s="345">
        <f t="shared" si="12"/>
        <v>115.379417665202</v>
      </c>
      <c r="C9" s="345">
        <f t="shared" si="13"/>
        <v>0</v>
      </c>
      <c r="D9" s="345">
        <f t="shared" si="13"/>
        <v>6276.5166297788101</v>
      </c>
      <c r="E9" s="345">
        <f t="shared" si="13"/>
        <v>52007.536832336598</v>
      </c>
      <c r="F9" s="345">
        <f t="shared" si="13"/>
        <v>4523.4080410137904</v>
      </c>
      <c r="G9" s="345">
        <f t="shared" si="13"/>
        <v>3761.8577513689502</v>
      </c>
      <c r="H9" s="345">
        <f t="shared" si="13"/>
        <v>1753.4882241636799</v>
      </c>
      <c r="I9" s="345">
        <f t="shared" si="13"/>
        <v>1554.8232973260899</v>
      </c>
      <c r="J9" s="345">
        <f t="shared" si="13"/>
        <v>706.98980634688303</v>
      </c>
      <c r="K9" s="345">
        <f t="shared" si="13"/>
        <v>0</v>
      </c>
      <c r="L9" s="345">
        <f t="shared" si="13"/>
        <v>70700</v>
      </c>
      <c r="M9" s="471"/>
      <c r="N9" s="256"/>
      <c r="P9" s="9" t="str">
        <f t="shared" si="14"/>
        <v>sBOP</v>
      </c>
      <c r="Q9" s="13">
        <f t="shared" si="1"/>
        <v>1.6319578170467045E-3</v>
      </c>
      <c r="R9" s="13">
        <f t="shared" si="2"/>
        <v>0</v>
      </c>
      <c r="S9" s="13">
        <f t="shared" si="3"/>
        <v>8.8776755725301415E-2</v>
      </c>
      <c r="T9" s="13">
        <f t="shared" si="4"/>
        <v>0.735608724644082</v>
      </c>
      <c r="U9" s="13">
        <f t="shared" si="5"/>
        <v>6.3980311754084723E-2</v>
      </c>
      <c r="V9" s="13">
        <f t="shared" si="6"/>
        <v>5.3208737643125177E-2</v>
      </c>
      <c r="W9" s="13">
        <f t="shared" si="7"/>
        <v>2.4801813637392926E-2</v>
      </c>
      <c r="X9" s="13">
        <f t="shared" si="8"/>
        <v>2.1991842960765062E-2</v>
      </c>
      <c r="Y9" s="13">
        <f t="shared" si="9"/>
        <v>9.9998558182020237E-3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68452.385420337494</v>
      </c>
      <c r="E10" s="345">
        <f t="shared" si="13"/>
        <v>18273.372380070901</v>
      </c>
      <c r="F10" s="345">
        <f t="shared" si="13"/>
        <v>0</v>
      </c>
      <c r="G10" s="345">
        <f t="shared" si="13"/>
        <v>1526.00107614576</v>
      </c>
      <c r="H10" s="345">
        <f t="shared" si="13"/>
        <v>2800.3186762011501</v>
      </c>
      <c r="I10" s="345">
        <f t="shared" si="13"/>
        <v>0</v>
      </c>
      <c r="J10" s="345">
        <f t="shared" si="13"/>
        <v>919.71270248053804</v>
      </c>
      <c r="K10" s="345">
        <f t="shared" si="13"/>
        <v>0</v>
      </c>
      <c r="L10" s="345">
        <f t="shared" si="13"/>
        <v>91971.790255235901</v>
      </c>
      <c r="M10" s="471"/>
      <c r="N10" s="256"/>
      <c r="P10" s="9" t="str">
        <f t="shared" si="14"/>
        <v>sEPB</v>
      </c>
      <c r="Q10" s="13">
        <f t="shared" si="1"/>
        <v>0</v>
      </c>
      <c r="R10" s="13">
        <f t="shared" si="2"/>
        <v>0</v>
      </c>
      <c r="S10" s="13">
        <f t="shared" si="3"/>
        <v>0.74427588318517635</v>
      </c>
      <c r="T10" s="13">
        <f t="shared" si="4"/>
        <v>0.19868453500099839</v>
      </c>
      <c r="U10" s="13">
        <f t="shared" si="5"/>
        <v>0</v>
      </c>
      <c r="V10" s="13">
        <f t="shared" si="6"/>
        <v>1.6592055802228833E-2</v>
      </c>
      <c r="W10" s="13">
        <f t="shared" si="7"/>
        <v>3.0447582551452287E-2</v>
      </c>
      <c r="X10" s="13">
        <f t="shared" si="8"/>
        <v>0</v>
      </c>
      <c r="Y10" s="13">
        <f t="shared" si="9"/>
        <v>9.999943460143523E-3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29339.055212167699</v>
      </c>
      <c r="E11" s="345">
        <f t="shared" si="13"/>
        <v>20119.897883093901</v>
      </c>
      <c r="F11" s="345">
        <f t="shared" si="13"/>
        <v>0</v>
      </c>
      <c r="G11" s="345">
        <f t="shared" si="13"/>
        <v>1907.37634345575</v>
      </c>
      <c r="H11" s="345">
        <f t="shared" si="13"/>
        <v>832.72150101399302</v>
      </c>
      <c r="I11" s="345">
        <f t="shared" si="13"/>
        <v>0</v>
      </c>
      <c r="J11" s="345">
        <f t="shared" si="13"/>
        <v>527.25728213859304</v>
      </c>
      <c r="K11" s="345">
        <f t="shared" si="13"/>
        <v>0</v>
      </c>
      <c r="L11" s="345">
        <f t="shared" si="13"/>
        <v>52726.30822187</v>
      </c>
      <c r="M11" s="471"/>
      <c r="N11" s="256"/>
      <c r="P11" s="9" t="str">
        <f t="shared" si="14"/>
        <v>sEPN</v>
      </c>
      <c r="Q11" s="13">
        <f t="shared" si="1"/>
        <v>0</v>
      </c>
      <c r="R11" s="13">
        <f t="shared" si="2"/>
        <v>0</v>
      </c>
      <c r="S11" s="13">
        <f t="shared" si="3"/>
        <v>0.55644053607376109</v>
      </c>
      <c r="T11" s="13">
        <f t="shared" si="4"/>
        <v>0.38159125039496888</v>
      </c>
      <c r="U11" s="13">
        <f t="shared" si="5"/>
        <v>0</v>
      </c>
      <c r="V11" s="13">
        <f t="shared" si="6"/>
        <v>3.6175040653891294E-2</v>
      </c>
      <c r="W11" s="13">
        <f t="shared" si="7"/>
        <v>1.5793282880909039E-2</v>
      </c>
      <c r="X11" s="13">
        <f t="shared" si="8"/>
        <v>0</v>
      </c>
      <c r="Y11" s="13">
        <f t="shared" si="9"/>
        <v>9.9998899964685081E-3</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6666.2820704020196</v>
      </c>
      <c r="E12" s="345">
        <f t="shared" si="13"/>
        <v>3299.8455753455301</v>
      </c>
      <c r="F12" s="345">
        <f t="shared" si="13"/>
        <v>0</v>
      </c>
      <c r="G12" s="345">
        <f t="shared" si="13"/>
        <v>285.27394002024897</v>
      </c>
      <c r="H12" s="345">
        <f t="shared" si="13"/>
        <v>286.12395176006498</v>
      </c>
      <c r="I12" s="345">
        <f t="shared" si="13"/>
        <v>0</v>
      </c>
      <c r="J12" s="345">
        <f t="shared" si="13"/>
        <v>106.431469963035</v>
      </c>
      <c r="K12" s="345">
        <f t="shared" si="13"/>
        <v>0</v>
      </c>
      <c r="L12" s="345">
        <f t="shared" si="13"/>
        <v>10643.957007490901</v>
      </c>
      <c r="M12" s="471"/>
      <c r="N12" s="256"/>
      <c r="P12" s="9" t="str">
        <f t="shared" si="14"/>
        <v>sEPR</v>
      </c>
      <c r="Q12" s="13">
        <f t="shared" si="1"/>
        <v>0</v>
      </c>
      <c r="R12" s="13">
        <f t="shared" si="2"/>
        <v>0</v>
      </c>
      <c r="S12" s="13">
        <f t="shared" si="3"/>
        <v>0.62629735029091982</v>
      </c>
      <c r="T12" s="13">
        <f t="shared" si="4"/>
        <v>0.3100205659439621</v>
      </c>
      <c r="U12" s="13">
        <f t="shared" si="5"/>
        <v>0</v>
      </c>
      <c r="V12" s="13">
        <f t="shared" si="6"/>
        <v>2.6801493074378416E-2</v>
      </c>
      <c r="W12" s="13">
        <f t="shared" si="7"/>
        <v>2.6881351696432017E-2</v>
      </c>
      <c r="X12" s="13">
        <f t="shared" si="8"/>
        <v>0</v>
      </c>
      <c r="Y12" s="13">
        <f t="shared" si="9"/>
        <v>9.999238994307446E-3</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122.71369757092</v>
      </c>
      <c r="E13" s="345">
        <f t="shared" si="13"/>
        <v>3223.7077403795001</v>
      </c>
      <c r="F13" s="345">
        <f t="shared" si="13"/>
        <v>784.96305334639601</v>
      </c>
      <c r="G13" s="345">
        <f t="shared" si="13"/>
        <v>238.855590503424</v>
      </c>
      <c r="H13" s="345">
        <f t="shared" si="13"/>
        <v>101.66791833313</v>
      </c>
      <c r="I13" s="345">
        <f t="shared" si="13"/>
        <v>41.541407402350202</v>
      </c>
      <c r="J13" s="345">
        <f t="shared" si="13"/>
        <v>45.5725143571172</v>
      </c>
      <c r="K13" s="345">
        <f t="shared" si="13"/>
        <v>0</v>
      </c>
      <c r="L13" s="345">
        <f t="shared" si="13"/>
        <v>4559.0219218928396</v>
      </c>
      <c r="M13" s="471"/>
      <c r="N13" s="256"/>
      <c r="P13" s="9" t="str">
        <f t="shared" si="14"/>
        <v>sERO</v>
      </c>
      <c r="Q13" s="13">
        <f t="shared" si="1"/>
        <v>0</v>
      </c>
      <c r="R13" s="13">
        <f t="shared" si="2"/>
        <v>0</v>
      </c>
      <c r="S13" s="13">
        <f t="shared" si="3"/>
        <v>2.6916671968967208E-2</v>
      </c>
      <c r="T13" s="13">
        <f t="shared" si="4"/>
        <v>0.70710511938952547</v>
      </c>
      <c r="U13" s="13">
        <f t="shared" si="5"/>
        <v>0.17217795105939976</v>
      </c>
      <c r="V13" s="13">
        <f t="shared" si="6"/>
        <v>5.2391849522902628E-2</v>
      </c>
      <c r="W13" s="13">
        <f t="shared" si="7"/>
        <v>2.2300379352183278E-2</v>
      </c>
      <c r="X13" s="13">
        <f t="shared" si="8"/>
        <v>9.111912185125623E-3</v>
      </c>
      <c r="Y13" s="13">
        <f t="shared" si="9"/>
        <v>9.9961165218955903E-3</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349.76604686683902</v>
      </c>
      <c r="E14" s="345">
        <f t="shared" si="13"/>
        <v>922.380488610366</v>
      </c>
      <c r="F14" s="345">
        <f t="shared" si="13"/>
        <v>298.40474288971501</v>
      </c>
      <c r="G14" s="345">
        <f t="shared" si="13"/>
        <v>47.983176332548503</v>
      </c>
      <c r="H14" s="345">
        <f t="shared" si="13"/>
        <v>56.145417709942599</v>
      </c>
      <c r="I14" s="345">
        <f t="shared" si="13"/>
        <v>48.873420796504497</v>
      </c>
      <c r="J14" s="345">
        <f t="shared" si="13"/>
        <v>17.4247849012507</v>
      </c>
      <c r="K14" s="345">
        <f t="shared" si="13"/>
        <v>0</v>
      </c>
      <c r="L14" s="345">
        <f t="shared" si="13"/>
        <v>1740.9780781071599</v>
      </c>
      <c r="M14" s="471"/>
      <c r="N14" s="256"/>
      <c r="P14" s="9" t="str">
        <f t="shared" si="14"/>
        <v>sERS</v>
      </c>
      <c r="Q14" s="13">
        <f t="shared" si="1"/>
        <v>0</v>
      </c>
      <c r="R14" s="13">
        <f t="shared" si="2"/>
        <v>0</v>
      </c>
      <c r="S14" s="13">
        <f t="shared" si="3"/>
        <v>0.20090203964378142</v>
      </c>
      <c r="T14" s="13">
        <f t="shared" si="4"/>
        <v>0.52980591783970299</v>
      </c>
      <c r="U14" s="13">
        <f t="shared" si="5"/>
        <v>0.17140063200229896</v>
      </c>
      <c r="V14" s="13">
        <f t="shared" si="6"/>
        <v>2.75610456765298E-2</v>
      </c>
      <c r="W14" s="13">
        <f t="shared" si="7"/>
        <v>3.2249353634013281E-2</v>
      </c>
      <c r="X14" s="13">
        <f t="shared" si="8"/>
        <v>2.8072392990520046E-2</v>
      </c>
      <c r="Y14" s="13">
        <f t="shared" si="9"/>
        <v>1.0008618213157178E-2</v>
      </c>
      <c r="Z14" s="13">
        <f t="shared" si="10"/>
        <v>0</v>
      </c>
      <c r="AA14" s="13">
        <f t="shared" si="11"/>
        <v>1</v>
      </c>
      <c r="AB14" s="79"/>
    </row>
    <row r="15" spans="1:28" x14ac:dyDescent="0.25">
      <c r="A15" s="369" t="str">
        <f>IF(ISBLANK(Intrants_RepProduits!A20),"sXXX",Intrants_RepProduits!A20)</f>
        <v>sMEL</v>
      </c>
      <c r="B15" s="345">
        <f t="shared" si="12"/>
        <v>0</v>
      </c>
      <c r="C15" s="345">
        <f t="shared" si="13"/>
        <v>0</v>
      </c>
      <c r="D15" s="345">
        <f t="shared" si="13"/>
        <v>585.57808762806201</v>
      </c>
      <c r="E15" s="345">
        <f t="shared" si="13"/>
        <v>47.050649833325402</v>
      </c>
      <c r="F15" s="345">
        <f t="shared" si="13"/>
        <v>0</v>
      </c>
      <c r="G15" s="345">
        <f t="shared" si="13"/>
        <v>25.8803574428578</v>
      </c>
      <c r="H15" s="345">
        <f t="shared" si="13"/>
        <v>11.730162009456</v>
      </c>
      <c r="I15" s="345">
        <f t="shared" si="13"/>
        <v>0</v>
      </c>
      <c r="J15" s="345">
        <f t="shared" si="13"/>
        <v>6.7800936422942799</v>
      </c>
      <c r="K15" s="345">
        <f t="shared" si="13"/>
        <v>0</v>
      </c>
      <c r="L15" s="345">
        <f t="shared" si="13"/>
        <v>677.01935055599597</v>
      </c>
      <c r="M15" s="471"/>
      <c r="N15" s="256"/>
      <c r="P15" s="9" t="str">
        <f t="shared" si="14"/>
        <v>sMEL</v>
      </c>
      <c r="Q15" s="13">
        <f t="shared" si="1"/>
        <v>0</v>
      </c>
      <c r="R15" s="13">
        <f t="shared" si="2"/>
        <v>0</v>
      </c>
      <c r="S15" s="13">
        <f t="shared" si="3"/>
        <v>0.86493552532458839</v>
      </c>
      <c r="T15" s="13">
        <f t="shared" si="4"/>
        <v>6.9496757802691295E-2</v>
      </c>
      <c r="U15" s="13">
        <f t="shared" si="5"/>
        <v>0</v>
      </c>
      <c r="V15" s="13">
        <f t="shared" si="6"/>
        <v>3.8226909499121102E-2</v>
      </c>
      <c r="W15" s="13">
        <f t="shared" si="7"/>
        <v>1.7326184251340398E-2</v>
      </c>
      <c r="X15" s="13">
        <f t="shared" si="8"/>
        <v>0</v>
      </c>
      <c r="Y15" s="13">
        <f t="shared" si="9"/>
        <v>1.001462312225816E-2</v>
      </c>
      <c r="Z15" s="13">
        <f t="shared" si="10"/>
        <v>0</v>
      </c>
      <c r="AA15" s="13">
        <f t="shared" si="11"/>
        <v>1</v>
      </c>
      <c r="AB15" s="79"/>
    </row>
    <row r="16" spans="1:28" x14ac:dyDescent="0.25">
      <c r="A16" s="369" t="str">
        <f>IF(ISBLANK(Intrants_RepProduits!A21),"sXXX",Intrants_RepProduits!A21)</f>
        <v>sPEU</v>
      </c>
      <c r="B16" s="345">
        <f t="shared" si="12"/>
        <v>1573.0377656767801</v>
      </c>
      <c r="C16" s="345">
        <f t="shared" si="13"/>
        <v>0</v>
      </c>
      <c r="D16" s="345">
        <f t="shared" si="13"/>
        <v>11634.145085743699</v>
      </c>
      <c r="E16" s="345">
        <f t="shared" si="13"/>
        <v>27082.492002164799</v>
      </c>
      <c r="F16" s="345">
        <f t="shared" si="13"/>
        <v>1034.61544319681</v>
      </c>
      <c r="G16" s="345">
        <f t="shared" si="13"/>
        <v>251.503205399801</v>
      </c>
      <c r="H16" s="345">
        <f t="shared" si="13"/>
        <v>2677.1974031264499</v>
      </c>
      <c r="I16" s="345">
        <f t="shared" si="13"/>
        <v>0</v>
      </c>
      <c r="J16" s="345">
        <f t="shared" si="13"/>
        <v>447.00909469171103</v>
      </c>
      <c r="K16" s="345">
        <f t="shared" si="13"/>
        <v>0</v>
      </c>
      <c r="L16" s="345">
        <f t="shared" si="13"/>
        <v>44700</v>
      </c>
      <c r="M16" s="471"/>
      <c r="N16" s="256"/>
      <c r="P16" s="9" t="str">
        <f t="shared" si="14"/>
        <v>sPEU</v>
      </c>
      <c r="Q16" s="13">
        <f t="shared" si="1"/>
        <v>3.5191001469279198E-2</v>
      </c>
      <c r="R16" s="13">
        <f t="shared" si="2"/>
        <v>0</v>
      </c>
      <c r="S16" s="13">
        <f t="shared" si="3"/>
        <v>0.26027170214191719</v>
      </c>
      <c r="T16" s="13">
        <f t="shared" si="4"/>
        <v>0.60587230429898875</v>
      </c>
      <c r="U16" s="13">
        <f t="shared" si="5"/>
        <v>2.3145759355633334E-2</v>
      </c>
      <c r="V16" s="13">
        <f t="shared" si="6"/>
        <v>5.6264699194586354E-3</v>
      </c>
      <c r="W16" s="13">
        <f t="shared" si="7"/>
        <v>5.989255935405928E-2</v>
      </c>
      <c r="X16" s="13">
        <f t="shared" si="8"/>
        <v>0</v>
      </c>
      <c r="Y16" s="13">
        <f t="shared" si="9"/>
        <v>1.0000203460664676E-2</v>
      </c>
      <c r="Z16" s="13">
        <f t="shared" si="10"/>
        <v>0</v>
      </c>
      <c r="AA16" s="13">
        <f t="shared" si="11"/>
        <v>1</v>
      </c>
      <c r="AB16" s="79"/>
    </row>
    <row r="17" spans="1:28" x14ac:dyDescent="0.25">
      <c r="A17" s="369" t="str">
        <f>IF(ISBLANK(Intrants_RepProduits!A22),"sXXX",Intrants_RepProduits!A22)</f>
        <v>sPIG</v>
      </c>
      <c r="B17" s="345">
        <f t="shared" si="12"/>
        <v>0</v>
      </c>
      <c r="C17" s="345">
        <f t="shared" si="13"/>
        <v>0</v>
      </c>
      <c r="D17" s="345">
        <f t="shared" si="13"/>
        <v>2459.3739672920401</v>
      </c>
      <c r="E17" s="345">
        <f t="shared" si="13"/>
        <v>196.85271880318999</v>
      </c>
      <c r="F17" s="345">
        <f t="shared" si="13"/>
        <v>0</v>
      </c>
      <c r="G17" s="345">
        <f t="shared" si="13"/>
        <v>101.061395795024</v>
      </c>
      <c r="H17" s="345">
        <f t="shared" si="13"/>
        <v>76.521056859639899</v>
      </c>
      <c r="I17" s="345">
        <f t="shared" si="13"/>
        <v>0</v>
      </c>
      <c r="J17" s="345">
        <f t="shared" si="13"/>
        <v>28.620395286498901</v>
      </c>
      <c r="K17" s="345">
        <f t="shared" si="13"/>
        <v>0</v>
      </c>
      <c r="L17" s="345">
        <f t="shared" si="13"/>
        <v>2862.4295340363901</v>
      </c>
      <c r="M17" s="471"/>
      <c r="N17" s="256"/>
      <c r="P17" s="9" t="str">
        <f t="shared" si="14"/>
        <v>sPIG</v>
      </c>
      <c r="Q17" s="13">
        <f t="shared" si="1"/>
        <v>0</v>
      </c>
      <c r="R17" s="13">
        <f t="shared" si="2"/>
        <v>0</v>
      </c>
      <c r="S17" s="13">
        <f t="shared" si="3"/>
        <v>0.85919109555301776</v>
      </c>
      <c r="T17" s="13">
        <f t="shared" si="4"/>
        <v>6.8771201688099748E-2</v>
      </c>
      <c r="U17" s="13">
        <f t="shared" si="5"/>
        <v>0</v>
      </c>
      <c r="V17" s="13">
        <f t="shared" si="6"/>
        <v>3.5306160236725392E-2</v>
      </c>
      <c r="W17" s="13">
        <f t="shared" si="7"/>
        <v>2.6732905019930905E-2</v>
      </c>
      <c r="X17" s="13">
        <f t="shared" si="8"/>
        <v>0</v>
      </c>
      <c r="Y17" s="13">
        <f t="shared" si="9"/>
        <v>9.9986375022271725E-3</v>
      </c>
      <c r="Z17" s="13">
        <f t="shared" si="10"/>
        <v>0</v>
      </c>
      <c r="AA17" s="13">
        <f t="shared" si="11"/>
        <v>1</v>
      </c>
      <c r="AB17" s="79"/>
    </row>
    <row r="18" spans="1:28" x14ac:dyDescent="0.25">
      <c r="A18" s="369" t="str">
        <f>IF(ISBLANK(Intrants_RepProduits!A23),"sXXX",Intrants_RepProduits!A23)</f>
        <v>sSAB</v>
      </c>
      <c r="B18" s="345">
        <f t="shared" si="12"/>
        <v>0</v>
      </c>
      <c r="C18" s="345">
        <f t="shared" ref="C18:L30" si="15">IF(ISERROR(HLOOKUP(C$6,IntrantRepartitionProduit,ROW($A18)-ROW($A$5),FALSE)),0,HLOOKUP(C$6,IntrantRepartitionProduit,ROW($A18)-ROW($A$5),FALSE))</f>
        <v>0</v>
      </c>
      <c r="D18" s="345">
        <f t="shared" si="15"/>
        <v>152634.298086792</v>
      </c>
      <c r="E18" s="345">
        <f t="shared" si="15"/>
        <v>76677.099014793799</v>
      </c>
      <c r="F18" s="345">
        <f t="shared" si="15"/>
        <v>0</v>
      </c>
      <c r="G18" s="345">
        <f t="shared" si="15"/>
        <v>7293.4107318999004</v>
      </c>
      <c r="H18" s="345">
        <f t="shared" si="15"/>
        <v>17546.5123411473</v>
      </c>
      <c r="I18" s="345">
        <f t="shared" si="15"/>
        <v>0</v>
      </c>
      <c r="J18" s="345">
        <f t="shared" si="15"/>
        <v>2567.1754561768898</v>
      </c>
      <c r="K18" s="345">
        <f t="shared" si="15"/>
        <v>0</v>
      </c>
      <c r="L18" s="345">
        <f t="shared" si="15"/>
        <v>256718.49563081001</v>
      </c>
      <c r="M18" s="471"/>
      <c r="N18" s="256"/>
      <c r="P18" s="9" t="str">
        <f t="shared" si="14"/>
        <v>sSAB</v>
      </c>
      <c r="Q18" s="13">
        <f t="shared" si="1"/>
        <v>0</v>
      </c>
      <c r="R18" s="13">
        <f t="shared" si="2"/>
        <v>0</v>
      </c>
      <c r="S18" s="13">
        <f t="shared" si="3"/>
        <v>0.59455902353953194</v>
      </c>
      <c r="T18" s="13">
        <f t="shared" si="4"/>
        <v>0.29868163112432722</v>
      </c>
      <c r="U18" s="13">
        <f t="shared" si="5"/>
        <v>0</v>
      </c>
      <c r="V18" s="13">
        <f t="shared" si="6"/>
        <v>2.8410149077800158E-2</v>
      </c>
      <c r="W18" s="13">
        <f t="shared" si="7"/>
        <v>6.8349233264365775E-2</v>
      </c>
      <c r="X18" s="13">
        <f t="shared" si="8"/>
        <v>0</v>
      </c>
      <c r="Y18" s="13">
        <f t="shared" si="9"/>
        <v>9.9999629939744438E-3</v>
      </c>
      <c r="Z18" s="13">
        <f t="shared" si="10"/>
        <v>0</v>
      </c>
      <c r="AA18" s="13">
        <f t="shared" si="11"/>
        <v>1</v>
      </c>
      <c r="AB18" s="79"/>
    </row>
    <row r="19" spans="1:28" x14ac:dyDescent="0.25">
      <c r="A19" s="369" t="str">
        <f>IF(ISBLANK(Intrants_RepProduits!A24),"sXXX",Intrants_RepProduits!A24)</f>
        <v>sTHO</v>
      </c>
      <c r="B19" s="345">
        <f t="shared" si="12"/>
        <v>0</v>
      </c>
      <c r="C19" s="345">
        <f t="shared" si="15"/>
        <v>0</v>
      </c>
      <c r="D19" s="345">
        <f t="shared" si="15"/>
        <v>7911.2306328466202</v>
      </c>
      <c r="E19" s="345">
        <f t="shared" si="15"/>
        <v>2701.3787024846602</v>
      </c>
      <c r="F19" s="345">
        <f t="shared" si="15"/>
        <v>0</v>
      </c>
      <c r="G19" s="345">
        <f t="shared" si="15"/>
        <v>252.48010906547199</v>
      </c>
      <c r="H19" s="345">
        <f t="shared" si="15"/>
        <v>816.89460885766005</v>
      </c>
      <c r="I19" s="345">
        <f t="shared" si="15"/>
        <v>0</v>
      </c>
      <c r="J19" s="345">
        <f t="shared" si="15"/>
        <v>118.015946745587</v>
      </c>
      <c r="K19" s="345">
        <f t="shared" si="15"/>
        <v>0</v>
      </c>
      <c r="L19" s="345">
        <f t="shared" si="15"/>
        <v>11800</v>
      </c>
      <c r="M19" s="471"/>
      <c r="N19" s="256"/>
      <c r="P19" s="9" t="str">
        <f t="shared" si="14"/>
        <v>sTHO</v>
      </c>
      <c r="Q19" s="13">
        <f t="shared" si="1"/>
        <v>0</v>
      </c>
      <c r="R19" s="13">
        <f t="shared" si="2"/>
        <v>0</v>
      </c>
      <c r="S19" s="13">
        <f t="shared" si="3"/>
        <v>0.67044327397005254</v>
      </c>
      <c r="T19" s="13">
        <f t="shared" si="4"/>
        <v>0.22893039851564917</v>
      </c>
      <c r="U19" s="13">
        <f t="shared" si="5"/>
        <v>0</v>
      </c>
      <c r="V19" s="13">
        <f t="shared" si="6"/>
        <v>2.1396619412328136E-2</v>
      </c>
      <c r="W19" s="13">
        <f t="shared" si="7"/>
        <v>6.9228356682852543E-2</v>
      </c>
      <c r="X19" s="13">
        <f t="shared" si="8"/>
        <v>0</v>
      </c>
      <c r="Y19" s="13">
        <f t="shared" si="9"/>
        <v>1.0001351419117543E-2</v>
      </c>
      <c r="Z19" s="13">
        <f t="shared" si="10"/>
        <v>0</v>
      </c>
      <c r="AA19" s="13">
        <f t="shared" si="11"/>
        <v>1</v>
      </c>
      <c r="AB19" s="79"/>
    </row>
    <row r="20" spans="1:28" x14ac:dyDescent="0.25">
      <c r="A20" s="369" t="str">
        <f>IF(ISBLANK(Intrants_RepProduits!A25),"sXXX",Intrants_RepProduits!A25)</f>
        <v>Total</v>
      </c>
      <c r="B20" s="345">
        <f t="shared" si="12"/>
        <v>1738.7517866343801</v>
      </c>
      <c r="C20" s="345">
        <f t="shared" si="15"/>
        <v>0</v>
      </c>
      <c r="D20" s="345">
        <f t="shared" si="15"/>
        <v>287257.80495706399</v>
      </c>
      <c r="E20" s="345">
        <f t="shared" si="15"/>
        <v>206571.96530525599</v>
      </c>
      <c r="F20" s="345">
        <f t="shared" si="15"/>
        <v>7320.9687232259103</v>
      </c>
      <c r="G20" s="345">
        <f t="shared" si="15"/>
        <v>15810.7051643672</v>
      </c>
      <c r="H20" s="345">
        <f t="shared" si="15"/>
        <v>27073.529300637299</v>
      </c>
      <c r="I20" s="345">
        <f t="shared" si="15"/>
        <v>1795.3080381258101</v>
      </c>
      <c r="J20" s="345">
        <f t="shared" si="15"/>
        <v>5530.9667246887602</v>
      </c>
      <c r="K20" s="345">
        <f t="shared" si="15"/>
        <v>0</v>
      </c>
      <c r="L20" s="345">
        <f t="shared" si="15"/>
        <v>553100</v>
      </c>
      <c r="M20" s="471"/>
      <c r="N20" s="256"/>
      <c r="P20" s="9" t="str">
        <f t="shared" si="14"/>
        <v>Total</v>
      </c>
      <c r="Q20" s="13">
        <f t="shared" si="1"/>
        <v>3.1436481407238837E-3</v>
      </c>
      <c r="R20" s="13">
        <f t="shared" si="2"/>
        <v>0</v>
      </c>
      <c r="S20" s="13">
        <f t="shared" si="3"/>
        <v>0.51935961843620315</v>
      </c>
      <c r="T20" s="13">
        <f t="shared" si="4"/>
        <v>0.3734803205663641</v>
      </c>
      <c r="U20" s="13">
        <f t="shared" si="5"/>
        <v>1.3236247917602442E-2</v>
      </c>
      <c r="V20" s="13">
        <f t="shared" si="6"/>
        <v>2.8585617726210811E-2</v>
      </c>
      <c r="W20" s="13">
        <f t="shared" si="7"/>
        <v>4.8948706021763336E-2</v>
      </c>
      <c r="X20" s="13">
        <f t="shared" si="8"/>
        <v>3.245901352604972E-3</v>
      </c>
      <c r="Y20" s="13">
        <f t="shared" si="9"/>
        <v>9.9999398385260535E-3</v>
      </c>
      <c r="Z20" s="13">
        <f t="shared" si="10"/>
        <v>0</v>
      </c>
      <c r="AA20" s="13">
        <f t="shared" si="11"/>
        <v>1</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104457.72270290722</v>
      </c>
      <c r="E36" s="371">
        <f t="shared" si="16"/>
        <v>41693.115838510326</v>
      </c>
      <c r="F36" s="371">
        <f t="shared" si="16"/>
        <v>0</v>
      </c>
      <c r="G36" s="371">
        <f t="shared" si="16"/>
        <v>3718.6513596217592</v>
      </c>
      <c r="H36" s="371">
        <f t="shared" si="16"/>
        <v>3919.1641289752079</v>
      </c>
      <c r="I36" s="371">
        <f t="shared" si="16"/>
        <v>0</v>
      </c>
      <c r="J36" s="371">
        <f t="shared" si="16"/>
        <v>1553.401454582166</v>
      </c>
      <c r="K36" s="371">
        <f t="shared" si="16"/>
        <v>0</v>
      </c>
      <c r="L36" s="371">
        <f t="shared" si="16"/>
        <v>155342.05548459681</v>
      </c>
      <c r="M36" s="470"/>
      <c r="N36" s="257"/>
      <c r="P36" s="35" t="s">
        <v>72</v>
      </c>
      <c r="Q36" s="36">
        <f t="shared" ref="Q36:AA42" si="17">IF(ISERROR(B36/$L36),0,B36/$L36)</f>
        <v>0</v>
      </c>
      <c r="R36" s="36">
        <f t="shared" si="17"/>
        <v>0</v>
      </c>
      <c r="S36" s="36">
        <f t="shared" si="17"/>
        <v>0.67243685154703581</v>
      </c>
      <c r="T36" s="36">
        <f t="shared" si="17"/>
        <v>0.26839554625723666</v>
      </c>
      <c r="U36" s="36">
        <f t="shared" si="17"/>
        <v>0</v>
      </c>
      <c r="V36" s="36">
        <f t="shared" si="17"/>
        <v>2.3938471446262585E-2</v>
      </c>
      <c r="W36" s="36">
        <f t="shared" si="17"/>
        <v>2.5229253705631692E-2</v>
      </c>
      <c r="X36" s="36">
        <f t="shared" si="17"/>
        <v>0</v>
      </c>
      <c r="Y36" s="36">
        <f t="shared" si="17"/>
        <v>9.9998770438324471E-3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68452.385420337494</v>
      </c>
      <c r="E37" s="345">
        <f>IF(ISERROR(VLOOKUP($A37,MatriceVolRepProd,5,FALSE)),0,VLOOKUP($A37,MatriceVolRepProd,5,FALSE))</f>
        <v>18273.372380070901</v>
      </c>
      <c r="F37" s="345">
        <f>IF(ISERROR(VLOOKUP($A37,MatriceVolRepProd,6,FALSE)),0,VLOOKUP($A37,MatriceVolRepProd,6,FALSE))</f>
        <v>0</v>
      </c>
      <c r="G37" s="345">
        <f>IF(ISERROR(VLOOKUP($A37,MatriceVolRepProd,7,FALSE)),0,VLOOKUP($A37,MatriceVolRepProd,7,FALSE))</f>
        <v>1526.00107614576</v>
      </c>
      <c r="H37" s="345">
        <f>IF(ISERROR(VLOOKUP($A37,MatriceVolRepProd,8,FALSE)),0,VLOOKUP($A37,MatriceVolRepProd,8,FALSE))</f>
        <v>2800.3186762011501</v>
      </c>
      <c r="I37" s="345">
        <f>IF(ISERROR(VLOOKUP($A37,MatriceVolRepProd,9,FALSE)),0,VLOOKUP($A37,MatriceVolRepProd,9,FALSE))</f>
        <v>0</v>
      </c>
      <c r="J37" s="345">
        <f>IF(ISERROR(VLOOKUP($A37,MatriceVolRepProd,10,FALSE)),0,VLOOKUP($A37,MatriceVolRepProd,10,FALSE))</f>
        <v>919.71270248053804</v>
      </c>
      <c r="K37" s="345">
        <f>IF(ISERROR(VLOOKUP($A37,MatriceVolRepProd,11,FALSE)),0,VLOOKUP($A37,MatriceVolRepProd,11,FALSE))</f>
        <v>0</v>
      </c>
      <c r="L37" s="345">
        <f>IF(ISERROR(VLOOKUP($A37,MatriceVolRepProd,12,FALSE)),0,VLOOKUP($A37,MatriceVolRepProd,12,FALSE))</f>
        <v>91971.790255235901</v>
      </c>
      <c r="M37" s="471"/>
      <c r="N37" s="258"/>
      <c r="P37" s="5" t="s">
        <v>48</v>
      </c>
      <c r="Q37" s="14">
        <f t="shared" si="17"/>
        <v>0</v>
      </c>
      <c r="R37" s="14">
        <f t="shared" si="17"/>
        <v>0</v>
      </c>
      <c r="S37" s="14">
        <f t="shared" si="17"/>
        <v>0.74427588318517635</v>
      </c>
      <c r="T37" s="14">
        <f t="shared" si="17"/>
        <v>0.19868453500099839</v>
      </c>
      <c r="U37" s="14">
        <f t="shared" si="17"/>
        <v>0</v>
      </c>
      <c r="V37" s="14">
        <f t="shared" si="17"/>
        <v>1.6592055802228833E-2</v>
      </c>
      <c r="W37" s="14">
        <f t="shared" si="17"/>
        <v>3.0447582551452287E-2</v>
      </c>
      <c r="X37" s="14">
        <f t="shared" si="17"/>
        <v>0</v>
      </c>
      <c r="Y37" s="14">
        <f t="shared" si="17"/>
        <v>9.999943460143523E-3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29339.055212167699</v>
      </c>
      <c r="E38" s="345">
        <f>IF(ISERROR(VLOOKUP($A38,MatriceVolRepProd,5,FALSE)),0,VLOOKUP($A38,MatriceVolRepProd,5,FALSE))</f>
        <v>20119.897883093901</v>
      </c>
      <c r="F38" s="345">
        <f>IF(ISERROR(VLOOKUP($A38,MatriceVolRepProd,6,FALSE)),0,VLOOKUP($A38,MatriceVolRepProd,6,FALSE))</f>
        <v>0</v>
      </c>
      <c r="G38" s="345">
        <f>IF(ISERROR(VLOOKUP($A38,MatriceVolRepProd,7,FALSE)),0,VLOOKUP($A38,MatriceVolRepProd,7,FALSE))</f>
        <v>1907.37634345575</v>
      </c>
      <c r="H38" s="345">
        <f>IF(ISERROR(VLOOKUP($A38,MatriceVolRepProd,8,FALSE)),0,VLOOKUP($A38,MatriceVolRepProd,8,FALSE))</f>
        <v>832.72150101399302</v>
      </c>
      <c r="I38" s="345">
        <f>IF(ISERROR(VLOOKUP($A38,MatriceVolRepProd,9,FALSE)),0,VLOOKUP($A38,MatriceVolRepProd,9,FALSE))</f>
        <v>0</v>
      </c>
      <c r="J38" s="345">
        <f>IF(ISERROR(VLOOKUP($A38,MatriceVolRepProd,10,FALSE)),0,VLOOKUP($A38,MatriceVolRepProd,10,FALSE))</f>
        <v>527.25728213859304</v>
      </c>
      <c r="K38" s="345">
        <f>IF(ISERROR(VLOOKUP($A38,MatriceVolRepProd,11,FALSE)),0,VLOOKUP($A38,MatriceVolRepProd,11,FALSE))</f>
        <v>0</v>
      </c>
      <c r="L38" s="345">
        <f>IF(ISERROR(VLOOKUP($A38,MatriceVolRepProd,12,FALSE)),0,VLOOKUP($A38,MatriceVolRepProd,12,FALSE))</f>
        <v>52726.30822187</v>
      </c>
      <c r="M38" s="471"/>
      <c r="N38" s="258"/>
      <c r="P38" s="5" t="s">
        <v>49</v>
      </c>
      <c r="Q38" s="14">
        <f t="shared" si="17"/>
        <v>0</v>
      </c>
      <c r="R38" s="14">
        <f t="shared" si="17"/>
        <v>0</v>
      </c>
      <c r="S38" s="14">
        <f t="shared" si="17"/>
        <v>0.55644053607376109</v>
      </c>
      <c r="T38" s="14">
        <f t="shared" si="17"/>
        <v>0.38159125039496888</v>
      </c>
      <c r="U38" s="14">
        <f t="shared" si="17"/>
        <v>0</v>
      </c>
      <c r="V38" s="14">
        <f t="shared" si="17"/>
        <v>3.6175040653891294E-2</v>
      </c>
      <c r="W38" s="14">
        <f t="shared" si="17"/>
        <v>1.5793282880909039E-2</v>
      </c>
      <c r="X38" s="14">
        <f t="shared" si="17"/>
        <v>0</v>
      </c>
      <c r="Y38" s="14">
        <f t="shared" si="17"/>
        <v>9.9998899964685081E-3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6666.2820704020196</v>
      </c>
      <c r="E39" s="345">
        <f>IF(ISERROR(VLOOKUP($A39,MatriceVolRepProd,5,FALSE)),0,VLOOKUP($A39,MatriceVolRepProd,5,FALSE))</f>
        <v>3299.8455753455301</v>
      </c>
      <c r="F39" s="345">
        <f>IF(ISERROR(VLOOKUP($A39,MatriceVolRepProd,6,FALSE)),0,VLOOKUP($A39,MatriceVolRepProd,6,FALSE))</f>
        <v>0</v>
      </c>
      <c r="G39" s="345">
        <f>IF(ISERROR(VLOOKUP($A39,MatriceVolRepProd,7,FALSE)),0,VLOOKUP($A39,MatriceVolRepProd,7,FALSE))</f>
        <v>285.27394002024897</v>
      </c>
      <c r="H39" s="345">
        <f>IF(ISERROR(VLOOKUP($A39,MatriceVolRepProd,8,FALSE)),0,VLOOKUP($A39,MatriceVolRepProd,8,FALSE))</f>
        <v>286.12395176006498</v>
      </c>
      <c r="I39" s="345">
        <f>IF(ISERROR(VLOOKUP($A39,MatriceVolRepProd,9,FALSE)),0,VLOOKUP($A39,MatriceVolRepProd,9,FALSE))</f>
        <v>0</v>
      </c>
      <c r="J39" s="345">
        <f>IF(ISERROR(VLOOKUP($A39,MatriceVolRepProd,10,FALSE)),0,VLOOKUP($A39,MatriceVolRepProd,10,FALSE))</f>
        <v>106.431469963035</v>
      </c>
      <c r="K39" s="345">
        <f>IF(ISERROR(VLOOKUP($A39,MatriceVolRepProd,11,FALSE)),0,VLOOKUP($A39,MatriceVolRepProd,11,FALSE))</f>
        <v>0</v>
      </c>
      <c r="L39" s="345">
        <f>IF(ISERROR(VLOOKUP($A39,MatriceVolRepProd,12,FALSE)),0,VLOOKUP($A39,MatriceVolRepProd,12,FALSE))</f>
        <v>10643.957007490901</v>
      </c>
      <c r="M39" s="471"/>
      <c r="N39" s="258"/>
      <c r="P39" s="6" t="s">
        <v>50</v>
      </c>
      <c r="Q39" s="14">
        <f t="shared" si="17"/>
        <v>0</v>
      </c>
      <c r="R39" s="14">
        <f t="shared" si="17"/>
        <v>0</v>
      </c>
      <c r="S39" s="14">
        <f t="shared" si="17"/>
        <v>0.62629735029091982</v>
      </c>
      <c r="T39" s="14">
        <f t="shared" si="17"/>
        <v>0.3100205659439621</v>
      </c>
      <c r="U39" s="14">
        <f t="shared" si="17"/>
        <v>0</v>
      </c>
      <c r="V39" s="14">
        <f t="shared" si="17"/>
        <v>2.6801493074378416E-2</v>
      </c>
      <c r="W39" s="14">
        <f t="shared" si="17"/>
        <v>2.6881351696432017E-2</v>
      </c>
      <c r="X39" s="14">
        <f t="shared" si="17"/>
        <v>0</v>
      </c>
      <c r="Y39" s="14">
        <f t="shared" si="17"/>
        <v>9.999238994307446E-3</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36.440677966101703</v>
      </c>
      <c r="E45" s="371">
        <f t="shared" si="19"/>
        <v>35.878358825961101</v>
      </c>
      <c r="F45" s="371">
        <f t="shared" si="19"/>
        <v>16.963724679619698</v>
      </c>
      <c r="G45" s="371">
        <f t="shared" si="19"/>
        <v>2.7800744109136</v>
      </c>
      <c r="H45" s="371">
        <f t="shared" si="19"/>
        <v>1.66391070690368</v>
      </c>
      <c r="I45" s="371">
        <f t="shared" si="19"/>
        <v>5.2811078958247197</v>
      </c>
      <c r="J45" s="371">
        <f t="shared" si="19"/>
        <v>0.99214551467548595</v>
      </c>
      <c r="K45" s="371">
        <f t="shared" si="19"/>
        <v>0</v>
      </c>
      <c r="L45" s="371">
        <f t="shared" si="19"/>
        <v>100</v>
      </c>
      <c r="M45" s="470"/>
      <c r="N45" s="257"/>
      <c r="P45" s="35" t="s">
        <v>80</v>
      </c>
      <c r="Q45" s="36">
        <f t="shared" ref="Q45:AA48" si="20">IF(ISERROR(B45/$L45),0,B45/$L45)</f>
        <v>0</v>
      </c>
      <c r="R45" s="36">
        <f t="shared" si="20"/>
        <v>0</v>
      </c>
      <c r="S45" s="36">
        <f t="shared" si="20"/>
        <v>0.36440677966101703</v>
      </c>
      <c r="T45" s="36">
        <f t="shared" si="20"/>
        <v>0.35878358825961099</v>
      </c>
      <c r="U45" s="36">
        <f t="shared" si="20"/>
        <v>0.16963724679619699</v>
      </c>
      <c r="V45" s="36">
        <f t="shared" si="20"/>
        <v>2.7800744109136001E-2</v>
      </c>
      <c r="W45" s="36">
        <f t="shared" si="20"/>
        <v>1.6639107069036801E-2</v>
      </c>
      <c r="X45" s="36">
        <f t="shared" si="20"/>
        <v>5.2811078958247194E-2</v>
      </c>
      <c r="Y45" s="36">
        <f t="shared" si="20"/>
        <v>9.9214551467548592E-3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36.440677966101703</v>
      </c>
      <c r="E46" s="345">
        <f>IF(ISERROR(VLOOKUP($A46,MatriceVolRepProd,5,FALSE)),0,VLOOKUP($A46,MatriceVolRepProd,5,FALSE))</f>
        <v>35.878358825961101</v>
      </c>
      <c r="F46" s="345">
        <f>IF(ISERROR(VLOOKUP($A46,MatriceVolRepProd,6,FALSE)),0,VLOOKUP($A46,MatriceVolRepProd,6,FALSE))</f>
        <v>16.963724679619698</v>
      </c>
      <c r="G46" s="345">
        <f>IF(ISERROR(VLOOKUP($A46,MatriceVolRepProd,7,FALSE)),0,VLOOKUP($A46,MatriceVolRepProd,7,FALSE))</f>
        <v>2.7800744109136</v>
      </c>
      <c r="H46" s="345">
        <f>IF(ISERROR(VLOOKUP($A46,MatriceVolRepProd,8,FALSE)),0,VLOOKUP($A46,MatriceVolRepProd,8,FALSE))</f>
        <v>1.66391070690368</v>
      </c>
      <c r="I46" s="345">
        <f>IF(ISERROR(VLOOKUP($A46,MatriceVolRepProd,9,FALSE)),0,VLOOKUP($A46,MatriceVolRepProd,9,FALSE))</f>
        <v>5.2811078958247197</v>
      </c>
      <c r="J46" s="345">
        <f>IF(ISERROR(VLOOKUP($A46,MatriceVolRepProd,10,FALSE)),0,VLOOKUP($A46,MatriceVolRepProd,10,FALSE))</f>
        <v>0.99214551467548595</v>
      </c>
      <c r="K46" s="345">
        <f>IF(ISERROR(VLOOKUP($A46,MatriceVolRepProd,11,FALSE)),0,VLOOKUP($A46,MatriceVolRepProd,11,FALSE))</f>
        <v>0</v>
      </c>
      <c r="L46" s="345">
        <f>IF(ISERROR(VLOOKUP($A46,MatriceVolRepProd,12,FALSE)),0,VLOOKUP($A46,MatriceVolRepProd,12,FALSE))</f>
        <v>100</v>
      </c>
      <c r="M46" s="471"/>
      <c r="N46" s="258"/>
      <c r="P46" s="8" t="s">
        <v>45</v>
      </c>
      <c r="Q46" s="14">
        <f t="shared" si="20"/>
        <v>0</v>
      </c>
      <c r="R46" s="14">
        <f t="shared" si="20"/>
        <v>0</v>
      </c>
      <c r="S46" s="14">
        <f t="shared" si="20"/>
        <v>0.36440677966101703</v>
      </c>
      <c r="T46" s="14">
        <f t="shared" si="20"/>
        <v>0.35878358825961099</v>
      </c>
      <c r="U46" s="14">
        <f t="shared" si="20"/>
        <v>0.16963724679619699</v>
      </c>
      <c r="V46" s="14">
        <f t="shared" si="20"/>
        <v>2.7800744109136001E-2</v>
      </c>
      <c r="W46" s="14">
        <f t="shared" si="20"/>
        <v>1.6639107069036801E-2</v>
      </c>
      <c r="X46" s="14">
        <f t="shared" si="20"/>
        <v>5.2811078958247194E-2</v>
      </c>
      <c r="Y46" s="14">
        <f t="shared" si="20"/>
        <v>9.9214551467548592E-3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E17" sqref="E17"/>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U11263_4FF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U11263_4FF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256680.27030435513</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152611.57087402057</v>
      </c>
      <c r="H8" s="424">
        <f>IF(ISERROR(VLOOKUP($B8,DataRemsoftAjuste,7+VLOOKUP($B$4,Periode,2,FALSE),FALSE)*VLOOKUP($C8,MatricePourcRepProd,5,FALSE)),0,VLOOKUP($B8,DataRemsoftAjuste,7+VLOOKUP($B$4,Periode,2,FALSE),FALSE)*VLOOKUP($C8,MatricePourcRepProd,5,FALSE))</f>
        <v>76665.681811938033</v>
      </c>
      <c r="I8" s="424">
        <f>IF(ISERROR(VLOOKUP($B8,DataRemsoftAjuste,7+VLOOKUP($B$4,Periode,2,FALSE),FALSE)*VLOOKUP($C8,MatricePourcRepProd,6,FALSE)),0,VLOOKUP($B8,DataRemsoftAjuste,7+VLOOKUP($B$4,Periode,2,FALSE),FALSE)*VLOOKUP($C8,MatricePourcRepProd,6,FALSE))</f>
        <v>0</v>
      </c>
      <c r="J8" s="424">
        <f>SUM(E8:I8)</f>
        <v>229277.25268595861</v>
      </c>
      <c r="K8" s="424">
        <f>IF(ISERROR(VLOOKUP($B8,DataRemsoftAjuste,7+VLOOKUP($B$4,Periode,2,FALSE),FALSE)*VLOOKUP($C8,MatricePourcRepProd,7,FALSE)),0,VLOOKUP($B8,DataRemsoftAjuste,7+VLOOKUP($B$4,Periode,2,FALSE),FALSE)*VLOOKUP($C8,MatricePourcRepProd,7,FALSE))</f>
        <v>7292.3247446767737</v>
      </c>
      <c r="L8" s="424">
        <f>IF(ISERROR(VLOOKUP($B8,DataRemsoftAjuste,7+VLOOKUP($B$4,Periode,2,FALSE),FALSE)*VLOOKUP($C8,MatricePourcRepProd,8,FALSE)),0,VLOOKUP($B8,DataRemsoftAjuste,7+VLOOKUP($B$4,Periode,2,FALSE),FALSE)*VLOOKUP($C8,MatricePourcRepProd,8,FALSE))</f>
        <v>17543.899669392835</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2566.7932043269097</v>
      </c>
      <c r="O8" s="424">
        <f>SUM(K8:N8)</f>
        <v>27403.01761839652</v>
      </c>
      <c r="Q8" s="18" t="s">
        <v>2</v>
      </c>
      <c r="R8" s="18" t="s">
        <v>62</v>
      </c>
      <c r="S8" s="19">
        <f>_xll.Woodstock.Analyst.Xcel.UDFs.GetIndicatorValue("OVOLSABREC","Toutes les strates",_xll.Woodstock.Analyst.Xcel.UDFs.GetModelFilename(),_xll.Woodstock.Analyst.Xcel.UDFs.GetScenarioIndex(),"2")/5</f>
        <v>275487.3</v>
      </c>
      <c r="T8" s="19">
        <f>_xll.Woodstock.Analyst.Xcel.UDFs.GetIndicatorValue("OVOLSABREC", "Toutes les strates", _xll.Woodstock.Analyst.Xcel.UDFs.GetModelFilename(), _xll.Woodstock.Analyst.Xcel.UDFs.GetScenarioIndex(),"3")/5</f>
        <v>290535.5</v>
      </c>
      <c r="U8" s="19">
        <f>_xll.Woodstock.Analyst.Xcel.UDFs.GetIndicatorValue("OVOLSABREC", "Toutes les strates", _xll.Woodstock.Analyst.Xcel.UDFs.GetModelFilename(), _xll.Woodstock.Analyst.Xcel.UDFs.GetScenarioIndex(),"4")/5</f>
        <v>271689.84999999998</v>
      </c>
      <c r="V8" s="19">
        <f>_xll.Woodstock.Analyst.Xcel.UDFs.GetIndicatorValue("OVOLSABREC", "Toutes les strates", _xll.Woodstock.Analyst.Xcel.UDFs.GetModelFilename(), _xll.Woodstock.Analyst.Xcel.UDFs.GetScenarioIndex(),"5")/5</f>
        <v>246936.82500000001</v>
      </c>
      <c r="W8" s="19">
        <f>_xll.Woodstock.Analyst.Xcel.UDFs.GetIndicatorValue("OVOLSABREC", "Toutes les strates", _xll.Woodstock.Analyst.Xcel.UDFs.GetModelFilename(), _xll.Woodstock.Analyst.Xcel.UDFs.GetScenarioIndex(),"6")/5</f>
        <v>200265.72500000001</v>
      </c>
      <c r="X8" s="19">
        <f>_xll.Woodstock.Analyst.Xcel.UDFs.GetIndicatorValueAverage("OVOLSABREC", "Toutes les strates", _xll.Woodstock.Analyst.Xcel.UDFs.GetModelFilename(), _xll.Woodstock.Analyst.Xcel.UDFs.GetScenarioIndex(),"2", "6")/5</f>
        <v>256983.03999999998</v>
      </c>
      <c r="Y8" s="69">
        <f t="shared" ref="Y8:AD12" si="1">S8*$AE$12</f>
        <v>275162.72914125776</v>
      </c>
      <c r="Z8" s="69">
        <f t="shared" si="1"/>
        <v>290193.19980420114</v>
      </c>
      <c r="AA8" s="69">
        <f t="shared" si="1"/>
        <v>271369.75318273815</v>
      </c>
      <c r="AB8" s="69">
        <f t="shared" si="1"/>
        <v>246645.89145298957</v>
      </c>
      <c r="AC8" s="69">
        <f t="shared" si="1"/>
        <v>200029.7779405897</v>
      </c>
      <c r="AD8" s="69">
        <f t="shared" si="1"/>
        <v>256680.27030435525</v>
      </c>
      <c r="AE8" s="71"/>
    </row>
    <row r="9" spans="1:31" x14ac:dyDescent="0.25">
      <c r="A9" s="537"/>
      <c r="B9" s="422" t="s">
        <v>3</v>
      </c>
      <c r="C9" s="425" t="s">
        <v>72</v>
      </c>
      <c r="D9" s="424">
        <f t="shared" si="0"/>
        <v>155379.45316307282</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104482.8702800769</v>
      </c>
      <c r="H9" s="424">
        <f>IF(ISERROR(VLOOKUP($B9,DataRemsoftAjuste,7+VLOOKUP($B$4,Periode,2,FALSE),FALSE)*VLOOKUP($C9,MatricePourcRepProd,5,FALSE)),0,VLOOKUP($B9,DataRemsoftAjuste,7+VLOOKUP($B$4,Periode,2,FALSE),FALSE)*VLOOKUP($C9,MatricePourcRepProd,5,FALSE))</f>
        <v>41703.153208853684</v>
      </c>
      <c r="I9" s="424">
        <f>IF(ISERROR(VLOOKUP($B9,DataRemsoftAjuste,7+VLOOKUP($B$4,Periode,2,FALSE),FALSE)*VLOOKUP($C9,MatricePourcRepProd,6,FALSE)),0,VLOOKUP($B9,DataRemsoftAjuste,7+VLOOKUP($B$4,Periode,2,FALSE),FALSE)*VLOOKUP($C9,MatricePourcRepProd,6,FALSE))</f>
        <v>0</v>
      </c>
      <c r="J9" s="424">
        <f>SUM(E9:I9)</f>
        <v>146186.02348893057</v>
      </c>
      <c r="K9" s="424">
        <f>IF(ISERROR(VLOOKUP($B9,DataRemsoftAjuste,7+VLOOKUP($B$4,Periode,2,FALSE),FALSE)*VLOOKUP($C9,MatricePourcRepProd,7,FALSE)),0,VLOOKUP($B9,DataRemsoftAjuste,7+VLOOKUP($B$4,Periode,2,FALSE),FALSE)*VLOOKUP($C9,MatricePourcRepProd,7,FALSE))</f>
        <v>3719.546602880117</v>
      </c>
      <c r="L9" s="424">
        <f>IF(ISERROR(VLOOKUP($B9,DataRemsoftAjuste,7+VLOOKUP($B$4,Periode,2,FALSE),FALSE)*VLOOKUP($C9,MatricePourcRepProd,8,FALSE)),0,VLOOKUP($B9,DataRemsoftAjuste,7+VLOOKUP($B$4,Periode,2,FALSE),FALSE)*VLOOKUP($C9,MatricePourcRepProd,8,FALSE))</f>
        <v>3920.1076444934843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1553.7754267686523</v>
      </c>
      <c r="O9" s="424">
        <f>SUM(K9:N9)</f>
        <v>9193.4296741422531</v>
      </c>
      <c r="Q9" s="18" t="s">
        <v>3</v>
      </c>
      <c r="R9" s="18" t="s">
        <v>62</v>
      </c>
      <c r="S9" s="19">
        <f>_xll.Woodstock.Analyst.Xcel.UDFs.GetIndicatorValue("OVOLGEPXREC", "Toutes les strates", _xll.Woodstock.Analyst.Xcel.UDFs.GetModelFilename(), _xll.Woodstock.Analyst.Xcel.UDFs.GetScenarioIndex(),"2")/5</f>
        <v>136599.42499999999</v>
      </c>
      <c r="T9" s="19">
        <f>_xll.Woodstock.Analyst.Xcel.UDFs.GetIndicatorValue("OVOLGEPXREC", "Toutes les strates", _xll.Woodstock.Analyst.Xcel.UDFs.GetModelFilename(), _xll.Woodstock.Analyst.Xcel.UDFs.GetScenarioIndex(),"3")/5</f>
        <v>125233.7625</v>
      </c>
      <c r="U9" s="19">
        <f>_xll.Woodstock.Analyst.Xcel.UDFs.GetIndicatorValue("OVOLGEPXREC", "Toutes les strates", _xll.Woodstock.Analyst.Xcel.UDFs.GetModelFilename(), _xll.Woodstock.Analyst.Xcel.UDFs.GetScenarioIndex(),"4")/5</f>
        <v>143972.98749999999</v>
      </c>
      <c r="V9" s="19">
        <f>_xll.Woodstock.Analyst.Xcel.UDFs.GetIndicatorValue("OVOLGEPXREC", "Toutes les strates", _xll.Woodstock.Analyst.Xcel.UDFs.GetModelFilename(), _xll.Woodstock.Analyst.Xcel.UDFs.GetScenarioIndex(),"5")/5</f>
        <v>159292.63750000001</v>
      </c>
      <c r="W9" s="19">
        <f>_xll.Woodstock.Analyst.Xcel.UDFs.GetIndicatorValue("OVOLGEPXREC", "Toutes les strates", _xll.Woodstock.Analyst.Xcel.UDFs.GetModelFilename(), _xll.Woodstock.Analyst.Xcel.UDFs.GetScenarioIndex(),"6")/5</f>
        <v>212714.85</v>
      </c>
      <c r="X9" s="19">
        <f>_xll.Woodstock.Analyst.Xcel.UDFs.GetIndicatorValueAverage("OVOLGEPXREC", "Toutes les strates", _xll.Woodstock.Analyst.Xcel.UDFs.GetModelFilename(), _xll.Woodstock.Analyst.Xcel.UDFs.GetScenarioIndex(),"2", "6")/5</f>
        <v>155562.73249999998</v>
      </c>
      <c r="Y9" s="69">
        <f t="shared" si="1"/>
        <v>136438.48766214107</v>
      </c>
      <c r="Z9" s="69">
        <f t="shared" si="1"/>
        <v>125086.21584417178</v>
      </c>
      <c r="AA9" s="69">
        <f t="shared" si="1"/>
        <v>143803.36285237173</v>
      </c>
      <c r="AB9" s="69">
        <f t="shared" si="1"/>
        <v>159104.9637010819</v>
      </c>
      <c r="AC9" s="69">
        <f t="shared" si="1"/>
        <v>212464.23575559846</v>
      </c>
      <c r="AD9" s="69">
        <f t="shared" si="1"/>
        <v>155379.45316307296</v>
      </c>
      <c r="AE9" s="71"/>
    </row>
    <row r="10" spans="1:31" x14ac:dyDescent="0.25">
      <c r="A10" s="537"/>
      <c r="B10" s="422" t="s">
        <v>4</v>
      </c>
      <c r="C10" s="425" t="s">
        <v>57</v>
      </c>
      <c r="D10" s="424">
        <f t="shared" si="0"/>
        <v>2863.1109897378797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2459.9594679627712</v>
      </c>
      <c r="H10" s="424">
        <f>IF(ISERROR(VLOOKUP($B10,DataRemsoftAjuste,7+VLOOKUP($B$4,Periode,2,FALSE),FALSE)*VLOOKUP($C10,MatricePourcRepProd,5,FALSE)),0,VLOOKUP($B10,DataRemsoftAjuste,7+VLOOKUP($B$4,Periode,2,FALSE),FALSE)*VLOOKUP($C10,MatricePourcRepProd,5,FALSE))</f>
        <v>196.89958333067838</v>
      </c>
      <c r="I10" s="424">
        <f>IF(ISERROR(VLOOKUP($B10,DataRemsoftAjuste,7+VLOOKUP($B$4,Periode,2,FALSE),FALSE)*VLOOKUP($C10,MatricePourcRepProd,6,FALSE)),0,VLOOKUP($B10,DataRemsoftAjuste,7+VLOOKUP($B$4,Periode,2,FALSE),FALSE)*VLOOKUP($C10,MatricePourcRepProd,6,FALSE))</f>
        <v>0</v>
      </c>
      <c r="J10" s="424">
        <f>SUM(E10:I10)</f>
        <v>2656.8590512934497</v>
      </c>
      <c r="K10" s="424">
        <f>IF(ISERROR(VLOOKUP($B10,DataRemsoftAjuste,7+VLOOKUP($B$4,Periode,2,FALSE),FALSE)*VLOOKUP($C10,MatricePourcRepProd,7,FALSE)),0,VLOOKUP($B10,DataRemsoftAjuste,7+VLOOKUP($B$4,Periode,2,FALSE),FALSE)*VLOOKUP($C10,MatricePourcRepProd,7,FALSE))</f>
        <v>101.08545537921489</v>
      </c>
      <c r="L10" s="424">
        <f>IF(ISERROR(VLOOKUP($B10,DataRemsoftAjuste,7+VLOOKUP($B$4,Periode,2,FALSE),FALSE)*VLOOKUP($C10,MatricePourcRepProd,8,FALSE)),0,VLOOKUP($B10,DataRemsoftAjuste,7+VLOOKUP($B$4,Periode,2,FALSE),FALSE)*VLOOKUP($C10,MatricePourcRepProd,8,FALSE))</f>
        <v>76.539274150183019</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28.62720891503189</v>
      </c>
      <c r="O10" s="424">
        <f>SUM(K10:N10)</f>
        <v>206.25193844442981</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3143.7756799999997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154.76983999997964</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47.681260000011662</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8371.5745199999528</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2614.6396999999652</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2866.4882000000139</v>
      </c>
      <c r="Y10" s="69">
        <f t="shared" si="1"/>
        <v>3140.0717779611377</v>
      </c>
      <c r="Z10" s="69">
        <f t="shared" si="1"/>
        <v>154.58749482517052</v>
      </c>
      <c r="AA10" s="69">
        <f t="shared" si="1"/>
        <v>47.625083372253812</v>
      </c>
      <c r="AB10" s="69">
        <f t="shared" si="1"/>
        <v>8361.7113824579283</v>
      </c>
      <c r="AC10" s="69">
        <f t="shared" si="1"/>
        <v>2611.5592100727326</v>
      </c>
      <c r="AD10" s="69">
        <f t="shared" si="1"/>
        <v>2863.1109897378765</v>
      </c>
      <c r="AE10" s="71"/>
    </row>
    <row r="11" spans="1:31" x14ac:dyDescent="0.25">
      <c r="A11" s="537"/>
      <c r="B11" s="422" t="s">
        <v>5</v>
      </c>
      <c r="C11" s="425" t="s">
        <v>54</v>
      </c>
      <c r="D11" s="424">
        <f t="shared" si="0"/>
        <v>677.16554283388859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585.70453452273989</v>
      </c>
      <c r="H11" s="424">
        <f>IF(ISERROR(VLOOKUP($B11,DataRemsoftAjuste,7+VLOOKUP($B$4,Periode,2,FALSE),FALSE)*VLOOKUP($C11,MatricePourcRepProd,5,FALSE)),0,VLOOKUP($B11,DataRemsoftAjuste,7+VLOOKUP($B$4,Periode,2,FALSE),FALSE)*VLOOKUP($C11,MatricePourcRepProd,5,FALSE))</f>
        <v>47.060809722654767</v>
      </c>
      <c r="I11" s="424">
        <f>IF(ISERROR(VLOOKUP($B11,DataRemsoftAjuste,7+VLOOKUP($B$4,Periode,2,FALSE),FALSE)*VLOOKUP($C11,MatricePourcRepProd,6,FALSE)),0,VLOOKUP($B11,DataRemsoftAjuste,7+VLOOKUP($B$4,Periode,2,FALSE),FALSE)*VLOOKUP($C11,MatricePourcRepProd,6,FALSE))</f>
        <v>0</v>
      </c>
      <c r="J11" s="424">
        <f>SUM(E11:I11)</f>
        <v>632.76534424539466</v>
      </c>
      <c r="K11" s="424">
        <f>IF(ISERROR(VLOOKUP($B11,DataRemsoftAjuste,7+VLOOKUP($B$4,Periode,2,FALSE),FALSE)*VLOOKUP($C11,MatricePourcRepProd,7,FALSE)),0,VLOOKUP($B11,DataRemsoftAjuste,7+VLOOKUP($B$4,Periode,2,FALSE),FALSE)*VLOOKUP($C11,MatricePourcRepProd,7,FALSE))</f>
        <v>25.885945921834292</v>
      </c>
      <c r="L11" s="424">
        <f>IF(ISERROR(VLOOKUP($B11,DataRemsoftAjuste,7+VLOOKUP($B$4,Periode,2,FALSE),FALSE)*VLOOKUP($C11,MatricePourcRepProd,8,FALSE)),0,VLOOKUP($B11,DataRemsoftAjuste,7+VLOOKUP($B$4,Periode,2,FALSE),FALSE)*VLOOKUP($C11,MatricePourcRepProd,8,FALSE))</f>
        <v>11.732694963798901</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6.7815577028607636</v>
      </c>
      <c r="O11" s="424">
        <f>SUM(K11:N11)</f>
        <v>44.400198588493957</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859.72432000000003</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166.19265999999999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379.70623999999998</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1489.1879800000002</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495.01030000000003</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677.96430000000009</v>
      </c>
      <c r="Y11" s="69">
        <f t="shared" si="1"/>
        <v>858.71141864003175</v>
      </c>
      <c r="Z11" s="69">
        <f t="shared" si="1"/>
        <v>165.99685680191115</v>
      </c>
      <c r="AA11" s="69">
        <f t="shared" si="1"/>
        <v>379.25888151782465</v>
      </c>
      <c r="AB11" s="69">
        <f t="shared" si="1"/>
        <v>1487.4334634705731</v>
      </c>
      <c r="AC11" s="69">
        <f t="shared" si="1"/>
        <v>494.42709373910435</v>
      </c>
      <c r="AD11" s="69">
        <f t="shared" si="1"/>
        <v>677.16554283388905</v>
      </c>
      <c r="AE11" s="71"/>
    </row>
    <row r="12" spans="1:31" x14ac:dyDescent="0.25">
      <c r="A12" s="537"/>
      <c r="B12" s="426" t="s">
        <v>6</v>
      </c>
      <c r="C12" s="426"/>
      <c r="D12" s="427">
        <f t="shared" si="0"/>
        <v>415599.99999999977</v>
      </c>
      <c r="E12" s="427">
        <f t="shared" ref="E12:O12" si="2">SUM(E8:E11)</f>
        <v>0</v>
      </c>
      <c r="F12" s="427">
        <f t="shared" si="2"/>
        <v>0</v>
      </c>
      <c r="G12" s="427">
        <f t="shared" si="2"/>
        <v>260140.10515658298</v>
      </c>
      <c r="H12" s="427">
        <f t="shared" si="2"/>
        <v>118612.79541384504</v>
      </c>
      <c r="I12" s="427">
        <f t="shared" si="2"/>
        <v>0</v>
      </c>
      <c r="J12" s="427">
        <f t="shared" si="2"/>
        <v>378752.90057042806</v>
      </c>
      <c r="K12" s="427">
        <f t="shared" si="2"/>
        <v>11138.84274885794</v>
      </c>
      <c r="L12" s="427">
        <f t="shared" si="2"/>
        <v>21552.279283000298</v>
      </c>
      <c r="M12" s="427">
        <f t="shared" si="2"/>
        <v>0</v>
      </c>
      <c r="N12" s="427">
        <f t="shared" si="2"/>
        <v>4155.9773977134546</v>
      </c>
      <c r="O12" s="427">
        <f t="shared" si="2"/>
        <v>36847.099429571703</v>
      </c>
      <c r="Q12" s="18" t="s">
        <v>6</v>
      </c>
      <c r="R12" s="18" t="s">
        <v>62</v>
      </c>
      <c r="S12" s="19">
        <f>_xll.Woodstock.Analyst.Xcel.UDFs.GetIndicatorValue("OVOLGSEPMREC", "Toutes les strates", _xll.Woodstock.Analyst.Xcel.UDFs.GetModelFilename(), _xll.Woodstock.Analyst.Xcel.UDFs.GetScenarioIndex(),"2")/5</f>
        <v>416090.22499999998</v>
      </c>
      <c r="T12" s="19">
        <f>_xll.Woodstock.Analyst.Xcel.UDFs.GetIndicatorValue("OVOLGSEPMREC", "Toutes les strates", _xll.Woodstock.Analyst.Xcel.UDFs.GetModelFilename(), _xll.Woodstock.Analyst.Xcel.UDFs.GetScenarioIndex(),"3")/5</f>
        <v>416090.22499999998</v>
      </c>
      <c r="U12" s="19">
        <f>_xll.Woodstock.Analyst.Xcel.UDFs.GetIndicatorValue("OVOLGSEPMREC", "Toutes les strates", _xll.Woodstock.Analyst.Xcel.UDFs.GetModelFilename(), _xll.Woodstock.Analyst.Xcel.UDFs.GetScenarioIndex(),"4")/5</f>
        <v>416090.22499999998</v>
      </c>
      <c r="V12" s="19">
        <f>_xll.Woodstock.Analyst.Xcel.UDFs.GetIndicatorValue("OVOLGSEPMREC", "Toutes les strates", _xll.Woodstock.Analyst.Xcel.UDFs.GetModelFilename(), _xll.Woodstock.Analyst.Xcel.UDFs.GetScenarioIndex(),"5")/5</f>
        <v>416090.22499999998</v>
      </c>
      <c r="W12" s="19">
        <f>_xll.Woodstock.Analyst.Xcel.UDFs.GetIndicatorValue("OVOLGSEPMREC", "Toutes les strates", _xll.Woodstock.Analyst.Xcel.UDFs.GetModelFilename(), _xll.Woodstock.Analyst.Xcel.UDFs.GetScenarioIndex(),"6")/5</f>
        <v>416090.22499999998</v>
      </c>
      <c r="X12" s="19">
        <f>_xll.Woodstock.Analyst.Xcel.UDFs.GetIndicatorValueAverage("OVOLGSEPMREC", "Toutes les strates", _xll.Woodstock.Analyst.Xcel.UDFs.GetModelFilename(), _xll.Woodstock.Analyst.Xcel.UDFs.GetScenarioIndex(),"2", "6")/5</f>
        <v>416090.22499999998</v>
      </c>
      <c r="Y12" s="69">
        <f t="shared" si="1"/>
        <v>415600</v>
      </c>
      <c r="Z12" s="69">
        <f t="shared" si="1"/>
        <v>415600</v>
      </c>
      <c r="AA12" s="69">
        <f t="shared" si="1"/>
        <v>415600</v>
      </c>
      <c r="AB12" s="69">
        <f t="shared" si="1"/>
        <v>415600</v>
      </c>
      <c r="AC12" s="69">
        <f t="shared" si="1"/>
        <v>415600</v>
      </c>
      <c r="AD12" s="69">
        <f t="shared" si="1"/>
        <v>415600</v>
      </c>
      <c r="AE12" s="71">
        <f>IF(ISERROR(Intrants_CahierDetermination!B11/X12),0,Intrants_CahierDetermination!B11/X12)</f>
        <v>0.9988218300489996</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503.94467999999995</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361.99396000000002</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831.67530000000011</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1038.43038</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801.50155999999993</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707.50917600000002</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11800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7911.2306328466202</v>
      </c>
      <c r="H15" s="424">
        <f>IF(ISERROR(VLOOKUP($B15,DataRemsoftAjuste,7+VLOOKUP($B$4,Periode,2,FALSE),FALSE)*VLOOKUP($C15,MatricePourcRepProd,5,FALSE)),0,VLOOKUP($B15,DataRemsoftAjuste,7+VLOOKUP($B$4,Periode,2,FALSE),FALSE)*VLOOKUP($C15,MatricePourcRepProd,5,FALSE))</f>
        <v>2701.3787024846602</v>
      </c>
      <c r="I15" s="424">
        <f>IF(ISERROR(VLOOKUP($B15,DataRemsoftAjuste,7+VLOOKUP($B$4,Periode,2,FALSE),FALSE)*VLOOKUP($C15,MatricePourcRepProd,6,FALSE)),0,VLOOKUP($B15,DataRemsoftAjuste,7+VLOOKUP($B$4,Periode,2,FALSE),FALSE)*VLOOKUP($C15,MatricePourcRepProd,6,FALSE))</f>
        <v>0</v>
      </c>
      <c r="J15" s="424">
        <f>SUM(E15:I15)</f>
        <v>10612.609335331281</v>
      </c>
      <c r="K15" s="424">
        <f>IF(ISERROR(VLOOKUP($B15,DataRemsoftAjuste,7+VLOOKUP($B$4,Periode,2,FALSE),FALSE)*VLOOKUP($C15,MatricePourcRepProd,7,FALSE)),0,VLOOKUP($B15,DataRemsoftAjuste,7+VLOOKUP($B$4,Periode,2,FALSE),FALSE)*VLOOKUP($C15,MatricePourcRepProd,7,FALSE))</f>
        <v>252.48010906547199</v>
      </c>
      <c r="L15" s="424">
        <f>IF(ISERROR(VLOOKUP($B15,DataRemsoftAjuste,7+VLOOKUP($B$4,Periode,2,FALSE),FALSE)*VLOOKUP($C15,MatricePourcRepProd,8,FALSE)),0,VLOOKUP($B15,DataRemsoftAjuste,7+VLOOKUP($B$4,Periode,2,FALSE),FALSE)*VLOOKUP($C15,MatricePourcRepProd,8,FALSE))</f>
        <v>816.89460885766005</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118.015946745587</v>
      </c>
      <c r="O15" s="424">
        <f>SUM(K15:N15)</f>
        <v>1187.390664668719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11985.830460000001</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12127.78124</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11658.1</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11451.34454</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11688.273440000001</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11782.265935999998</v>
      </c>
      <c r="Y15" s="69">
        <f t="shared" ref="Y15:AD15" si="5">S15*$AE$15</f>
        <v>12003.870918908789</v>
      </c>
      <c r="Z15" s="69">
        <f t="shared" si="5"/>
        <v>12146.035355961772</v>
      </c>
      <c r="AA15" s="69">
        <f t="shared" si="5"/>
        <v>11675.647175784476</v>
      </c>
      <c r="AB15" s="69">
        <f t="shared" si="5"/>
        <v>11468.580518042047</v>
      </c>
      <c r="AC15" s="69">
        <f t="shared" si="5"/>
        <v>11705.866031302932</v>
      </c>
      <c r="AD15" s="69">
        <f t="shared" si="5"/>
        <v>11800</v>
      </c>
      <c r="AE15" s="71">
        <f>IF(ISERROR(Intrants_CahierDetermination!C11/X15),0,Intrants_CahierDetermination!C11/X15)</f>
        <v>1.0015051488479663</v>
      </c>
    </row>
    <row r="16" spans="1:31" x14ac:dyDescent="0.25">
      <c r="A16" s="537"/>
      <c r="B16" s="426" t="s">
        <v>10</v>
      </c>
      <c r="C16" s="426"/>
      <c r="D16" s="427">
        <f t="shared" si="0"/>
        <v>11800</v>
      </c>
      <c r="E16" s="427">
        <f t="shared" ref="E16:O16" si="6">SUM(E13:E15)</f>
        <v>0</v>
      </c>
      <c r="F16" s="427">
        <f t="shared" si="6"/>
        <v>0</v>
      </c>
      <c r="G16" s="427">
        <f t="shared" si="6"/>
        <v>7911.2306328466202</v>
      </c>
      <c r="H16" s="427">
        <f t="shared" si="6"/>
        <v>2701.3787024846602</v>
      </c>
      <c r="I16" s="427">
        <f t="shared" si="6"/>
        <v>0</v>
      </c>
      <c r="J16" s="427">
        <f t="shared" si="6"/>
        <v>10612.609335331281</v>
      </c>
      <c r="K16" s="427">
        <f t="shared" si="6"/>
        <v>252.48010906547199</v>
      </c>
      <c r="L16" s="427">
        <f t="shared" si="6"/>
        <v>816.89460885766005</v>
      </c>
      <c r="M16" s="427">
        <f t="shared" si="6"/>
        <v>0</v>
      </c>
      <c r="N16" s="427">
        <f t="shared" si="6"/>
        <v>118.015946745587</v>
      </c>
      <c r="O16" s="427">
        <f t="shared" si="6"/>
        <v>1187.390664668719</v>
      </c>
      <c r="Q16" s="20" t="s">
        <v>10</v>
      </c>
      <c r="R16" s="21" t="s">
        <v>62</v>
      </c>
      <c r="S16" s="21">
        <f t="shared" ref="S16:AD16" si="7">S15+S14+S13</f>
        <v>12489.775140000002</v>
      </c>
      <c r="T16" s="21">
        <f t="shared" si="7"/>
        <v>12489.7752</v>
      </c>
      <c r="U16" s="21">
        <f t="shared" si="7"/>
        <v>12489.775300000001</v>
      </c>
      <c r="V16" s="21">
        <f t="shared" si="7"/>
        <v>12489.77492</v>
      </c>
      <c r="W16" s="21">
        <f t="shared" si="7"/>
        <v>12489.775000000001</v>
      </c>
      <c r="X16" s="21">
        <f t="shared" si="7"/>
        <v>12489.775111999998</v>
      </c>
      <c r="Y16" s="70">
        <f t="shared" si="7"/>
        <v>12003.870918908789</v>
      </c>
      <c r="Z16" s="70">
        <f t="shared" si="7"/>
        <v>12146.035355961772</v>
      </c>
      <c r="AA16" s="70">
        <f t="shared" si="7"/>
        <v>11675.647175784476</v>
      </c>
      <c r="AB16" s="70">
        <f t="shared" si="7"/>
        <v>11468.580518042047</v>
      </c>
      <c r="AC16" s="70">
        <f t="shared" si="7"/>
        <v>11705.866031302932</v>
      </c>
      <c r="AD16" s="70">
        <f t="shared" si="7"/>
        <v>11800</v>
      </c>
      <c r="AE16" s="71">
        <f>IF(ISERROR(Intrants_CahierDetermination!C11/X16),0,Intrants_CahierDetermination!C12/X16)</f>
        <v>0</v>
      </c>
    </row>
    <row r="17" spans="1:31" x14ac:dyDescent="0.25">
      <c r="A17" s="537"/>
      <c r="B17" s="428" t="s">
        <v>11</v>
      </c>
      <c r="C17" s="428"/>
      <c r="D17" s="429">
        <f t="shared" si="0"/>
        <v>427399.99999999977</v>
      </c>
      <c r="E17" s="429">
        <f t="shared" ref="E17:O17" si="8">SUM(E12+E16)</f>
        <v>0</v>
      </c>
      <c r="F17" s="429">
        <f t="shared" si="8"/>
        <v>0</v>
      </c>
      <c r="G17" s="429">
        <f t="shared" si="8"/>
        <v>268051.33578942961</v>
      </c>
      <c r="H17" s="429">
        <f t="shared" si="8"/>
        <v>121314.1741163297</v>
      </c>
      <c r="I17" s="429">
        <f t="shared" si="8"/>
        <v>0</v>
      </c>
      <c r="J17" s="429">
        <f t="shared" si="8"/>
        <v>389365.50990575936</v>
      </c>
      <c r="K17" s="429">
        <f t="shared" si="8"/>
        <v>11391.322857923413</v>
      </c>
      <c r="L17" s="429">
        <f t="shared" si="8"/>
        <v>22369.173891857958</v>
      </c>
      <c r="M17" s="429">
        <f t="shared" si="8"/>
        <v>0</v>
      </c>
      <c r="N17" s="429">
        <f t="shared" si="8"/>
        <v>4273.9933444590415</v>
      </c>
      <c r="O17" s="429">
        <f t="shared" si="8"/>
        <v>38034.49009424042</v>
      </c>
      <c r="Q17" s="20" t="s">
        <v>11</v>
      </c>
      <c r="R17" s="21" t="s">
        <v>62</v>
      </c>
      <c r="S17" s="21">
        <f t="shared" ref="S17:AD17" si="9">S16+S12</f>
        <v>428580.00013999996</v>
      </c>
      <c r="T17" s="21">
        <f t="shared" si="9"/>
        <v>428580.00019999995</v>
      </c>
      <c r="U17" s="21">
        <f t="shared" si="9"/>
        <v>428580.00029999996</v>
      </c>
      <c r="V17" s="21">
        <f t="shared" si="9"/>
        <v>428579.99991999997</v>
      </c>
      <c r="W17" s="21">
        <f t="shared" si="9"/>
        <v>428580</v>
      </c>
      <c r="X17" s="21">
        <f t="shared" si="9"/>
        <v>428580.00011199998</v>
      </c>
      <c r="Y17" s="70">
        <f t="shared" si="9"/>
        <v>427603.8709189088</v>
      </c>
      <c r="Z17" s="70">
        <f t="shared" si="9"/>
        <v>427746.03535596177</v>
      </c>
      <c r="AA17" s="70">
        <f t="shared" si="9"/>
        <v>427275.64717578446</v>
      </c>
      <c r="AB17" s="70">
        <f t="shared" si="9"/>
        <v>427068.58051804203</v>
      </c>
      <c r="AC17" s="70">
        <f t="shared" si="9"/>
        <v>427305.86603130295</v>
      </c>
      <c r="AD17" s="70">
        <f t="shared" si="9"/>
        <v>427400</v>
      </c>
      <c r="AE17" s="70"/>
    </row>
    <row r="18" spans="1:31" x14ac:dyDescent="0.25">
      <c r="A18" s="537" t="s">
        <v>12</v>
      </c>
      <c r="B18" s="422" t="s">
        <v>13</v>
      </c>
      <c r="C18" s="425" t="s">
        <v>47</v>
      </c>
      <c r="D18" s="424">
        <f t="shared" si="0"/>
        <v>70700</v>
      </c>
      <c r="E18" s="424">
        <f>IF(ISERROR(VLOOKUP($B18,DataRemsoftAjuste,7+VLOOKUP($B$4,Periode,2,FALSE),FALSE)*VLOOKUP($C18,MatricePourcRepProd,2,FALSE)),0,VLOOKUP($B18,DataRemsoftAjuste,7+VLOOKUP($B$4,Periode,2,FALSE),FALSE)*VLOOKUP($C18,MatricePourcRepProd,2,FALSE))</f>
        <v>115.379417665202</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6276.5166297788101</v>
      </c>
      <c r="H18" s="424">
        <f>IF(ISERROR(VLOOKUP($B18,DataRemsoftAjuste,7+VLOOKUP($B$4,Periode,2,FALSE),FALSE)*VLOOKUP($C18,MatricePourcRepProd,5,FALSE)),0,VLOOKUP($B18,DataRemsoftAjuste,7+VLOOKUP($B$4,Periode,2,FALSE),FALSE)*VLOOKUP($C18,MatricePourcRepProd,5,FALSE))</f>
        <v>52007.536832336598</v>
      </c>
      <c r="I18" s="424">
        <f>IF(ISERROR(VLOOKUP($B18,DataRemsoftAjuste,7+VLOOKUP($B$4,Periode,2,FALSE),FALSE)*VLOOKUP($C18,MatricePourcRepProd,6,FALSE)),0,VLOOKUP($B18,DataRemsoftAjuste,7+VLOOKUP($B$4,Periode,2,FALSE),FALSE)*VLOOKUP($C18,MatricePourcRepProd,6,FALSE))</f>
        <v>4523.4080410137904</v>
      </c>
      <c r="J18" s="424">
        <f>SUM(E18:I18)</f>
        <v>62922.840920794399</v>
      </c>
      <c r="K18" s="424">
        <f>IF(ISERROR(VLOOKUP($B18,DataRemsoftAjuste,7+VLOOKUP($B$4,Periode,2,FALSE),FALSE)*VLOOKUP($C18,MatricePourcRepProd,7,FALSE)),0,VLOOKUP($B18,DataRemsoftAjuste,7+VLOOKUP($B$4,Periode,2,FALSE),FALSE)*VLOOKUP($C18,MatricePourcRepProd,7,FALSE))</f>
        <v>3761.8577513689502</v>
      </c>
      <c r="L18" s="424">
        <f>IF(ISERROR(VLOOKUP($B18,DataRemsoftAjuste,7+VLOOKUP($B$4,Periode,2,FALSE),FALSE)*VLOOKUP($C18,MatricePourcRepProd,8,FALSE)),0,VLOOKUP($B18,DataRemsoftAjuste,7+VLOOKUP($B$4,Periode,2,FALSE),FALSE)*VLOOKUP($C18,MatricePourcRepProd,8,FALSE))</f>
        <v>1753.4882241636799</v>
      </c>
      <c r="M18" s="424">
        <f>IF(ISERROR(VLOOKUP($B18,DataRemsoftAjuste,7+VLOOKUP($B$4,Periode,2,FALSE),FALSE)*VLOOKUP($C18,MatricePourcRepProd,9,FALSE)),0,VLOOKUP($B18,DataRemsoftAjuste,7+VLOOKUP($B$4,Periode,2,FALSE),FALSE)*VLOOKUP($C18,MatricePourcRepProd,9,FALSE))</f>
        <v>1554.8232973260899</v>
      </c>
      <c r="N18" s="424">
        <f>IF(ISERROR(VLOOKUP($B18,DataRemsoftAjuste,7+VLOOKUP($B$4,Periode,2,FALSE),FALSE)*VLOOKUP($C18,MatricePourcRepProd,10,FALSE)),0,VLOOKUP($B18,DataRemsoftAjuste,7+VLOOKUP($B$4,Periode,2,FALSE),FALSE)*VLOOKUP($C18,MatricePourcRepProd,10,FALSE))</f>
        <v>706.98980634688303</v>
      </c>
      <c r="O18" s="424">
        <f>SUM(K18:N18)</f>
        <v>7777.1590792056031</v>
      </c>
      <c r="Q18" s="18" t="s">
        <v>13</v>
      </c>
      <c r="R18" s="18" t="s">
        <v>62</v>
      </c>
      <c r="S18" s="19">
        <f>_xll.Woodstock.Analyst.Xcel.UDFs.GetIndicatorValue("OVOLBOPREC", "Toutes les strates", _xll.Woodstock.Analyst.Xcel.UDFs.GetModelFilename(), _xll.Woodstock.Analyst.Xcel.UDFs.GetScenarioIndex(),"2")/5</f>
        <v>60929.206240000007</v>
      </c>
      <c r="T18" s="19">
        <f>_xll.Woodstock.Analyst.Xcel.UDFs.GetIndicatorValue("OVOLBOPREC", "Toutes les strates", _xll.Woodstock.Analyst.Xcel.UDFs.GetModelFilename(), _xll.Woodstock.Analyst.Xcel.UDFs.GetScenarioIndex(),"3")/5</f>
        <v>89712.218759999989</v>
      </c>
      <c r="U18" s="19">
        <f>_xll.Woodstock.Analyst.Xcel.UDFs.GetIndicatorValue("OVOLBOPREC", "Toutes les strates", _xll.Woodstock.Analyst.Xcel.UDFs.GetModelFilename(), _xll.Woodstock.Analyst.Xcel.UDFs.GetScenarioIndex(),"4")/5</f>
        <v>81196.768759999992</v>
      </c>
      <c r="V18" s="19">
        <f>_xll.Woodstock.Analyst.Xcel.UDFs.GetIndicatorValue("OVOLBOPREC", "Toutes les strates", _xll.Woodstock.Analyst.Xcel.UDFs.GetModelFilename(), _xll.Woodstock.Analyst.Xcel.UDFs.GetScenarioIndex(),"5")/5</f>
        <v>69839.125</v>
      </c>
      <c r="W18" s="19">
        <f>_xll.Woodstock.Analyst.Xcel.UDFs.GetIndicatorValue("OVOLBOPREC", "Toutes les strates", _xll.Woodstock.Analyst.Xcel.UDFs.GetModelFilename(), _xll.Woodstock.Analyst.Xcel.UDFs.GetScenarioIndex(),"6")/5</f>
        <v>52550.237500000003</v>
      </c>
      <c r="X18" s="19">
        <f>_xll.Woodstock.Analyst.Xcel.UDFs.GetIndicatorValueAverage("OVOLBOPREC", "Toutes les strates", _xll.Woodstock.Analyst.Xcel.UDFs.GetModelFilename(), _xll.Woodstock.Analyst.Xcel.UDFs.GetScenarioIndex(),"2", "6")/5</f>
        <v>70845.511251999997</v>
      </c>
      <c r="Y18" s="69">
        <f t="shared" ref="Y18:AD18" si="10">S18*$AE$18</f>
        <v>60804.06231871737</v>
      </c>
      <c r="Z18" s="69">
        <f t="shared" si="10"/>
        <v>89527.956736326654</v>
      </c>
      <c r="AA18" s="69">
        <f t="shared" si="10"/>
        <v>81029.996818181462</v>
      </c>
      <c r="AB18" s="69">
        <f t="shared" si="10"/>
        <v>69695.680788253303</v>
      </c>
      <c r="AC18" s="69">
        <f t="shared" si="10"/>
        <v>52442.303338521189</v>
      </c>
      <c r="AD18" s="69">
        <f t="shared" si="10"/>
        <v>70700</v>
      </c>
      <c r="AE18" s="71">
        <f>IF(ISERROR(Intrants_CahierDetermination!G11/X18),0,Intrants_CahierDetermination!G11/X18)</f>
        <v>0.99794607661899126</v>
      </c>
    </row>
    <row r="19" spans="1:31" x14ac:dyDescent="0.25">
      <c r="A19" s="537"/>
      <c r="B19" s="422" t="s">
        <v>14</v>
      </c>
      <c r="C19" s="425" t="s">
        <v>55</v>
      </c>
      <c r="D19" s="424">
        <f t="shared" si="0"/>
        <v>44700.000000000044</v>
      </c>
      <c r="E19" s="424">
        <f>IF(ISERROR(VLOOKUP($B19,DataRemsoftAjuste,7+VLOOKUP($B$4,Periode,2,FALSE),FALSE)*VLOOKUP($C19,MatricePourcRepProd,2,FALSE)),0,VLOOKUP($B19,DataRemsoftAjuste,7+VLOOKUP($B$4,Periode,2,FALSE),FALSE)*VLOOKUP($C19,MatricePourcRepProd,2,FALSE))</f>
        <v>1573.0377656767801</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11634.145085743699</v>
      </c>
      <c r="H19" s="424">
        <f>IF(ISERROR(VLOOKUP($B19,DataRemsoftAjuste,7+VLOOKUP($B$4,Periode,2,FALSE),FALSE)*VLOOKUP($C19,MatricePourcRepProd,5,FALSE)),0,VLOOKUP($B19,DataRemsoftAjuste,7+VLOOKUP($B$4,Periode,2,FALSE),FALSE)*VLOOKUP($C19,MatricePourcRepProd,5,FALSE))</f>
        <v>27082.492002164796</v>
      </c>
      <c r="I19" s="424">
        <f>IF(ISERROR(VLOOKUP($B19,DataRemsoftAjuste,7+VLOOKUP($B$4,Periode,2,FALSE),FALSE)*VLOOKUP($C19,MatricePourcRepProd,6,FALSE)),0,VLOOKUP($B19,DataRemsoftAjuste,7+VLOOKUP($B$4,Periode,2,FALSE),FALSE)*VLOOKUP($C19,MatricePourcRepProd,6,FALSE))</f>
        <v>1034.61544319681</v>
      </c>
      <c r="J19" s="424">
        <f>SUM(E19:I19)</f>
        <v>41324.290296782085</v>
      </c>
      <c r="K19" s="424">
        <f>IF(ISERROR(VLOOKUP($B19,DataRemsoftAjuste,7+VLOOKUP($B$4,Periode,2,FALSE),FALSE)*VLOOKUP($C19,MatricePourcRepProd,7,FALSE)),0,VLOOKUP($B19,DataRemsoftAjuste,7+VLOOKUP($B$4,Periode,2,FALSE),FALSE)*VLOOKUP($C19,MatricePourcRepProd,7,FALSE))</f>
        <v>251.503205399801</v>
      </c>
      <c r="L19" s="424">
        <f>IF(ISERROR(VLOOKUP($B19,DataRemsoftAjuste,7+VLOOKUP($B$4,Periode,2,FALSE),FALSE)*VLOOKUP($C19,MatricePourcRepProd,8,FALSE)),0,VLOOKUP($B19,DataRemsoftAjuste,7+VLOOKUP($B$4,Periode,2,FALSE),FALSE)*VLOOKUP($C19,MatricePourcRepProd,8,FALSE))</f>
        <v>2677.1974031264499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447.00909469171103</v>
      </c>
      <c r="O19" s="424">
        <f>SUM(K19:N19)</f>
        <v>3375.7097032179622</v>
      </c>
      <c r="Q19" s="18" t="s">
        <v>14</v>
      </c>
      <c r="R19" s="18" t="s">
        <v>62</v>
      </c>
      <c r="S19" s="19">
        <f>_xll.Woodstock.Analyst.Xcel.UDFs.GetIndicatorValue("OVOLGPEUREC", "Toutes les strates", _xll.Woodstock.Analyst.Xcel.UDFs.GetModelFilename(), _xll.Woodstock.Analyst.Xcel.UDFs.GetScenarioIndex(),"2")/5</f>
        <v>54399.618759999998</v>
      </c>
      <c r="T19" s="19">
        <f>_xll.Woodstock.Analyst.Xcel.UDFs.GetIndicatorValue("OVOLGPEUREC", "Toutes les strates", _xll.Woodstock.Analyst.Xcel.UDFs.GetModelFilename(), _xll.Woodstock.Analyst.Xcel.UDFs.GetScenarioIndex(),"3")/5</f>
        <v>25686.814060000001</v>
      </c>
      <c r="U19" s="19">
        <f>_xll.Woodstock.Analyst.Xcel.UDFs.GetIndicatorValue("OVOLGPEUREC", "Toutes les strates", _xll.Woodstock.Analyst.Xcel.UDFs.GetModelFilename(), _xll.Woodstock.Analyst.Xcel.UDFs.GetScenarioIndex(),"4")/5</f>
        <v>34859.759379999996</v>
      </c>
      <c r="V19" s="19">
        <f>_xll.Woodstock.Analyst.Xcel.UDFs.GetIndicatorValue("OVOLGPEUREC", "Toutes les strates", _xll.Woodstock.Analyst.Xcel.UDFs.GetModelFilename(), _xll.Woodstock.Analyst.Xcel.UDFs.GetScenarioIndex(),"5")/5</f>
        <v>44725.128120000001</v>
      </c>
      <c r="W19" s="19">
        <f>_xll.Woodstock.Analyst.Xcel.UDFs.GetIndicatorValue("OVOLGPEUREC", "Toutes les strates", _xll.Woodstock.Analyst.Xcel.UDFs.GetModelFilename(), _xll.Woodstock.Analyst.Xcel.UDFs.GetScenarioIndex(),"6")/5</f>
        <v>64279.668759999993</v>
      </c>
      <c r="X19" s="19">
        <f>_xll.Woodstock.Analyst.Xcel.UDFs.GetIndicatorValueAverage("OVOLGPEUREC", "Toutes les strates", _xll.Woodstock.Analyst.Xcel.UDFs.GetModelFilename(), _xll.Woodstock.Analyst.Xcel.UDFs.GetScenarioIndex(),"2", "6")/5</f>
        <v>44790.197816000007</v>
      </c>
      <c r="Y19" s="69">
        <f t="shared" ref="Y19:AD19" si="11">S19*$AE$19</f>
        <v>54290.069638927969</v>
      </c>
      <c r="Z19" s="69">
        <f t="shared" si="11"/>
        <v>25635.086346321928</v>
      </c>
      <c r="AA19" s="69">
        <f t="shared" si="11"/>
        <v>34789.559329192482</v>
      </c>
      <c r="AB19" s="69">
        <f t="shared" si="11"/>
        <v>44635.061340359578</v>
      </c>
      <c r="AC19" s="69">
        <f t="shared" si="11"/>
        <v>64150.223345197992</v>
      </c>
      <c r="AD19" s="69">
        <f t="shared" si="11"/>
        <v>44700</v>
      </c>
      <c r="AE19" s="71">
        <f>IF(ISERROR(Intrants_CahierDetermination!F11/X19),0,Intrants_CahierDetermination!F11/X19)</f>
        <v>0.99798621527927733</v>
      </c>
    </row>
    <row r="20" spans="1:31" x14ac:dyDescent="0.25">
      <c r="A20" s="537"/>
      <c r="B20" s="422" t="s">
        <v>15</v>
      </c>
      <c r="C20" s="425" t="s">
        <v>51</v>
      </c>
      <c r="D20" s="424">
        <f t="shared" si="0"/>
        <v>4559.0585685415945</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122.71468397674334</v>
      </c>
      <c r="H20" s="424">
        <f>IF(ISERROR(VLOOKUP($B20,DataRemsoftAjuste,7+VLOOKUP($B$4,Periode,2,FALSE),FALSE)*VLOOKUP($C20,MatricePourcRepProd,5,FALSE)),0,VLOOKUP($B20,DataRemsoftAjuste,7+VLOOKUP($B$4,Periode,2,FALSE),FALSE)*VLOOKUP($C20,MatricePourcRepProd,5,FALSE))</f>
        <v>3223.7336534124447</v>
      </c>
      <c r="I20" s="424">
        <f>IF(ISERROR(VLOOKUP($B20,DataRemsoftAjuste,7+VLOOKUP($B$4,Periode,2,FALSE),FALSE)*VLOOKUP($C20,MatricePourcRepProd,6,FALSE)),0,VLOOKUP($B20,DataRemsoftAjuste,7+VLOOKUP($B$4,Periode,2,FALSE),FALSE)*VLOOKUP($C20,MatricePourcRepProd,6,FALSE))</f>
        <v>784.96936309129205</v>
      </c>
      <c r="J20" s="424">
        <f>SUM(E20:I20)</f>
        <v>4131.4177004804806</v>
      </c>
      <c r="K20" s="424">
        <f>IF(ISERROR(VLOOKUP($B20,DataRemsoftAjuste,7+VLOOKUP($B$4,Periode,2,FALSE),FALSE)*VLOOKUP($C20,MatricePourcRepProd,7,FALSE)),0,VLOOKUP($B20,DataRemsoftAjuste,7+VLOOKUP($B$4,Periode,2,FALSE),FALSE)*VLOOKUP($C20,MatricePourcRepProd,7,FALSE))</f>
        <v>238.85751048913116</v>
      </c>
      <c r="L20" s="424">
        <f>IF(ISERROR(VLOOKUP($B20,DataRemsoftAjuste,7+VLOOKUP($B$4,Periode,2,FALSE),FALSE)*VLOOKUP($C20,MatricePourcRepProd,8,FALSE)),0,VLOOKUP($B20,DataRemsoftAjuste,7+VLOOKUP($B$4,Periode,2,FALSE),FALSE)*VLOOKUP($C20,MatricePourcRepProd,8,FALSE))</f>
        <v>101.66873556729927</v>
      </c>
      <c r="M20" s="424">
        <f>IF(ISERROR(VLOOKUP($B20,DataRemsoftAjuste,7+VLOOKUP($B$4,Periode,2,FALSE),FALSE)*VLOOKUP($C20,MatricePourcRepProd,9,FALSE)),0,VLOOKUP($B20,DataRemsoftAjuste,7+VLOOKUP($B$4,Periode,2,FALSE),FALSE)*VLOOKUP($C20,MatricePourcRepProd,9,FALSE))</f>
        <v>41.541741323395549</v>
      </c>
      <c r="N20" s="424">
        <f>IF(ISERROR(VLOOKUP($B20,DataRemsoftAjuste,7+VLOOKUP($B$4,Periode,2,FALSE),FALSE)*VLOOKUP($C20,MatricePourcRepProd,10,FALSE)),0,VLOOKUP($B20,DataRemsoftAjuste,7+VLOOKUP($B$4,Periode,2,FALSE),FALSE)*VLOOKUP($C20,MatricePourcRepProd,10,FALSE))</f>
        <v>45.572880681288311</v>
      </c>
      <c r="O20" s="424">
        <f>SUM(K20:N20)</f>
        <v>427.6408680611143</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4871.1765599999999</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4800.9691400000002</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4143.4722600000005</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5635.7503999999999</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3370.0917999999997</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4564.2920319999994</v>
      </c>
      <c r="Y20" s="69">
        <f t="shared" ref="Y20:AD20" si="12">S20*$AE$20</f>
        <v>4865.5912196345153</v>
      </c>
      <c r="Z20" s="69">
        <f t="shared" si="12"/>
        <v>4795.4643001731538</v>
      </c>
      <c r="AA20" s="69">
        <f t="shared" si="12"/>
        <v>4138.7213127530695</v>
      </c>
      <c r="AB20" s="69">
        <f t="shared" si="12"/>
        <v>5629.2883915280845</v>
      </c>
      <c r="AC20" s="69">
        <f t="shared" si="12"/>
        <v>3366.2276186191611</v>
      </c>
      <c r="AD20" s="69">
        <f t="shared" si="12"/>
        <v>4559.0585685415963</v>
      </c>
      <c r="AE20" s="71">
        <f>IF(ISERROR((Intrants_CahierDetermination!I11*(X20/(X20+X24))/X20)),0,(Intrants_CahierDetermination!I11*(X20/(X20+X24))/X20))</f>
        <v>0.99885338987476879</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-1.5599999969708733E-3</v>
      </c>
      <c r="T21" s="21">
        <f t="shared" si="13"/>
        <v>-1.959999994141981E-3</v>
      </c>
      <c r="U21" s="21">
        <f t="shared" si="13"/>
        <v>-3.9999997534323484E-4</v>
      </c>
      <c r="V21" s="21">
        <f t="shared" si="13"/>
        <v>-3.5199999983888119E-3</v>
      </c>
      <c r="W21" s="21">
        <f t="shared" si="13"/>
        <v>1.9400000091991387E-3</v>
      </c>
      <c r="X21" s="21">
        <f t="shared" si="13"/>
        <v>-1.0999999940395355E-3</v>
      </c>
      <c r="Y21" s="70">
        <f t="shared" ref="Y21:AD21" si="14">S21</f>
        <v>-1.5599999969708733E-3</v>
      </c>
      <c r="Z21" s="70">
        <f t="shared" si="14"/>
        <v>-1.959999994141981E-3</v>
      </c>
      <c r="AA21" s="70">
        <f t="shared" si="14"/>
        <v>-3.9999997534323484E-4</v>
      </c>
      <c r="AB21" s="70">
        <f t="shared" si="14"/>
        <v>-3.5199999983888119E-3</v>
      </c>
      <c r="AC21" s="70">
        <f t="shared" si="14"/>
        <v>1.9400000091991387E-3</v>
      </c>
      <c r="AD21" s="70">
        <f t="shared" si="14"/>
        <v>-1.0999999940395355E-3</v>
      </c>
      <c r="AE21" s="70"/>
    </row>
    <row r="22" spans="1:31" x14ac:dyDescent="0.25">
      <c r="A22" s="537"/>
      <c r="B22" s="426" t="s">
        <v>17</v>
      </c>
      <c r="C22" s="426"/>
      <c r="D22" s="427">
        <f t="shared" si="0"/>
        <v>119959.05856854163</v>
      </c>
      <c r="E22" s="427">
        <f t="shared" ref="E22:O22" si="15">SUM(E18:E21)</f>
        <v>1688.4171833419821</v>
      </c>
      <c r="F22" s="427">
        <f t="shared" si="15"/>
        <v>0</v>
      </c>
      <c r="G22" s="427">
        <f t="shared" si="15"/>
        <v>18033.376399499255</v>
      </c>
      <c r="H22" s="427">
        <f t="shared" si="15"/>
        <v>82313.762487913846</v>
      </c>
      <c r="I22" s="427">
        <f t="shared" si="15"/>
        <v>6342.9928473018917</v>
      </c>
      <c r="J22" s="427">
        <f t="shared" si="15"/>
        <v>108378.54891805696</v>
      </c>
      <c r="K22" s="427">
        <f t="shared" si="15"/>
        <v>4252.2184672578824</v>
      </c>
      <c r="L22" s="427">
        <f t="shared" si="15"/>
        <v>4532.3543628574289</v>
      </c>
      <c r="M22" s="427">
        <f t="shared" si="15"/>
        <v>1596.3650386494855</v>
      </c>
      <c r="N22" s="427">
        <f t="shared" si="15"/>
        <v>1199.5717817198824</v>
      </c>
      <c r="O22" s="427">
        <f t="shared" si="15"/>
        <v>11580.509650484681</v>
      </c>
      <c r="Q22" s="18" t="s">
        <v>17</v>
      </c>
      <c r="R22" s="18" t="s">
        <v>62</v>
      </c>
      <c r="S22" s="19">
        <f>_xll.Woodstock.Analyst.Xcel.UDFs.GetIndicatorValue("OVOLGFIREC", "Toutes les strates", _xll.Woodstock.Analyst.Xcel.UDFs.GetModelFilename(), _xll.Woodstock.Analyst.Xcel.UDFs.GetScenarioIndex(),"2")/5</f>
        <v>120200</v>
      </c>
      <c r="T22" s="19">
        <f>_xll.Woodstock.Analyst.Xcel.UDFs.GetIndicatorValue("OVOLGFIREC", "Toutes les strates", _xll.Woodstock.Analyst.Xcel.UDFs.GetModelFilename(), _xll.Woodstock.Analyst.Xcel.UDFs.GetScenarioIndex(),"3")/5</f>
        <v>120200</v>
      </c>
      <c r="U22" s="19">
        <f>_xll.Woodstock.Analyst.Xcel.UDFs.GetIndicatorValue("OVOLGFIREC", "Toutes les strates", _xll.Woodstock.Analyst.Xcel.UDFs.GetModelFilename(), _xll.Woodstock.Analyst.Xcel.UDFs.GetScenarioIndex(),"4")/5</f>
        <v>120200</v>
      </c>
      <c r="V22" s="19">
        <f>_xll.Woodstock.Analyst.Xcel.UDFs.GetIndicatorValue("OVOLGFIREC", "Toutes les strates", _xll.Woodstock.Analyst.Xcel.UDFs.GetModelFilename(), _xll.Woodstock.Analyst.Xcel.UDFs.GetScenarioIndex(),"5")/5</f>
        <v>120200</v>
      </c>
      <c r="W22" s="19">
        <f>_xll.Woodstock.Analyst.Xcel.UDFs.GetIndicatorValue("OVOLGFIREC", "Toutes les strates", _xll.Woodstock.Analyst.Xcel.UDFs.GetModelFilename(), _xll.Woodstock.Analyst.Xcel.UDFs.GetScenarioIndex(),"6")/5</f>
        <v>120200</v>
      </c>
      <c r="X22" s="19">
        <f>_xll.Woodstock.Analyst.Xcel.UDFs.GetIndicatorValueAverage("OVOLGFIREC", "Toutes les strates", _xll.Woodstock.Analyst.Xcel.UDFs.GetModelFilename(), _xll.Woodstock.Analyst.Xcel.UDFs.GetScenarioIndex(),"2", "6")/5</f>
        <v>120200</v>
      </c>
      <c r="Y22" s="70">
        <f t="shared" ref="Y22:AD22" si="16">SUM(Y18:Y21)</f>
        <v>119959.72161727987</v>
      </c>
      <c r="Z22" s="70">
        <f t="shared" si="16"/>
        <v>119958.50542282175</v>
      </c>
      <c r="AA22" s="70">
        <f t="shared" si="16"/>
        <v>119958.27706012705</v>
      </c>
      <c r="AB22" s="70">
        <f t="shared" si="16"/>
        <v>119960.02700014097</v>
      </c>
      <c r="AC22" s="70">
        <f t="shared" si="16"/>
        <v>119958.75624233836</v>
      </c>
      <c r="AD22" s="70">
        <f t="shared" si="16"/>
        <v>119959.05746854161</v>
      </c>
      <c r="AE22" s="70"/>
    </row>
    <row r="23" spans="1:31" x14ac:dyDescent="0.25">
      <c r="A23" s="537"/>
      <c r="B23" s="422" t="s">
        <v>18</v>
      </c>
      <c r="C23" s="425" t="s">
        <v>46</v>
      </c>
      <c r="D23" s="424">
        <f t="shared" si="0"/>
        <v>3900.0000000000009</v>
      </c>
      <c r="E23" s="424">
        <f>IF(ISERROR(VLOOKUP($B23,DataRemsoftAjuste,7+VLOOKUP($B$4,Periode,2,FALSE),FALSE)*VLOOKUP($C23,MatricePourcRepProd,2,FALSE)),0,VLOOKUP($B23,DataRemsoftAjuste,7+VLOOKUP($B$4,Periode,2,FALSE),FALSE)*VLOOKUP($C23,MatricePourcRepProd,2,FALSE))</f>
        <v>50.3346032924049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790.01934167151705</v>
      </c>
      <c r="H23" s="424">
        <f>IF(ISERROR(VLOOKUP($B23,DataRemsoftAjuste,7+VLOOKUP($B$4,Periode,2,FALSE),FALSE)*VLOOKUP($C23,MatricePourcRepProd,5,FALSE)),0,VLOOKUP($B23,DataRemsoftAjuste,7+VLOOKUP($B$4,Periode,2,FALSE),FALSE)*VLOOKUP($C23,MatricePourcRepProd,5,FALSE))</f>
        <v>1984.47295851326</v>
      </c>
      <c r="I23" s="424">
        <f>IF(ISERROR(VLOOKUP($B23,DataRemsoftAjuste,7+VLOOKUP($B$4,Periode,2,FALSE),FALSE)*VLOOKUP($C23,MatricePourcRepProd,6,FALSE)),0,VLOOKUP($B23,DataRemsoftAjuste,7+VLOOKUP($B$4,Periode,2,FALSE),FALSE)*VLOOKUP($C23,MatricePourcRepProd,6,FALSE))</f>
        <v>662.61371809958496</v>
      </c>
      <c r="J23" s="424">
        <f>SUM(E23:I23)</f>
        <v>3487.4406215767667</v>
      </c>
      <c r="K23" s="424">
        <f>IF(ISERROR(VLOOKUP($B23,DataRemsoftAjuste,7+VLOOKUP($B$4,Periode,2,FALSE),FALSE)*VLOOKUP($C23,MatricePourcRepProd,7,FALSE)),0,VLOOKUP($B23,DataRemsoftAjuste,7+VLOOKUP($B$4,Periode,2,FALSE),FALSE)*VLOOKUP($C23,MatricePourcRepProd,7,FALSE))</f>
        <v>116.241412526592</v>
      </c>
      <c r="L23" s="424">
        <f>IF(ISERROR(VLOOKUP($B23,DataRemsoftAjuste,7+VLOOKUP($B$4,Periode,2,FALSE),FALSE)*VLOOKUP($C23,MatricePourcRepProd,8,FALSE)),0,VLOOKUP($B23,DataRemsoftAjuste,7+VLOOKUP($B$4,Periode,2,FALSE),FALSE)*VLOOKUP($C23,MatricePourcRepProd,8,FALSE))</f>
        <v>112.544128747925</v>
      </c>
      <c r="M23" s="424">
        <f>IF(ISERROR(VLOOKUP($B23,DataRemsoftAjuste,7+VLOOKUP($B$4,Periode,2,FALSE),FALSE)*VLOOKUP($C23,MatricePourcRepProd,9,FALSE)),0,VLOOKUP($B23,DataRemsoftAjuste,7+VLOOKUP($B$4,Periode,2,FALSE),FALSE)*VLOOKUP($C23,MatricePourcRepProd,9,FALSE))</f>
        <v>144.78880470503299</v>
      </c>
      <c r="N23" s="424">
        <f>IF(ISERROR(VLOOKUP($B23,DataRemsoftAjuste,7+VLOOKUP($B$4,Periode,2,FALSE),FALSE)*VLOOKUP($C23,MatricePourcRepProd,10,FALSE)),0,VLOOKUP($B23,DataRemsoftAjuste,7+VLOOKUP($B$4,Periode,2,FALSE),FALSE)*VLOOKUP($C23,MatricePourcRepProd,10,FALSE))</f>
        <v>38.985032443684197</v>
      </c>
      <c r="O23" s="424">
        <f>SUM(K23:N23)</f>
        <v>412.55937842323419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3804.7542999999996</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4633.5867200000002</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4587.7140600000002</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4290.4367199999997</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2384.4568399999998</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3940.1897279999998</v>
      </c>
      <c r="Y23" s="69">
        <f t="shared" ref="Y23:AD23" si="17">S23*$AE$23</f>
        <v>3765.946006242672</v>
      </c>
      <c r="Z23" s="69">
        <f t="shared" si="17"/>
        <v>4586.3243791492878</v>
      </c>
      <c r="AA23" s="69">
        <f t="shared" si="17"/>
        <v>4540.9196178687171</v>
      </c>
      <c r="AB23" s="69">
        <f t="shared" si="17"/>
        <v>4246.6744911020687</v>
      </c>
      <c r="AC23" s="69">
        <f t="shared" si="17"/>
        <v>2360.1355056372554</v>
      </c>
      <c r="AD23" s="69">
        <f t="shared" si="17"/>
        <v>3900</v>
      </c>
      <c r="AE23" s="71">
        <f>IF(ISERROR(Intrants_CahierDetermination!H11/X23),0,Intrants_CahierDetermination!H11/X23)</f>
        <v>0.98980005259279746</v>
      </c>
    </row>
    <row r="24" spans="1:31" x14ac:dyDescent="0.25">
      <c r="A24" s="537"/>
      <c r="B24" s="422" t="s">
        <v>19</v>
      </c>
      <c r="C24" s="425" t="s">
        <v>52</v>
      </c>
      <c r="D24" s="424">
        <f t="shared" si="0"/>
        <v>1740.9414314584108</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349.75868448035789</v>
      </c>
      <c r="H24" s="424">
        <f>IF(ISERROR(VLOOKUP($B24,DataRemsoftAjuste,7+VLOOKUP($B$4,Periode,2,FALSE),FALSE)*VLOOKUP($C24,MatricePourcRepProd,5,FALSE)),0,VLOOKUP($B24,DataRemsoftAjuste,7+VLOOKUP($B$4,Periode,2,FALSE),FALSE)*VLOOKUP($C24,MatricePourcRepProd,5,FALSE))</f>
        <v>922.36107299898617</v>
      </c>
      <c r="I24" s="424">
        <f>IF(ISERROR(VLOOKUP($B24,DataRemsoftAjuste,7+VLOOKUP($B$4,Periode,2,FALSE),FALSE)*VLOOKUP($C24,MatricePourcRepProd,6,FALSE)),0,VLOOKUP($B24,DataRemsoftAjuste,7+VLOOKUP($B$4,Periode,2,FALSE),FALSE)*VLOOKUP($C24,MatricePourcRepProd,6,FALSE))</f>
        <v>298.39846163095751</v>
      </c>
      <c r="J24" s="424">
        <f>SUM(E24:I24)</f>
        <v>1570.5182191103017</v>
      </c>
      <c r="K24" s="424">
        <f>IF(ISERROR(VLOOKUP($B24,DataRemsoftAjuste,7+VLOOKUP($B$4,Periode,2,FALSE),FALSE)*VLOOKUP($C24,MatricePourcRepProd,7,FALSE)),0,VLOOKUP($B24,DataRemsoftAjuste,7+VLOOKUP($B$4,Periode,2,FALSE),FALSE)*VLOOKUP($C24,MatricePourcRepProd,7,FALSE))</f>
        <v>47.982166312588255</v>
      </c>
      <c r="L24" s="424">
        <f>IF(ISERROR(VLOOKUP($B24,DataRemsoftAjuste,7+VLOOKUP($B$4,Periode,2,FALSE),FALSE)*VLOOKUP($C24,MatricePourcRepProd,8,FALSE)),0,VLOOKUP($B24,DataRemsoftAjuste,7+VLOOKUP($B$4,Periode,2,FALSE),FALSE)*VLOOKUP($C24,MatricePourcRepProd,8,FALSE))</f>
        <v>56.144235879207372</v>
      </c>
      <c r="M24" s="424">
        <f>IF(ISERROR(VLOOKUP($B24,DataRemsoftAjuste,7+VLOOKUP($B$4,Periode,2,FALSE),FALSE)*VLOOKUP($C24,MatricePourcRepProd,9,FALSE)),0,VLOOKUP($B24,DataRemsoftAjuste,7+VLOOKUP($B$4,Periode,2,FALSE),FALSE)*VLOOKUP($C24,MatricePourcRepProd,9,FALSE))</f>
        <v>48.872392037378837</v>
      </c>
      <c r="N24" s="424">
        <f>IF(ISERROR(VLOOKUP($B24,DataRemsoftAjuste,7+VLOOKUP($B$4,Periode,2,FALSE),FALSE)*VLOOKUP($C24,MatricePourcRepProd,10,FALSE)),0,VLOOKUP($B24,DataRemsoftAjuste,7+VLOOKUP($B$4,Periode,2,FALSE),FALSE)*VLOOKUP($C24,MatricePourcRepProd,10,FALSE))</f>
        <v>17.424418118934511</v>
      </c>
      <c r="O24" s="424">
        <f>SUM(K24:N24)</f>
        <v>170.42321234810896</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1922.0351600000001</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1144.43526</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1121.8958</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1372.2344800000001</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3154.0988200000002</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1742.9399040000001</v>
      </c>
      <c r="Y24" s="69">
        <f t="shared" ref="Y24:AD24" si="18">S24*$AE$24</f>
        <v>1919.8313350244937</v>
      </c>
      <c r="Z24" s="69">
        <f t="shared" si="18"/>
        <v>1143.1230389432124</v>
      </c>
      <c r="AA24" s="69">
        <f t="shared" si="18"/>
        <v>1120.6094229162657</v>
      </c>
      <c r="AB24" s="69">
        <f t="shared" si="18"/>
        <v>1370.6610620510407</v>
      </c>
      <c r="AC24" s="69">
        <f t="shared" si="18"/>
        <v>3150.4822983570084</v>
      </c>
      <c r="AD24" s="69">
        <f t="shared" si="18"/>
        <v>1740.9414314584042</v>
      </c>
      <c r="AE24" s="71">
        <f>IF(ISERROR((Intrants_CahierDetermination!I11*(X24/(X20+X24))/X24)),0,(Intrants_CahierDetermination!I11*(X24/(X20+X24))/X24))</f>
        <v>0.99885338987476879</v>
      </c>
    </row>
    <row r="25" spans="1:31" x14ac:dyDescent="0.25">
      <c r="A25" s="537"/>
      <c r="B25" s="422" t="s">
        <v>20</v>
      </c>
      <c r="C25" s="425" t="s">
        <v>80</v>
      </c>
      <c r="D25" s="424">
        <f t="shared" si="0"/>
        <v>96.870368000000099</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35.300218847457671</v>
      </c>
      <c r="H25" s="424">
        <f>IF(ISERROR(VLOOKUP($B25,DataRemsoftAjuste,7+VLOOKUP($B$4,Periode,2,FALSE),FALSE)*VLOOKUP($C25,MatricePourcRepProd,5,FALSE)),0,VLOOKUP($B25,DataRemsoftAjuste,7+VLOOKUP($B$4,Periode,2,FALSE),FALSE)*VLOOKUP($C25,MatricePourcRepProd,5,FALSE))</f>
        <v>34.755498227069033</v>
      </c>
      <c r="I25" s="424">
        <f>IF(ISERROR(VLOOKUP($B25,DataRemsoftAjuste,7+VLOOKUP($B$4,Periode,2,FALSE),FALSE)*VLOOKUP($C25,MatricePourcRepProd,6,FALSE)),0,VLOOKUP($B25,DataRemsoftAjuste,7+VLOOKUP($B$4,Periode,2,FALSE),FALSE)*VLOOKUP($C25,MatricePourcRepProd,6,FALSE))</f>
        <v>16.432822523654441</v>
      </c>
      <c r="J25" s="424">
        <f>SUM(E25:I25)</f>
        <v>86.488539598181148</v>
      </c>
      <c r="K25" s="424">
        <f>IF(ISERROR(VLOOKUP($B25,DataRemsoftAjuste,7+VLOOKUP($B$4,Periode,2,FALSE),FALSE)*VLOOKUP($C25,MatricePourcRepProd,7,FALSE)),0,VLOOKUP($B25,DataRemsoftAjuste,7+VLOOKUP($B$4,Periode,2,FALSE),FALSE)*VLOOKUP($C25,MatricePourcRepProd,7,FALSE))</f>
        <v>2.6930683125258392</v>
      </c>
      <c r="L25" s="424">
        <f>IF(ISERROR(VLOOKUP($B25,DataRemsoftAjuste,7+VLOOKUP($B$4,Periode,2,FALSE),FALSE)*VLOOKUP($C25,MatricePourcRepProd,8,FALSE)),0,VLOOKUP($B25,DataRemsoftAjuste,7+VLOOKUP($B$4,Periode,2,FALSE),FALSE)*VLOOKUP($C25,MatricePourcRepProd,8,FALSE))</f>
        <v>1.611836424968998</v>
      </c>
      <c r="M25" s="424">
        <f>IF(ISERROR(VLOOKUP($B25,DataRemsoftAjuste,7+VLOOKUP($B$4,Periode,2,FALSE),FALSE)*VLOOKUP($C25,MatricePourcRepProd,9,FALSE)),0,VLOOKUP($B25,DataRemsoftAjuste,7+VLOOKUP($B$4,Periode,2,FALSE),FALSE)*VLOOKUP($C25,MatricePourcRepProd,9,FALSE))</f>
        <v>5.1158286531624677</v>
      </c>
      <c r="N25" s="424">
        <f>IF(ISERROR(VLOOKUP($B25,DataRemsoftAjuste,7+VLOOKUP($B$4,Periode,2,FALSE),FALSE)*VLOOKUP($C25,MatricePourcRepProd,10,FALSE)),0,VLOOKUP($B25,DataRemsoftAjuste,7+VLOOKUP($B$4,Periode,2,FALSE),FALSE)*VLOOKUP($C25,MatricePourcRepProd,10,FALSE))</f>
        <v>0.9610950111616382</v>
      </c>
      <c r="O25" s="424">
        <f>SUM(K25:N25)</f>
        <v>10.381828401818943</v>
      </c>
      <c r="Q25" s="20" t="s">
        <v>20</v>
      </c>
      <c r="R25" s="21" t="s">
        <v>62</v>
      </c>
      <c r="S25" s="21">
        <f t="shared" ref="S25:X25" si="19">S26-S23-S24</f>
        <v>53.210540000000265</v>
      </c>
      <c r="T25" s="21">
        <f t="shared" si="19"/>
        <v>1.9780199999997876</v>
      </c>
      <c r="U25" s="21">
        <f t="shared" si="19"/>
        <v>70.390139999999747</v>
      </c>
      <c r="V25" s="21">
        <f t="shared" si="19"/>
        <v>117.32880000000023</v>
      </c>
      <c r="W25" s="21">
        <f t="shared" si="19"/>
        <v>241.44434000000001</v>
      </c>
      <c r="X25" s="21">
        <f t="shared" si="19"/>
        <v>96.870368000000099</v>
      </c>
      <c r="Y25" s="265">
        <f t="shared" ref="Y25:AD25" si="20">S25</f>
        <v>53.210540000000265</v>
      </c>
      <c r="Z25" s="265">
        <f t="shared" si="20"/>
        <v>1.9780199999997876</v>
      </c>
      <c r="AA25" s="265">
        <f t="shared" si="20"/>
        <v>70.390139999999747</v>
      </c>
      <c r="AB25" s="265">
        <f t="shared" si="20"/>
        <v>117.32880000000023</v>
      </c>
      <c r="AC25" s="265">
        <f t="shared" si="20"/>
        <v>241.44434000000001</v>
      </c>
      <c r="AD25" s="265">
        <f t="shared" si="20"/>
        <v>96.870368000000099</v>
      </c>
      <c r="AE25" s="264"/>
    </row>
    <row r="26" spans="1:31" x14ac:dyDescent="0.25">
      <c r="A26" s="537"/>
      <c r="B26" s="426" t="s">
        <v>21</v>
      </c>
      <c r="C26" s="426"/>
      <c r="D26" s="427">
        <f t="shared" si="0"/>
        <v>5737.8117994584109</v>
      </c>
      <c r="E26" s="427">
        <f t="shared" ref="E26:O26" si="21">SUM(E23:E25)</f>
        <v>50.3346032924049</v>
      </c>
      <c r="F26" s="427">
        <f t="shared" si="21"/>
        <v>0</v>
      </c>
      <c r="G26" s="427">
        <f t="shared" si="21"/>
        <v>1175.0782449993326</v>
      </c>
      <c r="H26" s="427">
        <f t="shared" si="21"/>
        <v>2941.5895297393149</v>
      </c>
      <c r="I26" s="427">
        <f t="shared" si="21"/>
        <v>977.44500225419688</v>
      </c>
      <c r="J26" s="427">
        <f t="shared" si="21"/>
        <v>5144.447380285249</v>
      </c>
      <c r="K26" s="427">
        <f t="shared" si="21"/>
        <v>166.91664715170609</v>
      </c>
      <c r="L26" s="427">
        <f t="shared" si="21"/>
        <v>170.30020105210139</v>
      </c>
      <c r="M26" s="427">
        <f t="shared" si="21"/>
        <v>198.7770253955743</v>
      </c>
      <c r="N26" s="427">
        <f t="shared" si="21"/>
        <v>57.370545573780348</v>
      </c>
      <c r="O26" s="427">
        <f t="shared" si="21"/>
        <v>593.3644191731621</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5780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5780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5780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5780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5780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5780</v>
      </c>
      <c r="Y26" s="70">
        <f t="shared" ref="Y26:AD26" si="22">Y25+Y24+Y23</f>
        <v>5738.9878812671659</v>
      </c>
      <c r="Z26" s="70">
        <f t="shared" si="22"/>
        <v>5731.4254380924995</v>
      </c>
      <c r="AA26" s="70">
        <f t="shared" si="22"/>
        <v>5731.919180784982</v>
      </c>
      <c r="AB26" s="70">
        <f t="shared" si="22"/>
        <v>5734.6643531531099</v>
      </c>
      <c r="AC26" s="70">
        <f t="shared" si="22"/>
        <v>5752.0621439942643</v>
      </c>
      <c r="AD26" s="70">
        <f t="shared" si="22"/>
        <v>5737.8117994584045</v>
      </c>
      <c r="AE26" s="70"/>
    </row>
    <row r="27" spans="1:31" x14ac:dyDescent="0.25">
      <c r="A27" s="537"/>
      <c r="B27" s="428" t="s">
        <v>22</v>
      </c>
      <c r="C27" s="428"/>
      <c r="D27" s="429">
        <f t="shared" si="0"/>
        <v>125696.87036800005</v>
      </c>
      <c r="E27" s="429">
        <f t="shared" ref="E27:O27" si="23">E26+E22</f>
        <v>1738.7517866343869</v>
      </c>
      <c r="F27" s="429">
        <f t="shared" si="23"/>
        <v>0</v>
      </c>
      <c r="G27" s="429">
        <f t="shared" si="23"/>
        <v>19208.454644498586</v>
      </c>
      <c r="H27" s="429">
        <f t="shared" si="23"/>
        <v>85255.35201765316</v>
      </c>
      <c r="I27" s="429">
        <f t="shared" si="23"/>
        <v>7320.4378495560886</v>
      </c>
      <c r="J27" s="429">
        <f t="shared" si="23"/>
        <v>113522.9962983422</v>
      </c>
      <c r="K27" s="429">
        <f t="shared" si="23"/>
        <v>4419.1351144095888</v>
      </c>
      <c r="L27" s="429">
        <f t="shared" si="23"/>
        <v>4702.6545639095302</v>
      </c>
      <c r="M27" s="429">
        <f t="shared" si="23"/>
        <v>1795.1420640450599</v>
      </c>
      <c r="N27" s="429">
        <f t="shared" si="23"/>
        <v>1256.9423272936629</v>
      </c>
      <c r="O27" s="429">
        <f t="shared" si="23"/>
        <v>12173.874069657842</v>
      </c>
      <c r="Q27" s="20" t="s">
        <v>22</v>
      </c>
      <c r="R27" s="21" t="s">
        <v>62</v>
      </c>
      <c r="S27" s="21">
        <f t="shared" ref="S27:AD27" si="24">S26+S22</f>
        <v>125980</v>
      </c>
      <c r="T27" s="21">
        <f t="shared" si="24"/>
        <v>125980</v>
      </c>
      <c r="U27" s="21">
        <f t="shared" si="24"/>
        <v>125980</v>
      </c>
      <c r="V27" s="21">
        <f t="shared" si="24"/>
        <v>125980</v>
      </c>
      <c r="W27" s="21">
        <f t="shared" si="24"/>
        <v>125980</v>
      </c>
      <c r="X27" s="21">
        <f t="shared" si="24"/>
        <v>125980</v>
      </c>
      <c r="Y27" s="70">
        <f t="shared" si="24"/>
        <v>125698.70949854703</v>
      </c>
      <c r="Z27" s="70">
        <f t="shared" si="24"/>
        <v>125689.93086091425</v>
      </c>
      <c r="AA27" s="70">
        <f t="shared" si="24"/>
        <v>125690.19624091203</v>
      </c>
      <c r="AB27" s="70">
        <f t="shared" si="24"/>
        <v>125694.69135329408</v>
      </c>
      <c r="AC27" s="70">
        <f t="shared" si="24"/>
        <v>125710.81838633263</v>
      </c>
      <c r="AD27" s="70">
        <f t="shared" si="24"/>
        <v>125696.86926800001</v>
      </c>
      <c r="AE27" s="70"/>
    </row>
    <row r="28" spans="1:31" x14ac:dyDescent="0.25">
      <c r="A28" s="430"/>
      <c r="B28" s="430" t="s">
        <v>23</v>
      </c>
      <c r="C28" s="430"/>
      <c r="D28" s="429">
        <f t="shared" si="0"/>
        <v>553096.87036799977</v>
      </c>
      <c r="E28" s="431">
        <f t="shared" ref="E28:O28" si="25">E27+E17</f>
        <v>1738.7517866343869</v>
      </c>
      <c r="F28" s="431">
        <f t="shared" si="25"/>
        <v>0</v>
      </c>
      <c r="G28" s="431">
        <f t="shared" si="25"/>
        <v>287259.7904339282</v>
      </c>
      <c r="H28" s="431">
        <f t="shared" si="25"/>
        <v>206569.52613398287</v>
      </c>
      <c r="I28" s="431">
        <f t="shared" si="25"/>
        <v>7320.4378495560886</v>
      </c>
      <c r="J28" s="431">
        <f t="shared" si="25"/>
        <v>502888.50620410155</v>
      </c>
      <c r="K28" s="431">
        <f t="shared" si="25"/>
        <v>15810.457972333003</v>
      </c>
      <c r="L28" s="431">
        <f t="shared" si="25"/>
        <v>27071.828455767489</v>
      </c>
      <c r="M28" s="431">
        <f t="shared" si="25"/>
        <v>1795.1420640450599</v>
      </c>
      <c r="N28" s="431">
        <f t="shared" si="25"/>
        <v>5530.9356717527044</v>
      </c>
      <c r="O28" s="431">
        <f t="shared" si="25"/>
        <v>50208.364163898266</v>
      </c>
      <c r="Q28" s="20" t="s">
        <v>23</v>
      </c>
      <c r="R28" s="21" t="s">
        <v>62</v>
      </c>
      <c r="S28" s="21">
        <f t="shared" ref="S28:AD28" si="26">S27+S17</f>
        <v>554560.0001399999</v>
      </c>
      <c r="T28" s="21">
        <f t="shared" si="26"/>
        <v>554560.00019999989</v>
      </c>
      <c r="U28" s="21">
        <f t="shared" si="26"/>
        <v>554560.00029999996</v>
      </c>
      <c r="V28" s="21">
        <f t="shared" si="26"/>
        <v>554559.99991999997</v>
      </c>
      <c r="W28" s="21">
        <f t="shared" si="26"/>
        <v>554560</v>
      </c>
      <c r="X28" s="21">
        <f t="shared" si="26"/>
        <v>554560.00011199992</v>
      </c>
      <c r="Y28" s="70">
        <f t="shared" si="26"/>
        <v>553302.58041745587</v>
      </c>
      <c r="Z28" s="70">
        <f t="shared" si="26"/>
        <v>553435.96621687606</v>
      </c>
      <c r="AA28" s="70">
        <f t="shared" si="26"/>
        <v>552965.84341669653</v>
      </c>
      <c r="AB28" s="70">
        <f t="shared" si="26"/>
        <v>552763.27187133615</v>
      </c>
      <c r="AC28" s="70">
        <f t="shared" si="26"/>
        <v>553016.68441763555</v>
      </c>
      <c r="AD28" s="70">
        <f t="shared" si="26"/>
        <v>553096.86926800001</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E17" sqref="E17"/>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U11263_4FF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U11263_4FF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U11263_4FF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E17" sqref="E17"/>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U11263_4FF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177.70392120851329</v>
      </c>
      <c r="E8" s="115">
        <f>VLOOKUP($B8&amp;"-"&amp;$E$7,Intrants_GTYF,VLOOKUP($A$4,Periode,2,FALSE),FALSE)*'Répartition par produits (tab)'!$AE$12</f>
        <v>102.39646710897986</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280.10039865113151</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17.926779298029647</v>
      </c>
      <c r="L8" s="115">
        <f t="shared" ref="L8:L39" si="0">I8+J8+K8</f>
        <v>17.926779298029647</v>
      </c>
      <c r="M8" s="115">
        <f t="shared" ref="M8:M39" si="1">H8+L8</f>
        <v>298.02717794916117</v>
      </c>
      <c r="N8" s="115">
        <f>VLOOKUP($B8&amp;"-"&amp;$N$7,Intrants_GTYF,VLOOKUP($A$4,Periode,2,FALSE),FALSE)*'Répartition par produits (tab)'!$AE$18</f>
        <v>351.30710551953456</v>
      </c>
      <c r="O8" s="115">
        <f>VLOOKUP($B8&amp;"-"&amp;$O$7,Intrants_GTYF,VLOOKUP($A$4,Periode,2,FALSE),FALSE)*'Répartition par produits (tab)'!$AE$19</f>
        <v>160.23279601617219</v>
      </c>
      <c r="P8" s="115">
        <f>VLOOKUP($B8&amp;"-"&amp;$P$7,Intrants_GTYF,VLOOKUP($A$4,Periode,2,FALSE),FALSE)*'Répartition par produits (tab)'!$AE$20</f>
        <v>93.730942407158778</v>
      </c>
      <c r="Q8" s="116">
        <f t="shared" ref="Q8:Q39" si="2">R8-N8-O8-P8</f>
        <v>1.1539749813754554</v>
      </c>
      <c r="R8" s="115">
        <f>VLOOKUP($B8&amp;"-"&amp;$R$7,Intrants_GTYF,VLOOKUP($A$4,Periode,2,FALSE),FALSE)</f>
        <v>606.42481892424098</v>
      </c>
      <c r="S8" s="115">
        <f>VLOOKUP($B8&amp;"-"&amp;$S$7,Intrants_GTYF,VLOOKUP($A$4,Periode,2,FALSE),FALSE)*'Répartition par produits (tab)'!$AE$23</f>
        <v>103.08224546089627</v>
      </c>
      <c r="T8" s="115">
        <f>VLOOKUP($B8&amp;"-"&amp;$T$7,Intrants_GTYF,VLOOKUP($A$4,Periode,2,FALSE),FALSE)*'Répartition par produits (tab)'!$AE$24</f>
        <v>21.67189515392942</v>
      </c>
      <c r="U8" s="116">
        <f t="shared" ref="U8:U39" si="3">V8-S8-T8</f>
        <v>1.0871463053056303</v>
      </c>
      <c r="V8" s="115">
        <f>VLOOKUP($B8&amp;"-"&amp;$V$7,Intrants_GTYF,VLOOKUP($A$4,Periode,2,FALSE),FALSE)</f>
        <v>125.84128692013132</v>
      </c>
      <c r="W8" s="115">
        <f t="shared" ref="W8:W39" si="4">V8+R8+M8</f>
        <v>1030.2932837935334</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177.70392120851329</v>
      </c>
      <c r="E10" s="117">
        <f>IF(ISERROR(VLOOKUP($C10&amp;"_"&amp;$E$7,Data_TYF,VLOOKUP($A$4,Periode,2,FALSE),FALSE)),0,VLOOKUP($C10&amp;"_"&amp;$E$7,Data_TYF,VLOOKUP($A$4,Periode,2,FALSE),FALSE))*'Répartition par produits (tab)'!$AE$12</f>
        <v>102.39646710897986</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280.10039865113151</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17.926779298029647</v>
      </c>
      <c r="L10" s="117">
        <f t="shared" si="0"/>
        <v>17.926779298029647</v>
      </c>
      <c r="M10" s="117">
        <f t="shared" si="1"/>
        <v>298.02717794916117</v>
      </c>
      <c r="N10" s="117">
        <f>IF(ISERROR(VLOOKUP($C10&amp;"_"&amp;$N$7,Data_TYF,VLOOKUP($A$4,Periode,2,FALSE),FALSE)),0,VLOOKUP($C10&amp;"_"&amp;$N$7,Data_TYF,VLOOKUP($A$4,Periode,2,FALSE),FALSE))*'Répartition par produits (tab)'!$AE$18</f>
        <v>351.30710551953456</v>
      </c>
      <c r="O10" s="117">
        <f>IF(ISERROR(VLOOKUP($C10&amp;"_"&amp;$O$7,Data_TYF,VLOOKUP($A$4,Periode,2,FALSE),FALSE)),0,VLOOKUP($C10&amp;"_"&amp;$O$7,Data_TYF,VLOOKUP($A$4,Periode,2,FALSE),FALSE))*'Répartition par produits (tab)'!$AE$19</f>
        <v>160.23279601617219</v>
      </c>
      <c r="P10" s="117">
        <f>IF(ISERROR(VLOOKUP($C10&amp;"_"&amp;$P$7,Data_TYF,VLOOKUP($A$4,Periode,2,FALSE),FALSE)),0,VLOOKUP($C10&amp;"_"&amp;$P$7,Data_TYF,VLOOKUP($A$4,Periode,2,FALSE),FALSE))*'Répartition par produits (tab)'!$AE$20</f>
        <v>93.730942407158778</v>
      </c>
      <c r="Q10" s="108">
        <f t="shared" si="2"/>
        <v>1.1539749813754554</v>
      </c>
      <c r="R10" s="117">
        <f>IF(ISERROR(VLOOKUP($C10&amp;"_"&amp;$R$7,Data_TYF,VLOOKUP($A$4,Periode,2,FALSE),FALSE)),0,VLOOKUP($C10&amp;"_"&amp;$R$7,Data_TYF,VLOOKUP($A$4,Periode,2,FALSE),FALSE))</f>
        <v>606.42481892424098</v>
      </c>
      <c r="S10" s="117">
        <f>IF(ISERROR(VLOOKUP($C10&amp;"_"&amp;$S$7,Data_TYF,VLOOKUP($A$4,Periode,2,FALSE),FALSE)),0,VLOOKUP($C10&amp;"_"&amp;$S$7,Data_TYF,VLOOKUP($A$4,Periode,2,FALSE),FALSE))*'Répartition par produits (tab)'!$AE$23</f>
        <v>103.08224546089627</v>
      </c>
      <c r="T10" s="117">
        <f>IF(ISERROR(VLOOKUP($C10&amp;"_"&amp;$T$7,Data_TYF,VLOOKUP($A$4,Periode,2,FALSE),FALSE)),0,VLOOKUP($C10&amp;"_"&amp;$T$7,Data_TYF,VLOOKUP($A$4,Periode,2,FALSE),FALSE))*'Répartition par produits (tab)'!$AE$24</f>
        <v>21.67189515392942</v>
      </c>
      <c r="U10" s="108">
        <f t="shared" si="3"/>
        <v>1.0871463053056303</v>
      </c>
      <c r="V10" s="117">
        <f>IF(ISERROR(VLOOKUP($C10&amp;"_"&amp;$V$7,Data_TYF,VLOOKUP($A$4,Periode,2,FALSE),FALSE)),0,VLOOKUP($C10&amp;"_"&amp;$V$7,Data_TYF,VLOOKUP($A$4,Periode,2,FALSE),FALSE))</f>
        <v>125.84128692013132</v>
      </c>
      <c r="W10" s="117">
        <f t="shared" si="4"/>
        <v>1030.2932837935334</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6486.0420219996759</v>
      </c>
      <c r="E12" s="115">
        <f>VLOOKUP($B12&amp;"-"&amp;$E$7,Intrants_GTYF,VLOOKUP($A$4,Periode,2,FALSE),FALSE)*'Répartition par produits (tab)'!$AE$12</f>
        <v>4200.3733059260585</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10686.41566268858</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113.4431246681567</v>
      </c>
      <c r="L12" s="115">
        <f t="shared" si="0"/>
        <v>113.4431246681567</v>
      </c>
      <c r="M12" s="115">
        <f t="shared" si="1"/>
        <v>10799.858787356736</v>
      </c>
      <c r="N12" s="115">
        <f>VLOOKUP($B12&amp;"-"&amp;$N$7,Intrants_GTYF,VLOOKUP($A$4,Periode,2,FALSE),FALSE)*'Répartition par produits (tab)'!$AE$18</f>
        <v>11323.399074632758</v>
      </c>
      <c r="O12" s="115">
        <f>VLOOKUP($B12&amp;"-"&amp;$O$7,Intrants_GTYF,VLOOKUP($A$4,Periode,2,FALSE),FALSE)*'Répartition par produits (tab)'!$AE$19</f>
        <v>3930.5752549976178</v>
      </c>
      <c r="P12" s="115">
        <f>VLOOKUP($B12&amp;"-"&amp;$P$7,Intrants_GTYF,VLOOKUP($A$4,Periode,2,FALSE),FALSE)*'Répartition par produits (tab)'!$AE$20</f>
        <v>604.48166810554528</v>
      </c>
      <c r="Q12" s="116">
        <f t="shared" si="2"/>
        <v>31.930155185561603</v>
      </c>
      <c r="R12" s="115">
        <f>VLOOKUP($B12&amp;"-"&amp;$R$7,Intrants_GTYF,VLOOKUP($A$4,Periode,2,FALSE),FALSE)</f>
        <v>15890.386152921483</v>
      </c>
      <c r="S12" s="115">
        <f>VLOOKUP($B12&amp;"-"&amp;$S$7,Intrants_GTYF,VLOOKUP($A$4,Periode,2,FALSE),FALSE)*'Répartition par produits (tab)'!$AE$23</f>
        <v>437.37089343379523</v>
      </c>
      <c r="T12" s="115">
        <f>VLOOKUP($B12&amp;"-"&amp;$T$7,Intrants_GTYF,VLOOKUP($A$4,Periode,2,FALSE),FALSE)*'Répartition par produits (tab)'!$AE$24</f>
        <v>192.59948248184642</v>
      </c>
      <c r="U12" s="116">
        <f t="shared" si="3"/>
        <v>4.7282181855907481</v>
      </c>
      <c r="V12" s="115">
        <f>VLOOKUP($B12&amp;"-"&amp;$V$7,Intrants_GTYF,VLOOKUP($A$4,Periode,2,FALSE),FALSE)</f>
        <v>634.6985941012324</v>
      </c>
      <c r="W12" s="115">
        <f t="shared" si="4"/>
        <v>27324.943534379454</v>
      </c>
    </row>
    <row r="13" spans="1:23" x14ac:dyDescent="0.25">
      <c r="A13" s="118" t="s">
        <v>35</v>
      </c>
      <c r="B13" s="157" t="s">
        <v>130</v>
      </c>
      <c r="C13" s="118" t="s">
        <v>282</v>
      </c>
      <c r="D13" s="117">
        <f>IF(ISERROR(VLOOKUP($C13&amp;"_"&amp;$D$7,Data_TYF,VLOOKUP($A$4,Periode,2,FALSE),FALSE)),0,VLOOKUP($C13&amp;"_"&amp;$D$7,Data_TYF,VLOOKUP($A$4,Periode,2,FALSE),FALSE))*'Répartition par produits (tab)'!$AE$12</f>
        <v>6486.0420219996759</v>
      </c>
      <c r="E13" s="117">
        <f>IF(ISERROR(VLOOKUP($C13&amp;"_"&amp;$E$7,Data_TYF,VLOOKUP($A$4,Periode,2,FALSE),FALSE)),0,VLOOKUP($C13&amp;"_"&amp;$E$7,Data_TYF,VLOOKUP($A$4,Periode,2,FALSE),FALSE))*'Répartition par produits (tab)'!$AE$12</f>
        <v>4200.3733059260585</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10686.41566268858</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113.4431246681567</v>
      </c>
      <c r="L13" s="117">
        <f t="shared" si="0"/>
        <v>113.4431246681567</v>
      </c>
      <c r="M13" s="117">
        <f t="shared" si="1"/>
        <v>10799.858787356736</v>
      </c>
      <c r="N13" s="117">
        <f>IF(ISERROR(VLOOKUP($C13&amp;"_"&amp;$N$7,Data_TYF,VLOOKUP($A$4,Periode,2,FALSE),FALSE)),0,VLOOKUP($C13&amp;"_"&amp;$N$7,Data_TYF,VLOOKUP($A$4,Periode,2,FALSE),FALSE))*'Répartition par produits (tab)'!$AE$18</f>
        <v>11323.399074632758</v>
      </c>
      <c r="O13" s="117">
        <f>IF(ISERROR(VLOOKUP($C13&amp;"_"&amp;$O$7,Data_TYF,VLOOKUP($A$4,Periode,2,FALSE),FALSE)),0,VLOOKUP($C13&amp;"_"&amp;$O$7,Data_TYF,VLOOKUP($A$4,Periode,2,FALSE),FALSE))*'Répartition par produits (tab)'!$AE$19</f>
        <v>3930.5752549976178</v>
      </c>
      <c r="P13" s="117">
        <f>IF(ISERROR(VLOOKUP($C13&amp;"_"&amp;$P$7,Data_TYF,VLOOKUP($A$4,Periode,2,FALSE),FALSE)),0,VLOOKUP($C13&amp;"_"&amp;$P$7,Data_TYF,VLOOKUP($A$4,Periode,2,FALSE),FALSE))*'Répartition par produits (tab)'!$AE$20</f>
        <v>604.48166810554528</v>
      </c>
      <c r="Q13" s="108">
        <f t="shared" si="2"/>
        <v>31.930155185561603</v>
      </c>
      <c r="R13" s="117">
        <f>IF(ISERROR(VLOOKUP($C13&amp;"_"&amp;$R$7,Data_TYF,VLOOKUP($A$4,Periode,2,FALSE),FALSE)),0,VLOOKUP($C13&amp;"_"&amp;$R$7,Data_TYF,VLOOKUP($A$4,Periode,2,FALSE),FALSE))</f>
        <v>15890.386152921483</v>
      </c>
      <c r="S13" s="117">
        <f>IF(ISERROR(VLOOKUP($C13&amp;"_"&amp;$S$7,Data_TYF,VLOOKUP($A$4,Periode,2,FALSE),FALSE)),0,VLOOKUP($C13&amp;"_"&amp;$S$7,Data_TYF,VLOOKUP($A$4,Periode,2,FALSE),FALSE))*'Répartition par produits (tab)'!$AE$23</f>
        <v>437.37089343379523</v>
      </c>
      <c r="T13" s="117">
        <f>IF(ISERROR(VLOOKUP($C13&amp;"_"&amp;$T$7,Data_TYF,VLOOKUP($A$4,Periode,2,FALSE),FALSE)),0,VLOOKUP($C13&amp;"_"&amp;$T$7,Data_TYF,VLOOKUP($A$4,Periode,2,FALSE),FALSE))*'Répartition par produits (tab)'!$AE$24</f>
        <v>192.59948248184642</v>
      </c>
      <c r="U13" s="108">
        <f t="shared" si="3"/>
        <v>4.7282181855907481</v>
      </c>
      <c r="V13" s="117">
        <f>IF(ISERROR(VLOOKUP($C13&amp;"_"&amp;$V$7,Data_TYF,VLOOKUP($A$4,Periode,2,FALSE),FALSE)),0,VLOOKUP($C13&amp;"_"&amp;$V$7,Data_TYF,VLOOKUP($A$4,Periode,2,FALSE),FALSE))</f>
        <v>634.6985941012324</v>
      </c>
      <c r="W13" s="117">
        <f t="shared" si="4"/>
        <v>27324.943534379454</v>
      </c>
    </row>
    <row r="14" spans="1:23" x14ac:dyDescent="0.25">
      <c r="A14" s="83" t="s">
        <v>32</v>
      </c>
      <c r="B14" s="83" t="s">
        <v>87</v>
      </c>
      <c r="C14" s="83" t="s">
        <v>629</v>
      </c>
      <c r="D14" s="115">
        <f>VLOOKUP($B14&amp;"-"&amp;$D$7,Intrants_GTYF,VLOOKUP($A$4,Periode,2,FALSE),FALSE)*'Répartition par produits (tab)'!$AE$12</f>
        <v>18683.205949059884</v>
      </c>
      <c r="E14" s="115">
        <f>VLOOKUP($B14&amp;"-"&amp;$E$7,Intrants_GTYF,VLOOKUP($A$4,Periode,2,FALSE),FALSE)*'Répartition par produits (tab)'!$AE$12</f>
        <v>44965.291753693964</v>
      </c>
      <c r="F14" s="115">
        <f>VLOOKUP($B14&amp;"-"&amp;$F$7,Intrants_GTYF,VLOOKUP($A$4,Periode,2,FALSE),FALSE)*'Répartition par produits (tab)'!$AE$12</f>
        <v>2699.735386348375</v>
      </c>
      <c r="G14" s="115">
        <f>VLOOKUP($B14&amp;"-"&amp;$G$7,Intrants_GTYF,VLOOKUP($A$4,Periode,2,FALSE),FALSE)*'Répartition par produits (tab)'!$AE$12</f>
        <v>518.09386916800497</v>
      </c>
      <c r="H14" s="115">
        <f>VLOOKUP($B14&amp;"-"&amp;$H$7,Intrants_GTYF,VLOOKUP($A$4,Periode,2,FALSE),FALSE)*'Répartition par produits (tab)'!$AE$12</f>
        <v>66866.327482228051</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2418.5853195610625</v>
      </c>
      <c r="L14" s="115">
        <f t="shared" si="0"/>
        <v>2418.5853195610625</v>
      </c>
      <c r="M14" s="115">
        <f t="shared" si="1"/>
        <v>69284.91280178912</v>
      </c>
      <c r="N14" s="115">
        <f>VLOOKUP($B14&amp;"-"&amp;$N$7,Intrants_GTYF,VLOOKUP($A$4,Periode,2,FALSE),FALSE)*'Répartition par produits (tab)'!$AE$18</f>
        <v>1721.6756653860255</v>
      </c>
      <c r="O14" s="115">
        <f>VLOOKUP($B14&amp;"-"&amp;$O$7,Intrants_GTYF,VLOOKUP($A$4,Periode,2,FALSE),FALSE)*'Répartition par produits (tab)'!$AE$19</f>
        <v>2633.1729088467705</v>
      </c>
      <c r="P14" s="115">
        <f>VLOOKUP($B14&amp;"-"&amp;$P$7,Intrants_GTYF,VLOOKUP($A$4,Periode,2,FALSE),FALSE)*'Répartition par produits (tab)'!$AE$20</f>
        <v>172.42015062716899</v>
      </c>
      <c r="Q14" s="116">
        <f t="shared" si="2"/>
        <v>9.0547698653561497</v>
      </c>
      <c r="R14" s="115">
        <f>VLOOKUP($B14&amp;"-"&amp;$R$7,Intrants_GTYF,VLOOKUP($A$4,Periode,2,FALSE),FALSE)</f>
        <v>4536.3234947253213</v>
      </c>
      <c r="S14" s="115">
        <f>VLOOKUP($B14&amp;"-"&amp;$S$7,Intrants_GTYF,VLOOKUP($A$4,Periode,2,FALSE),FALSE)*'Répartition par produits (tab)'!$AE$23</f>
        <v>117.13144085142677</v>
      </c>
      <c r="T14" s="115">
        <f>VLOOKUP($B14&amp;"-"&amp;$T$7,Intrants_GTYF,VLOOKUP($A$4,Periode,2,FALSE),FALSE)*'Répartition par produits (tab)'!$AE$24</f>
        <v>0</v>
      </c>
      <c r="U14" s="116">
        <f t="shared" si="3"/>
        <v>4.0736936621640183</v>
      </c>
      <c r="V14" s="115">
        <f>VLOOKUP($B14&amp;"-"&amp;$V$7,Intrants_GTYF,VLOOKUP($A$4,Periode,2,FALSE),FALSE)</f>
        <v>121.20513451359079</v>
      </c>
      <c r="W14" s="115">
        <f t="shared" si="4"/>
        <v>73942.441431028026</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4587.646830956015</v>
      </c>
      <c r="E16" s="117">
        <f>IF(ISERROR(VLOOKUP($C16&amp;"_"&amp;$E$7,Data_TYF,VLOOKUP($A$4,Periode,2,FALSE),FALSE)),0,VLOOKUP($C16&amp;"_"&amp;$E$7,Data_TYF,VLOOKUP($A$4,Periode,2,FALSE),FALSE))*'Répartition par produits (tab)'!$AE$12</f>
        <v>21922.967418470394</v>
      </c>
      <c r="F16" s="117">
        <f>IF(ISERROR(VLOOKUP($C16&amp;"_"&amp;$F$7,Data_TYF,VLOOKUP($A$4,Periode,2,FALSE),FALSE)),0,VLOOKUP($C16&amp;"_"&amp;$F$7,Data_TYF,VLOOKUP($A$4,Periode,2,FALSE),FALSE))*'Répartition par produits (tab)'!$AE$12</f>
        <v>2699.735386348375</v>
      </c>
      <c r="G16" s="117">
        <f>IF(ISERROR(VLOOKUP($C16&amp;"_"&amp;$G$7,Data_TYF,VLOOKUP($A$4,Periode,2,FALSE),FALSE)),0,VLOOKUP($C16&amp;"_"&amp;$G$7,Data_TYF,VLOOKUP($A$4,Periode,2,FALSE),FALSE))*'Répartition par produits (tab)'!$AE$12</f>
        <v>513.47633253866763</v>
      </c>
      <c r="H16" s="117">
        <f>IF(ISERROR(VLOOKUP($C16&amp;"_"&amp;$H$7,Data_TYF,VLOOKUP($A$4,Periode,2,FALSE),FALSE)),0,VLOOKUP($C16&amp;"_"&amp;$H$7,Data_TYF,VLOOKUP($A$4,Periode,2,FALSE),FALSE))*'Répartition par produits (tab)'!$AE$12</f>
        <v>29723.826600914315</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299.05661878297167</v>
      </c>
      <c r="L16" s="117">
        <f t="shared" si="0"/>
        <v>299.05661878297167</v>
      </c>
      <c r="M16" s="117">
        <f t="shared" si="1"/>
        <v>30022.883219697287</v>
      </c>
      <c r="N16" s="117">
        <f>IF(ISERROR(VLOOKUP($C16&amp;"_"&amp;$N$7,Data_TYF,VLOOKUP($A$4,Periode,2,FALSE),FALSE)),0,VLOOKUP($C16&amp;"_"&amp;$N$7,Data_TYF,VLOOKUP($A$4,Periode,2,FALSE),FALSE))*'Répartition par produits (tab)'!$AE$18</f>
        <v>682.74634692627581</v>
      </c>
      <c r="O16" s="117">
        <f>IF(ISERROR(VLOOKUP($C16&amp;"_"&amp;$O$7,Data_TYF,VLOOKUP($A$4,Periode,2,FALSE),FALSE)),0,VLOOKUP($C16&amp;"_"&amp;$O$7,Data_TYF,VLOOKUP($A$4,Periode,2,FALSE),FALSE))*'Répartition par produits (tab)'!$AE$19</f>
        <v>1466.1267661805243</v>
      </c>
      <c r="P16" s="117">
        <f>IF(ISERROR(VLOOKUP($C16&amp;"_"&amp;$P$7,Data_TYF,VLOOKUP($A$4,Periode,2,FALSE),FALSE)),0,VLOOKUP($C16&amp;"_"&amp;$P$7,Data_TYF,VLOOKUP($A$4,Periode,2,FALSE),FALSE))*'Répartition par produits (tab)'!$AE$20</f>
        <v>14.007603586337503</v>
      </c>
      <c r="Q16" s="108">
        <f t="shared" si="2"/>
        <v>4.3797249190937393</v>
      </c>
      <c r="R16" s="117">
        <f t="shared" si="5"/>
        <v>2167.2604416122313</v>
      </c>
      <c r="S16" s="117">
        <f>IF(ISERROR(VLOOKUP($C16&amp;"_"&amp;$S$7,Data_TYF,VLOOKUP($A$4,Periode,2,FALSE),FALSE)),0,VLOOKUP($C16&amp;"_"&amp;$S$7,Data_TYF,VLOOKUP($A$4,Periode,2,FALSE),FALSE))*'Répartition par produits (tab)'!$AE$23</f>
        <v>89.211131257505912</v>
      </c>
      <c r="T16" s="117">
        <f>IF(ISERROR(VLOOKUP($C16&amp;"_"&amp;$T$7,Data_TYF,VLOOKUP($A$4,Periode,2,FALSE),FALSE)),0,VLOOKUP($C16&amp;"_"&amp;$T$7,Data_TYF,VLOOKUP($A$4,Periode,2,FALSE),FALSE))*'Répartition par produits (tab)'!$AE$24</f>
        <v>0</v>
      </c>
      <c r="U16" s="108">
        <f t="shared" si="3"/>
        <v>0.91932592302856619</v>
      </c>
      <c r="V16" s="117">
        <f t="shared" si="6"/>
        <v>90.130457180534478</v>
      </c>
      <c r="W16" s="117">
        <f t="shared" si="4"/>
        <v>32280.274118490051</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12646.499144522562</v>
      </c>
      <c r="E19" s="117">
        <f>IF(ISERROR(VLOOKUP($C19&amp;"_"&amp;$E$7,Data_TYF,VLOOKUP($A$4,Periode,2,FALSE),FALSE)),0,VLOOKUP($C19&amp;"_"&amp;$E$7,Data_TYF,VLOOKUP($A$4,Periode,2,FALSE),FALSE))*'Répartition par produits (tab)'!$AE$12</f>
        <v>19817.546407432441</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4.6175366293372671</v>
      </c>
      <c r="H19" s="117">
        <f>IF(ISERROR(VLOOKUP($C19&amp;"_"&amp;$H$7,Data_TYF,VLOOKUP($A$4,Periode,2,FALSE),FALSE)),0,VLOOKUP($C19&amp;"_"&amp;$H$7,Data_TYF,VLOOKUP($A$4,Periode,2,FALSE),FALSE))*'Répartition par produits (tab)'!$AE$12</f>
        <v>32468.66303526414</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428.61151748083915</v>
      </c>
      <c r="L19" s="117">
        <f t="shared" si="0"/>
        <v>428.61151748083915</v>
      </c>
      <c r="M19" s="117">
        <f t="shared" si="1"/>
        <v>32897.274552744981</v>
      </c>
      <c r="N19" s="117">
        <f>IF(ISERROR(VLOOKUP($C19&amp;"_"&amp;$N$7,Data_TYF,VLOOKUP($A$4,Periode,2,FALSE),FALSE)),0,VLOOKUP($C19&amp;"_"&amp;$N$7,Data_TYF,VLOOKUP($A$4,Periode,2,FALSE),FALSE))*'Répartition par produits (tab)'!$AE$18</f>
        <v>839.63760587148545</v>
      </c>
      <c r="O19" s="117">
        <f>IF(ISERROR(VLOOKUP($C19&amp;"_"&amp;$O$7,Data_TYF,VLOOKUP($A$4,Periode,2,FALSE),FALSE)),0,VLOOKUP($C19&amp;"_"&amp;$O$7,Data_TYF,VLOOKUP($A$4,Periode,2,FALSE),FALSE))*'Répartition par produits (tab)'!$AE$19</f>
        <v>387.61371422298112</v>
      </c>
      <c r="P19" s="117">
        <f>IF(ISERROR(VLOOKUP($C19&amp;"_"&amp;$P$7,Data_TYF,VLOOKUP($A$4,Periode,2,FALSE),FALSE)),0,VLOOKUP($C19&amp;"_"&amp;$P$7,Data_TYF,VLOOKUP($A$4,Periode,2,FALSE),FALSE))*'Répartition par produits (tab)'!$AE$20</f>
        <v>62.851696110284948</v>
      </c>
      <c r="Q19" s="108">
        <f t="shared" si="2"/>
        <v>2.5824075078020172</v>
      </c>
      <c r="R19" s="117">
        <f t="shared" si="5"/>
        <v>1292.6854237125535</v>
      </c>
      <c r="S19" s="117">
        <f>IF(ISERROR(VLOOKUP($C19&amp;"_"&amp;$S$7,Data_TYF,VLOOKUP($A$4,Periode,2,FALSE),FALSE)),0,VLOOKUP($C19&amp;"_"&amp;$S$7,Data_TYF,VLOOKUP($A$4,Periode,2,FALSE),FALSE))*'Répartition par produits (tab)'!$AE$23</f>
        <v>27.920309593920859</v>
      </c>
      <c r="T19" s="117">
        <f>IF(ISERROR(VLOOKUP($C19&amp;"_"&amp;$T$7,Data_TYF,VLOOKUP($A$4,Periode,2,FALSE),FALSE)),0,VLOOKUP($C19&amp;"_"&amp;$T$7,Data_TYF,VLOOKUP($A$4,Periode,2,FALSE),FALSE))*'Répartition par produits (tab)'!$AE$24</f>
        <v>0</v>
      </c>
      <c r="U19" s="108">
        <f t="shared" si="3"/>
        <v>3.1543677391354663</v>
      </c>
      <c r="V19" s="117">
        <f t="shared" si="6"/>
        <v>31.074677333056325</v>
      </c>
      <c r="W19" s="117">
        <f t="shared" si="4"/>
        <v>34221.034653790593</v>
      </c>
    </row>
    <row r="20" spans="1:23" x14ac:dyDescent="0.25">
      <c r="A20" s="118" t="s">
        <v>204</v>
      </c>
      <c r="B20" s="118" t="s">
        <v>205</v>
      </c>
      <c r="C20" s="118" t="s">
        <v>288</v>
      </c>
      <c r="D20" s="117">
        <f>IF(ISERROR(VLOOKUP($C20&amp;"_"&amp;$D$7,Data_TYF,VLOOKUP($A$4,Periode,2,FALSE),FALSE)),0,VLOOKUP($C20&amp;"_"&amp;$D$7,Data_TYF,VLOOKUP($A$4,Periode,2,FALSE),FALSE))*'Répartition par produits (tab)'!$AE$12</f>
        <v>1449.0599735813055</v>
      </c>
      <c r="E20" s="117">
        <f>IF(ISERROR(VLOOKUP($C20&amp;"_"&amp;$E$7,Data_TYF,VLOOKUP($A$4,Periode,2,FALSE),FALSE)),0,VLOOKUP($C20&amp;"_"&amp;$E$7,Data_TYF,VLOOKUP($A$4,Periode,2,FALSE),FALSE))*'Répartition par produits (tab)'!$AE$12</f>
        <v>3224.7779277911245</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4673.837846049596</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1690.9171832972513</v>
      </c>
      <c r="L20" s="117">
        <f t="shared" si="0"/>
        <v>1690.9171832972513</v>
      </c>
      <c r="M20" s="117">
        <f t="shared" si="1"/>
        <v>6364.7550293468476</v>
      </c>
      <c r="N20" s="117">
        <f>IF(ISERROR(VLOOKUP($C20&amp;"_"&amp;$N$7,Data_TYF,VLOOKUP($A$4,Periode,2,FALSE),FALSE)),0,VLOOKUP($C20&amp;"_"&amp;$N$7,Data_TYF,VLOOKUP($A$4,Periode,2,FALSE),FALSE))*'Répartition par produits (tab)'!$AE$18</f>
        <v>199.29171258826392</v>
      </c>
      <c r="O20" s="117">
        <f>IF(ISERROR(VLOOKUP($C20&amp;"_"&amp;$O$7,Data_TYF,VLOOKUP($A$4,Periode,2,FALSE),FALSE)),0,VLOOKUP($C20&amp;"_"&amp;$O$7,Data_TYF,VLOOKUP($A$4,Periode,2,FALSE),FALSE))*'Répartition par produits (tab)'!$AE$19</f>
        <v>779.43242844326448</v>
      </c>
      <c r="P20" s="117">
        <f>IF(ISERROR(VLOOKUP($C20&amp;"_"&amp;$P$7,Data_TYF,VLOOKUP($A$4,Periode,2,FALSE),FALSE)),0,VLOOKUP($C20&amp;"_"&amp;$P$7,Data_TYF,VLOOKUP($A$4,Periode,2,FALSE),FALSE))*'Répartition par produits (tab)'!$AE$20</f>
        <v>95.56085093054655</v>
      </c>
      <c r="Q20" s="108">
        <f t="shared" si="2"/>
        <v>2.0926374384625461</v>
      </c>
      <c r="R20" s="117">
        <f t="shared" si="5"/>
        <v>1076.3776294005374</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7441.132658747385</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144.99511278639025</v>
      </c>
      <c r="E34" s="115">
        <f>VLOOKUP($B34&amp;"-"&amp;$E$7,Intrants_GTYF,VLOOKUP($A$4,Periode,2,FALSE),FALSE)*'Répartition par produits (tab)'!$AE$12</f>
        <v>69.020127732709767</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214.0152386306263</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23.732048178332438</v>
      </c>
      <c r="L34" s="115">
        <f t="shared" si="0"/>
        <v>23.732048178332438</v>
      </c>
      <c r="M34" s="115">
        <f t="shared" si="1"/>
        <v>237.74728680895873</v>
      </c>
      <c r="N34" s="115">
        <f>VLOOKUP($B34&amp;"-"&amp;$N$7,Intrants_GTYF,VLOOKUP($A$4,Periode,2,FALSE),FALSE)*'Répartition par produits (tab)'!$AE$18</f>
        <v>59.223668744825012</v>
      </c>
      <c r="O34" s="115">
        <f>VLOOKUP($B34&amp;"-"&amp;$O$7,Intrants_GTYF,VLOOKUP($A$4,Periode,2,FALSE),FALSE)*'Répartition par produits (tab)'!$AE$19</f>
        <v>4.7917689182747711</v>
      </c>
      <c r="P34" s="115">
        <f>VLOOKUP($B34&amp;"-"&amp;$P$7,Intrants_GTYF,VLOOKUP($A$4,Periode,2,FALSE),FALSE)*'Répartition par produits (tab)'!$AE$20</f>
        <v>68.288616257499115</v>
      </c>
      <c r="Q34" s="116">
        <f t="shared" si="2"/>
        <v>0.20994537771328226</v>
      </c>
      <c r="R34" s="115">
        <f>VLOOKUP($B34&amp;"-"&amp;$R$7,Intrants_GTYF,VLOOKUP($A$4,Periode,2,FALSE),FALSE)</f>
        <v>132.51399929831217</v>
      </c>
      <c r="S34" s="115">
        <f>VLOOKUP($B34&amp;"-"&amp;$S$7,Intrants_GTYF,VLOOKUP($A$4,Periode,2,FALSE),FALSE)*'Répartition par produits (tab)'!$AE$23</f>
        <v>244.43933795942323</v>
      </c>
      <c r="T34" s="115">
        <f>VLOOKUP($B34&amp;"-"&amp;$T$7,Intrants_GTYF,VLOOKUP($A$4,Periode,2,FALSE),FALSE)*'Répartition par produits (tab)'!$AE$24</f>
        <v>647.23227596169681</v>
      </c>
      <c r="U34" s="116">
        <f t="shared" si="3"/>
        <v>7.6079562297093162</v>
      </c>
      <c r="V34" s="115">
        <f>VLOOKUP($B34&amp;"-"&amp;$V$7,Intrants_GTYF,VLOOKUP($A$4,Periode,2,FALSE),FALSE)</f>
        <v>899.27957015082939</v>
      </c>
      <c r="W34" s="115">
        <f t="shared" si="4"/>
        <v>1269.5408562581003</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91.891775107858365</v>
      </c>
      <c r="E37" s="117">
        <f>IF(ISERROR(VLOOKUP($C37&amp;"_"&amp;$E$7,Data_TYF,VLOOKUP($A$4,Periode,2,FALSE),FALSE)),0,VLOOKUP($C37&amp;"_"&amp;$E$7,Data_TYF,VLOOKUP($A$4,Periode,2,FALSE),FALSE))*'Répartition par produits (tab)'!$AE$12</f>
        <v>41.619158154253547</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133.51093581335832</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133.51093581335832</v>
      </c>
      <c r="N37" s="117">
        <f>IF(ISERROR(VLOOKUP($C37&amp;"_"&amp;$N$7,Data_TYF,VLOOKUP($A$4,Periode,2,FALSE),FALSE)),0,VLOOKUP($C37&amp;"_"&amp;$N$7,Data_TYF,VLOOKUP($A$4,Periode,2,FALSE),FALSE))*'Répartition par produits (tab)'!$AE$18</f>
        <v>20.499990825456393</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13.102532298224915</v>
      </c>
      <c r="Q37" s="108">
        <f t="shared" si="2"/>
        <v>5.7229455603945212E-2</v>
      </c>
      <c r="R37" s="117">
        <f t="shared" si="7"/>
        <v>33.659752579285254</v>
      </c>
      <c r="S37" s="117">
        <f>IF(ISERROR(VLOOKUP($C37&amp;"_"&amp;$S$7,Data_TYF,VLOOKUP($A$4,Periode,2,FALSE),FALSE)),0,VLOOKUP($C37&amp;"_"&amp;$S$7,Data_TYF,VLOOKUP($A$4,Periode,2,FALSE),FALSE))*'Répartition par produits (tab)'!$AE$23</f>
        <v>128.27088779940331</v>
      </c>
      <c r="T37" s="117">
        <f>IF(ISERROR(VLOOKUP($C37&amp;"_"&amp;$T$7,Data_TYF,VLOOKUP($A$4,Periode,2,FALSE),FALSE)),0,VLOOKUP($C37&amp;"_"&amp;$T$7,Data_TYF,VLOOKUP($A$4,Periode,2,FALSE),FALSE))*'Répartition par produits (tab)'!$AE$24</f>
        <v>194.6447840780377</v>
      </c>
      <c r="U37" s="108">
        <f t="shared" si="3"/>
        <v>1.4589464002054342</v>
      </c>
      <c r="V37" s="117">
        <f t="shared" si="8"/>
        <v>324.37461827764645</v>
      </c>
      <c r="W37" s="117">
        <f t="shared" si="4"/>
        <v>491.54530667028996</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53.103337678531872</v>
      </c>
      <c r="E43" s="117">
        <f>IF(ISERROR(VLOOKUP($C43&amp;"_"&amp;$E$7,Data_TYF,VLOOKUP($A$4,Periode,2,FALSE),FALSE)),0,VLOOKUP($C43&amp;"_"&amp;$E$7,Data_TYF,VLOOKUP($A$4,Periode,2,FALSE),FALSE))*'Répartition par produits (tab)'!$AE$12</f>
        <v>27.40096957845622</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80.50430281726797</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23.732048178332438</v>
      </c>
      <c r="L43" s="117">
        <f t="shared" si="9"/>
        <v>23.732048178332438</v>
      </c>
      <c r="M43" s="117">
        <f t="shared" si="10"/>
        <v>104.2363509956004</v>
      </c>
      <c r="N43" s="117">
        <f>IF(ISERROR(VLOOKUP($C43&amp;"_"&amp;$N$7,Data_TYF,VLOOKUP($A$4,Periode,2,FALSE),FALSE)),0,VLOOKUP($C43&amp;"_"&amp;$N$7,Data_TYF,VLOOKUP($A$4,Periode,2,FALSE),FALSE))*'Répartition par produits (tab)'!$AE$18</f>
        <v>38.723677919368619</v>
      </c>
      <c r="O43" s="117">
        <f>IF(ISERROR(VLOOKUP($C43&amp;"_"&amp;$O$7,Data_TYF,VLOOKUP($A$4,Periode,2,FALSE),FALSE)),0,VLOOKUP($C43&amp;"_"&amp;$O$7,Data_TYF,VLOOKUP($A$4,Periode,2,FALSE),FALSE))*'Répartition par produits (tab)'!$AE$19</f>
        <v>4.7917689182747711</v>
      </c>
      <c r="P43" s="117">
        <f>IF(ISERROR(VLOOKUP($C43&amp;"_"&amp;$P$7,Data_TYF,VLOOKUP($A$4,Periode,2,FALSE),FALSE)),0,VLOOKUP($C43&amp;"_"&amp;$P$7,Data_TYF,VLOOKUP($A$4,Periode,2,FALSE),FALSE))*'Répartition par produits (tab)'!$AE$20</f>
        <v>55.186083959274193</v>
      </c>
      <c r="Q43" s="108">
        <f t="shared" si="11"/>
        <v>0.15271592210933704</v>
      </c>
      <c r="R43" s="117">
        <f t="shared" si="7"/>
        <v>98.854246719026918</v>
      </c>
      <c r="S43" s="117">
        <f>IF(ISERROR(VLOOKUP($C43&amp;"_"&amp;$S$7,Data_TYF,VLOOKUP($A$4,Periode,2,FALSE),FALSE)),0,VLOOKUP($C43&amp;"_"&amp;$S$7,Data_TYF,VLOOKUP($A$4,Periode,2,FALSE),FALSE))*'Répartition par produits (tab)'!$AE$23</f>
        <v>116.16845016001993</v>
      </c>
      <c r="T43" s="117">
        <f>IF(ISERROR(VLOOKUP($C43&amp;"_"&amp;$T$7,Data_TYF,VLOOKUP($A$4,Periode,2,FALSE),FALSE)),0,VLOOKUP($C43&amp;"_"&amp;$T$7,Data_TYF,VLOOKUP($A$4,Periode,2,FALSE),FALSE))*'Répartition par produits (tab)'!$AE$24</f>
        <v>452.58749188365925</v>
      </c>
      <c r="U43" s="108">
        <f t="shared" si="12"/>
        <v>6.1490098295037114</v>
      </c>
      <c r="V43" s="117">
        <f t="shared" si="8"/>
        <v>574.90495187318288</v>
      </c>
      <c r="W43" s="117">
        <f t="shared" si="13"/>
        <v>777.99554958781027</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946.46197908819272</v>
      </c>
      <c r="E51" s="115">
        <f>VLOOKUP($B51&amp;"-"&amp;$E$7,Intrants_GTYF,VLOOKUP($A$4,Periode,2,FALSE),FALSE)*'Répartition par produits (tab)'!$AE$12</f>
        <v>380.94710876484453</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1327.4090889243137</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40.123783357760288</v>
      </c>
      <c r="L51" s="115">
        <f t="shared" si="9"/>
        <v>40.123783357760288</v>
      </c>
      <c r="M51" s="115">
        <f t="shared" si="10"/>
        <v>1367.5328722820739</v>
      </c>
      <c r="N51" s="115">
        <f>VLOOKUP($B51&amp;"-"&amp;$N$7,Intrants_GTYF,VLOOKUP($A$4,Periode,2,FALSE),FALSE)*'Répartition par produits (tab)'!$AE$18</f>
        <v>611.03764538935275</v>
      </c>
      <c r="O51" s="115">
        <f>VLOOKUP($B51&amp;"-"&amp;$O$7,Intrants_GTYF,VLOOKUP($A$4,Periode,2,FALSE),FALSE)*'Répartition par produits (tab)'!$AE$19</f>
        <v>4517.5254754043353</v>
      </c>
      <c r="P51" s="115">
        <f>VLOOKUP($B51&amp;"-"&amp;$P$7,Intrants_GTYF,VLOOKUP($A$4,Periode,2,FALSE),FALSE)*'Répartition par produits (tab)'!$AE$20</f>
        <v>153.33019891923405</v>
      </c>
      <c r="Q51" s="116">
        <f t="shared" si="11"/>
        <v>10.549046312986405</v>
      </c>
      <c r="R51" s="115">
        <f>VLOOKUP($B51&amp;"-"&amp;$R$7,Intrants_GTYF,VLOOKUP($A$4,Periode,2,FALSE),FALSE)</f>
        <v>5292.442366025909</v>
      </c>
      <c r="S51" s="115">
        <f>VLOOKUP($B51&amp;"-"&amp;$S$7,Intrants_GTYF,VLOOKUP($A$4,Periode,2,FALSE),FALSE)*'Répartition par produits (tab)'!$AE$23</f>
        <v>112.24133001331688</v>
      </c>
      <c r="T51" s="115">
        <f>VLOOKUP($B51&amp;"-"&amp;$T$7,Intrants_GTYF,VLOOKUP($A$4,Periode,2,FALSE),FALSE)*'Répartition par produits (tab)'!$AE$24</f>
        <v>141.9146071988028</v>
      </c>
      <c r="U51" s="116">
        <f t="shared" si="12"/>
        <v>16.212213229900613</v>
      </c>
      <c r="V51" s="115">
        <f>VLOOKUP($B51&amp;"-"&amp;$V$7,Intrants_GTYF,VLOOKUP($A$4,Periode,2,FALSE),FALSE)</f>
        <v>270.36815044202029</v>
      </c>
      <c r="W51" s="115">
        <f t="shared" si="13"/>
        <v>6930.3433887500032</v>
      </c>
    </row>
    <row r="52" spans="1:23" x14ac:dyDescent="0.25">
      <c r="A52" s="118" t="s">
        <v>31</v>
      </c>
      <c r="B52" s="118" t="s">
        <v>104</v>
      </c>
      <c r="C52" s="118" t="s">
        <v>1449</v>
      </c>
      <c r="D52" s="117">
        <f>IF(ISERROR(VLOOKUP($C52&amp;"_"&amp;$D$7,Data_TYF,VLOOKUP($A$4,Periode,2,FALSE),FALSE)),0,VLOOKUP($C52&amp;"_"&amp;$D$7,Data_TYF,VLOOKUP($A$4,Periode,2,FALSE),FALSE))*'Répartition par produits (tab)'!$AE$12</f>
        <v>946.46197908819272</v>
      </c>
      <c r="E52" s="117">
        <f>IF(ISERROR(VLOOKUP($C52&amp;"_"&amp;$E$7,Data_TYF,VLOOKUP($A$4,Periode,2,FALSE),FALSE)),0,VLOOKUP($C52&amp;"_"&amp;$E$7,Data_TYF,VLOOKUP($A$4,Periode,2,FALSE),FALSE))*'Répartition par produits (tab)'!$AE$12</f>
        <v>380.94710876484453</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1327.4090889243137</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40.123783357760288</v>
      </c>
      <c r="L52" s="117">
        <f t="shared" si="9"/>
        <v>40.123783357760288</v>
      </c>
      <c r="M52" s="117">
        <f t="shared" si="10"/>
        <v>1367.5328722820739</v>
      </c>
      <c r="N52" s="117">
        <f>IF(ISERROR(VLOOKUP($C52&amp;"_"&amp;$N$7,Data_TYF,VLOOKUP($A$4,Periode,2,FALSE),FALSE)),0,VLOOKUP($C52&amp;"_"&amp;$N$7,Data_TYF,VLOOKUP($A$4,Periode,2,FALSE),FALSE))*'Répartition par produits (tab)'!$AE$18</f>
        <v>611.03764538935275</v>
      </c>
      <c r="O52" s="117">
        <f>IF(ISERROR(VLOOKUP($C52&amp;"_"&amp;$O$7,Data_TYF,VLOOKUP($A$4,Periode,2,FALSE),FALSE)),0,VLOOKUP($C52&amp;"_"&amp;$O$7,Data_TYF,VLOOKUP($A$4,Periode,2,FALSE),FALSE))*'Répartition par produits (tab)'!$AE$19</f>
        <v>4517.5254754043353</v>
      </c>
      <c r="P52" s="117">
        <f>IF(ISERROR(VLOOKUP($C52&amp;"_"&amp;$P$7,Data_TYF,VLOOKUP($A$4,Periode,2,FALSE),FALSE)),0,VLOOKUP($C52&amp;"_"&amp;$P$7,Data_TYF,VLOOKUP($A$4,Periode,2,FALSE),FALSE))*'Répartition par produits (tab)'!$AE$20</f>
        <v>153.33019891923405</v>
      </c>
      <c r="Q52" s="108">
        <f t="shared" si="11"/>
        <v>10.549046312986405</v>
      </c>
      <c r="R52" s="117">
        <f>IF(ISERROR(VLOOKUP($C52&amp;"_"&amp;$R$7,Data_TYF,VLOOKUP($A$4,Periode,2,FALSE),FALSE)),0,VLOOKUP($C52&amp;"_"&amp;$R$7,Data_TYF,VLOOKUP($A$4,Periode,2,FALSE),FALSE))</f>
        <v>5292.442366025909</v>
      </c>
      <c r="S52" s="117">
        <f>IF(ISERROR(VLOOKUP($C52&amp;"_"&amp;$S$7,Data_TYF,VLOOKUP($A$4,Periode,2,FALSE),FALSE)),0,VLOOKUP($C52&amp;"_"&amp;$S$7,Data_TYF,VLOOKUP($A$4,Periode,2,FALSE),FALSE))*'Répartition par produits (tab)'!$AE$23</f>
        <v>112.24133001331688</v>
      </c>
      <c r="T52" s="117">
        <f>IF(ISERROR(VLOOKUP($C52&amp;"_"&amp;$T$7,Data_TYF,VLOOKUP($A$4,Periode,2,FALSE),FALSE)),0,VLOOKUP($C52&amp;"_"&amp;$T$7,Data_TYF,VLOOKUP($A$4,Periode,2,FALSE),FALSE))*'Répartition par produits (tab)'!$AE$24</f>
        <v>141.9146071988028</v>
      </c>
      <c r="U52" s="108">
        <f t="shared" si="12"/>
        <v>16.212213229900613</v>
      </c>
      <c r="V52" s="117">
        <f>IF(ISERROR(VLOOKUP($C52&amp;"_"&amp;$V$7,Data_TYF,VLOOKUP($A$4,Periode,2,FALSE),FALSE)),0,VLOOKUP($C52&amp;"_"&amp;$V$7,Data_TYF,VLOOKUP($A$4,Periode,2,FALSE),FALSE))</f>
        <v>270.36815044202029</v>
      </c>
      <c r="W52" s="117">
        <f t="shared" si="13"/>
        <v>6930.3433887500032</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7318.270840582757</v>
      </c>
      <c r="E54" s="115">
        <f>VLOOKUP($B54&amp;"-"&amp;$E$7,Intrants_GTYF,VLOOKUP($A$4,Periode,2,FALSE),FALSE)*'Répartition par produits (tab)'!$AE$12</f>
        <v>8283.7452867794073</v>
      </c>
      <c r="F54" s="115">
        <f>VLOOKUP($B54&amp;"-"&amp;$F$7,Intrants_GTYF,VLOOKUP($A$4,Periode,2,FALSE),FALSE)*'Répartition par produits (tab)'!$AE$12</f>
        <v>0</v>
      </c>
      <c r="G54" s="115">
        <f>VLOOKUP($B54&amp;"-"&amp;$G$7,Intrants_GTYF,VLOOKUP($A$4,Periode,2,FALSE),FALSE)*'Répartition par produits (tab)'!$AE$12</f>
        <v>4.7582674306000232</v>
      </c>
      <c r="H54" s="115">
        <f>VLOOKUP($B54&amp;"-"&amp;$H$7,Intrants_GTYF,VLOOKUP($A$4,Periode,2,FALSE),FALSE)*'Répartition par produits (tab)'!$AE$12</f>
        <v>15606.774300388555</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228.25591999094877</v>
      </c>
      <c r="L54" s="115">
        <f t="shared" si="9"/>
        <v>228.25591999094877</v>
      </c>
      <c r="M54" s="115">
        <f t="shared" si="10"/>
        <v>15835.030220379504</v>
      </c>
      <c r="N54" s="115">
        <f>VLOOKUP($B54&amp;"-"&amp;$N$7,Intrants_GTYF,VLOOKUP($A$4,Periode,2,FALSE),FALSE)*'Répartition par produits (tab)'!$AE$18</f>
        <v>3136.2454667497964</v>
      </c>
      <c r="O54" s="115">
        <f>VLOOKUP($B54&amp;"-"&amp;$O$7,Intrants_GTYF,VLOOKUP($A$4,Periode,2,FALSE),FALSE)*'Répartition par produits (tab)'!$AE$19</f>
        <v>17377.522780655108</v>
      </c>
      <c r="P54" s="115">
        <f>VLOOKUP($B54&amp;"-"&amp;$P$7,Intrants_GTYF,VLOOKUP($A$4,Periode,2,FALSE),FALSE)*'Répartition par produits (tab)'!$AE$20</f>
        <v>270.53675829062087</v>
      </c>
      <c r="Q54" s="116">
        <f t="shared" si="11"/>
        <v>41.830512266548965</v>
      </c>
      <c r="R54" s="115">
        <f>VLOOKUP($B54&amp;"-"&amp;$R$7,Intrants_GTYF,VLOOKUP($A$4,Periode,2,FALSE),FALSE)</f>
        <v>20826.135517962073</v>
      </c>
      <c r="S54" s="115">
        <f>VLOOKUP($B54&amp;"-"&amp;$S$7,Intrants_GTYF,VLOOKUP($A$4,Periode,2,FALSE),FALSE)*'Répartition par produits (tab)'!$AE$23</f>
        <v>116.77035853790423</v>
      </c>
      <c r="T54" s="115">
        <f>VLOOKUP($B54&amp;"-"&amp;$T$7,Intrants_GTYF,VLOOKUP($A$4,Periode,2,FALSE),FALSE)*'Répartition par produits (tab)'!$AE$24</f>
        <v>78.405775493111051</v>
      </c>
      <c r="U54" s="116">
        <f t="shared" si="12"/>
        <v>1.2933233013617809</v>
      </c>
      <c r="V54" s="115">
        <f>VLOOKUP($B54&amp;"-"&amp;$V$7,Intrants_GTYF,VLOOKUP($A$4,Periode,2,FALSE),FALSE)</f>
        <v>196.46945733237706</v>
      </c>
      <c r="W54" s="115">
        <f t="shared" si="13"/>
        <v>36857.635195673953</v>
      </c>
    </row>
    <row r="55" spans="1:23" x14ac:dyDescent="0.25">
      <c r="A55" s="118" t="s">
        <v>33</v>
      </c>
      <c r="B55" s="118" t="s">
        <v>134</v>
      </c>
      <c r="C55" s="118" t="s">
        <v>1448</v>
      </c>
      <c r="D55" s="117">
        <f>IF(ISERROR(VLOOKUP($C55&amp;"_"&amp;$D$7,Data_TYF,VLOOKUP($A$4,Periode,2,FALSE),FALSE)),0,VLOOKUP($C55&amp;"_"&amp;$D$7,Data_TYF,VLOOKUP($A$4,Periode,2,FALSE),FALSE))*'Répartition par produits (tab)'!$AE$12</f>
        <v>7318.270840582757</v>
      </c>
      <c r="E55" s="117">
        <f>IF(ISERROR(VLOOKUP($C55&amp;"_"&amp;$E$7,Data_TYF,VLOOKUP($A$4,Periode,2,FALSE),FALSE)),0,VLOOKUP($C55&amp;"_"&amp;$E$7,Data_TYF,VLOOKUP($A$4,Periode,2,FALSE),FALSE))*'Répartition par produits (tab)'!$AE$12</f>
        <v>8283.7452867794073</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4.7582674306000232</v>
      </c>
      <c r="H55" s="117">
        <f>IF(ISERROR(VLOOKUP($C55&amp;"_"&amp;$H$7,Data_TYF,VLOOKUP($A$4,Periode,2,FALSE),FALSE)),0,VLOOKUP($C55&amp;"_"&amp;$H$7,Data_TYF,VLOOKUP($A$4,Periode,2,FALSE),FALSE))*'Répartition par produits (tab)'!$AE$12</f>
        <v>15606.774300388555</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228.25591999094877</v>
      </c>
      <c r="L55" s="117">
        <f t="shared" si="9"/>
        <v>228.25591999094877</v>
      </c>
      <c r="M55" s="117">
        <f t="shared" si="10"/>
        <v>15835.030220379504</v>
      </c>
      <c r="N55" s="117">
        <f>IF(ISERROR(VLOOKUP($C55&amp;"_"&amp;$N$7,Data_TYF,VLOOKUP($A$4,Periode,2,FALSE),FALSE)),0,VLOOKUP($C55&amp;"_"&amp;$N$7,Data_TYF,VLOOKUP($A$4,Periode,2,FALSE),FALSE))*'Répartition par produits (tab)'!$AE$18</f>
        <v>3136.2454667497964</v>
      </c>
      <c r="O55" s="117">
        <f>IF(ISERROR(VLOOKUP($C55&amp;"_"&amp;$O$7,Data_TYF,VLOOKUP($A$4,Periode,2,FALSE),FALSE)),0,VLOOKUP($C55&amp;"_"&amp;$O$7,Data_TYF,VLOOKUP($A$4,Periode,2,FALSE),FALSE))*'Répartition par produits (tab)'!$AE$19</f>
        <v>17377.522780655108</v>
      </c>
      <c r="P55" s="117">
        <f>IF(ISERROR(VLOOKUP($C55&amp;"_"&amp;$P$7,Data_TYF,VLOOKUP($A$4,Periode,2,FALSE),FALSE)),0,VLOOKUP($C55&amp;"_"&amp;$P$7,Data_TYF,VLOOKUP($A$4,Periode,2,FALSE),FALSE))*'Répartition par produits (tab)'!$AE$20</f>
        <v>270.53675829062087</v>
      </c>
      <c r="Q55" s="108">
        <f t="shared" si="11"/>
        <v>41.830512266548965</v>
      </c>
      <c r="R55" s="117">
        <f>IF(ISERROR(VLOOKUP($C55&amp;"_"&amp;$R$7,Data_TYF,VLOOKUP($A$4,Periode,2,FALSE),FALSE)),0,VLOOKUP($C55&amp;"_"&amp;$R$7,Data_TYF,VLOOKUP($A$4,Periode,2,FALSE),FALSE))</f>
        <v>20826.135517962073</v>
      </c>
      <c r="S55" s="117">
        <f>IF(ISERROR(VLOOKUP($C55&amp;"_"&amp;$S$7,Data_TYF,VLOOKUP($A$4,Periode,2,FALSE),FALSE)),0,VLOOKUP($C55&amp;"_"&amp;$S$7,Data_TYF,VLOOKUP($A$4,Periode,2,FALSE),FALSE))*'Répartition par produits (tab)'!$AE$23</f>
        <v>116.77035853790423</v>
      </c>
      <c r="T55" s="117">
        <f>IF(ISERROR(VLOOKUP($C55&amp;"_"&amp;$T$7,Data_TYF,VLOOKUP($A$4,Periode,2,FALSE),FALSE)),0,VLOOKUP($C55&amp;"_"&amp;$T$7,Data_TYF,VLOOKUP($A$4,Periode,2,FALSE),FALSE))*'Répartition par produits (tab)'!$AE$24</f>
        <v>78.405775493111051</v>
      </c>
      <c r="U55" s="108">
        <f t="shared" si="12"/>
        <v>1.2933233013617809</v>
      </c>
      <c r="V55" s="117">
        <f>IF(ISERROR(VLOOKUP($C55&amp;"_"&amp;$V$7,Data_TYF,VLOOKUP($A$4,Periode,2,FALSE),FALSE)),0,VLOOKUP($C55&amp;"_"&amp;$V$7,Data_TYF,VLOOKUP($A$4,Periode,2,FALSE),FALSE))</f>
        <v>196.46945733237706</v>
      </c>
      <c r="W55" s="117">
        <f t="shared" si="13"/>
        <v>36857.635195673953</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63773.284031503892</v>
      </c>
      <c r="E68" s="115">
        <f>VLOOKUP($B68&amp;"-"&amp;$E$7,Intrants_GTYF,VLOOKUP($A$4,Periode,2,FALSE),FALSE)*'Répartition par produits (tab)'!$AE$12</f>
        <v>31469.759268892809</v>
      </c>
      <c r="F68" s="115">
        <f>VLOOKUP($B68&amp;"-"&amp;$F$7,Intrants_GTYF,VLOOKUP($A$4,Periode,2,FALSE),FALSE)*'Répartition par produits (tab)'!$AE$12</f>
        <v>0</v>
      </c>
      <c r="G68" s="115">
        <f>VLOOKUP($B68&amp;"-"&amp;$G$7,Intrants_GTYF,VLOOKUP($A$4,Periode,2,FALSE),FALSE)*'Répartition par produits (tab)'!$AE$12</f>
        <v>22.574656403142633</v>
      </c>
      <c r="H68" s="115">
        <f>VLOOKUP($B68&amp;"-"&amp;$H$7,Intrants_GTYF,VLOOKUP($A$4,Periode,2,FALSE),FALSE)*'Répartition par produits (tab)'!$AE$12</f>
        <v>95265.619291364797</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1386.8297153633152</v>
      </c>
      <c r="L68" s="115">
        <f t="shared" si="9"/>
        <v>1386.8297153633152</v>
      </c>
      <c r="M68" s="115">
        <f t="shared" si="10"/>
        <v>96652.449006728115</v>
      </c>
      <c r="N68" s="115">
        <f>VLOOKUP($B68&amp;"-"&amp;$N$7,Intrants_GTYF,VLOOKUP($A$4,Periode,2,FALSE),FALSE)*'Répartition par produits (tab)'!$AE$18</f>
        <v>34112.614851048747</v>
      </c>
      <c r="O68" s="115">
        <f>VLOOKUP($B68&amp;"-"&amp;$O$7,Intrants_GTYF,VLOOKUP($A$4,Periode,2,FALSE),FALSE)*'Répartition par produits (tab)'!$AE$19</f>
        <v>12002.646940849239</v>
      </c>
      <c r="P68" s="115">
        <f>VLOOKUP($B68&amp;"-"&amp;$P$7,Intrants_GTYF,VLOOKUP($A$4,Periode,2,FALSE),FALSE)*'Répartition par produits (tab)'!$AE$20</f>
        <v>1529.6831555377951</v>
      </c>
      <c r="Q68" s="116">
        <f t="shared" si="11"/>
        <v>96.185239938088444</v>
      </c>
      <c r="R68" s="115">
        <f>VLOOKUP($B68&amp;"-"&amp;$R$7,Intrants_GTYF,VLOOKUP($A$4,Periode,2,FALSE),FALSE)</f>
        <v>47741.13018737387</v>
      </c>
      <c r="S68" s="115">
        <f>VLOOKUP($B68&amp;"-"&amp;$S$7,Intrants_GTYF,VLOOKUP($A$4,Periode,2,FALSE),FALSE)*'Répartition par produits (tab)'!$AE$23</f>
        <v>1568.7824930021434</v>
      </c>
      <c r="T68" s="115">
        <f>VLOOKUP($B68&amp;"-"&amp;$T$7,Intrants_GTYF,VLOOKUP($A$4,Periode,2,FALSE),FALSE)*'Répartition par produits (tab)'!$AE$24</f>
        <v>255.69361770794717</v>
      </c>
      <c r="U68" s="116">
        <f t="shared" si="12"/>
        <v>20.866579711121403</v>
      </c>
      <c r="V68" s="115">
        <f>VLOOKUP($B68&amp;"-"&amp;$V$7,Intrants_GTYF,VLOOKUP($A$4,Periode,2,FALSE),FALSE)</f>
        <v>1845.342690421212</v>
      </c>
      <c r="W68" s="115">
        <f t="shared" si="13"/>
        <v>146238.92188452318</v>
      </c>
    </row>
    <row r="69" spans="1:23" x14ac:dyDescent="0.25">
      <c r="A69" s="118" t="s">
        <v>96</v>
      </c>
      <c r="B69" s="118" t="s">
        <v>254</v>
      </c>
      <c r="C69" s="118" t="s">
        <v>326</v>
      </c>
      <c r="D69" s="117">
        <f>IF(ISERROR(VLOOKUP($C69&amp;"_"&amp;$D$7,Data_TYF,VLOOKUP($A$4,Periode,2,FALSE),FALSE)),0,VLOOKUP($C69&amp;"_"&amp;$D$7,Data_TYF,VLOOKUP($A$4,Periode,2,FALSE),FALSE))*'Répartition par produits (tab)'!$AE$12</f>
        <v>1031.9648379607215</v>
      </c>
      <c r="E69" s="117">
        <f>IF(ISERROR(VLOOKUP($C69&amp;"_"&amp;$E$7,Data_TYF,VLOOKUP($A$4,Periode,2,FALSE),FALSE)),0,VLOOKUP($C69&amp;"_"&amp;$E$7,Data_TYF,VLOOKUP($A$4,Periode,2,FALSE),FALSE))*'Répartition par produits (tab)'!$AE$12</f>
        <v>1388.1107772918949</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2420.0756331172852</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2.6119409309357233</v>
      </c>
      <c r="L69" s="117">
        <f t="shared" si="9"/>
        <v>2.6119409309357233</v>
      </c>
      <c r="M69" s="117">
        <f t="shared" si="10"/>
        <v>2422.687574048221</v>
      </c>
      <c r="N69" s="117">
        <f>IF(ISERROR(VLOOKUP($C69&amp;"_"&amp;$N$7,Data_TYF,VLOOKUP($A$4,Periode,2,FALSE),FALSE)),0,VLOOKUP($C69&amp;"_"&amp;$N$7,Data_TYF,VLOOKUP($A$4,Periode,2,FALSE),FALSE))*'Répartition par produits (tab)'!$AE$18</f>
        <v>792.76741694023167</v>
      </c>
      <c r="O69" s="117">
        <f>IF(ISERROR(VLOOKUP($C69&amp;"_"&amp;$O$7,Data_TYF,VLOOKUP($A$4,Periode,2,FALSE),FALSE)),0,VLOOKUP($C69&amp;"_"&amp;$O$7,Data_TYF,VLOOKUP($A$4,Periode,2,FALSE),FALSE))*'Répartition par produits (tab)'!$AE$19</f>
        <v>585.61974609948265</v>
      </c>
      <c r="P69" s="117">
        <f>IF(ISERROR(VLOOKUP($C69&amp;"_"&amp;$P$7,Data_TYF,VLOOKUP($A$4,Periode,2,FALSE),FALSE)),0,VLOOKUP($C69&amp;"_"&amp;$P$7,Data_TYF,VLOOKUP($A$4,Periode,2,FALSE),FALSE))*'Répartition par produits (tab)'!$AE$20</f>
        <v>30.947545527172398</v>
      </c>
      <c r="Q69" s="108">
        <f t="shared" si="11"/>
        <v>2.8488410604757597</v>
      </c>
      <c r="R69" s="117">
        <f t="shared" ref="R69:R77" si="14">IF(ISERROR(VLOOKUP($C69&amp;"_"&amp;$R$7,Data_TYF,VLOOKUP($A$4,Periode,2,FALSE),FALSE)),0,VLOOKUP($C69&amp;"_"&amp;$R$7,Data_TYF,VLOOKUP($A$4,Periode,2,FALSE),FALSE))</f>
        <v>1412.1835496273625</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3834.8711236755835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2896.4142089913571</v>
      </c>
      <c r="E71" s="117">
        <f>IF(ISERROR(VLOOKUP($C71&amp;"_"&amp;$E$7,Data_TYF,VLOOKUP($A$4,Periode,2,FALSE),FALSE)),0,VLOOKUP($C71&amp;"_"&amp;$E$7,Data_TYF,VLOOKUP($A$4,Periode,2,FALSE),FALSE))*'Répartition par produits (tab)'!$AE$12</f>
        <v>5362.6895533160596</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16.966437155404723</v>
      </c>
      <c r="H71" s="117">
        <f>IF(ISERROR(VLOOKUP($C71&amp;"_"&amp;$H$7,Data_TYF,VLOOKUP($A$4,Periode,2,FALSE),FALSE)),0,VLOOKUP($C71&amp;"_"&amp;$H$7,Data_TYF,VLOOKUP($A$4,Periode,2,FALSE),FALSE))*'Répartition par produits (tab)'!$AE$12</f>
        <v>8276.0699785108882</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138.92202172765101</v>
      </c>
      <c r="L71" s="117">
        <f t="shared" si="9"/>
        <v>138.92202172765101</v>
      </c>
      <c r="M71" s="117">
        <f t="shared" si="10"/>
        <v>8414.9920002385388</v>
      </c>
      <c r="N71" s="117">
        <f>IF(ISERROR(VLOOKUP($C71&amp;"_"&amp;$N$7,Data_TYF,VLOOKUP($A$4,Periode,2,FALSE),FALSE)),0,VLOOKUP($C71&amp;"_"&amp;$N$7,Data_TYF,VLOOKUP($A$4,Periode,2,FALSE),FALSE))*'Répartition par produits (tab)'!$AE$18</f>
        <v>525.24833349017354</v>
      </c>
      <c r="O71" s="117">
        <f>IF(ISERROR(VLOOKUP($C71&amp;"_"&amp;$O$7,Data_TYF,VLOOKUP($A$4,Periode,2,FALSE),FALSE)),0,VLOOKUP($C71&amp;"_"&amp;$O$7,Data_TYF,VLOOKUP($A$4,Periode,2,FALSE),FALSE))*'Répartition par produits (tab)'!$AE$19</f>
        <v>3326.9350815119633</v>
      </c>
      <c r="P71" s="117">
        <f>IF(ISERROR(VLOOKUP($C71&amp;"_"&amp;$P$7,Data_TYF,VLOOKUP($A$4,Periode,2,FALSE),FALSE)),0,VLOOKUP($C71&amp;"_"&amp;$P$7,Data_TYF,VLOOKUP($A$4,Periode,2,FALSE),FALSE))*'Répartition par produits (tab)'!$AE$20</f>
        <v>144.8538689736564</v>
      </c>
      <c r="Q71" s="108">
        <f t="shared" si="11"/>
        <v>7.9606237450849449</v>
      </c>
      <c r="R71" s="117">
        <f t="shared" si="14"/>
        <v>4004.9979077208782</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12419.989907959418</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55836.641349208112</v>
      </c>
      <c r="E75" s="117">
        <f>IF(ISERROR(VLOOKUP($C75&amp;"_"&amp;$E$7,Data_TYF,VLOOKUP($A$4,Periode,2,FALSE),FALSE)),0,VLOOKUP($C75&amp;"_"&amp;$E$7,Data_TYF,VLOOKUP($A$4,Periode,2,FALSE),FALSE))*'Répartition par produits (tab)'!$AE$12</f>
        <v>22141.265363236449</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77977.908246567429</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1100.3078262063493</v>
      </c>
      <c r="L75" s="117">
        <f t="shared" si="16"/>
        <v>1100.3078262063493</v>
      </c>
      <c r="M75" s="117">
        <f t="shared" si="17"/>
        <v>79078.216072773779</v>
      </c>
      <c r="N75" s="117">
        <f>IF(ISERROR(VLOOKUP($C75&amp;"_"&amp;$N$7,Data_TYF,VLOOKUP($A$4,Periode,2,FALSE),FALSE)),0,VLOOKUP($C75&amp;"_"&amp;$N$7,Data_TYF,VLOOKUP($A$4,Periode,2,FALSE),FALSE))*'Répartition par produits (tab)'!$AE$18</f>
        <v>31658.584840713393</v>
      </c>
      <c r="O75" s="117">
        <f>IF(ISERROR(VLOOKUP($C75&amp;"_"&amp;$O$7,Data_TYF,VLOOKUP($A$4,Periode,2,FALSE),FALSE)),0,VLOOKUP($C75&amp;"_"&amp;$O$7,Data_TYF,VLOOKUP($A$4,Periode,2,FALSE),FALSE))*'Répartition par produits (tab)'!$AE$19</f>
        <v>5225.8170089544819</v>
      </c>
      <c r="P75" s="117">
        <f>IF(ISERROR(VLOOKUP($C75&amp;"_"&amp;$P$7,Data_TYF,VLOOKUP($A$4,Periode,2,FALSE),FALSE)),0,VLOOKUP($C75&amp;"_"&amp;$P$7,Data_TYF,VLOOKUP($A$4,Periode,2,FALSE),FALSE))*'Répartition par produits (tab)'!$AE$20</f>
        <v>1289.5898030894282</v>
      </c>
      <c r="Q75" s="108">
        <f t="shared" si="18"/>
        <v>77.184144992721031</v>
      </c>
      <c r="R75" s="117">
        <f t="shared" si="14"/>
        <v>38251.175797750024</v>
      </c>
      <c r="S75" s="117">
        <f>IF(ISERROR(VLOOKUP($C75&amp;"_"&amp;$S$7,Data_TYF,VLOOKUP($A$4,Periode,2,FALSE),FALSE)),0,VLOOKUP($C75&amp;"_"&amp;$S$7,Data_TYF,VLOOKUP($A$4,Periode,2,FALSE),FALSE))*'Répartition par produits (tab)'!$AE$23</f>
        <v>1513.0809922338281</v>
      </c>
      <c r="T75" s="117">
        <f>IF(ISERROR(VLOOKUP($C75&amp;"_"&amp;$T$7,Data_TYF,VLOOKUP($A$4,Periode,2,FALSE),FALSE)),0,VLOOKUP($C75&amp;"_"&amp;$T$7,Data_TYF,VLOOKUP($A$4,Periode,2,FALSE),FALSE))*'Répartition par produits (tab)'!$AE$24</f>
        <v>224.85117072267852</v>
      </c>
      <c r="U75" s="108">
        <f t="shared" si="19"/>
        <v>15.850529610530856</v>
      </c>
      <c r="V75" s="117">
        <f t="shared" si="15"/>
        <v>1753.7826925670374</v>
      </c>
      <c r="W75" s="117">
        <f t="shared" si="20"/>
        <v>119083.17456309084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4008.2636353437051</v>
      </c>
      <c r="E77" s="117">
        <f>IF(ISERROR(VLOOKUP($C77&amp;"_"&amp;$E$7,Data_TYF,VLOOKUP($A$4,Periode,2,FALSE),FALSE)),0,VLOOKUP($C77&amp;"_"&amp;$E$7,Data_TYF,VLOOKUP($A$4,Periode,2,FALSE),FALSE))*'Répartition par produits (tab)'!$AE$12</f>
        <v>2577.6935750484049</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5.6082192477379023</v>
      </c>
      <c r="H77" s="117">
        <f>IF(ISERROR(VLOOKUP($C77&amp;"_"&amp;$H$7,Data_TYF,VLOOKUP($A$4,Periode,2,FALSE),FALSE)),0,VLOOKUP($C77&amp;"_"&amp;$H$7,Data_TYF,VLOOKUP($A$4,Periode,2,FALSE),FALSE))*'Répartition par produits (tab)'!$AE$12</f>
        <v>6591.5654331691985</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144.98792649837873</v>
      </c>
      <c r="L77" s="117">
        <f t="shared" si="16"/>
        <v>144.98792649837873</v>
      </c>
      <c r="M77" s="117">
        <f t="shared" si="17"/>
        <v>6736.5533596675768</v>
      </c>
      <c r="N77" s="117">
        <f>IF(ISERROR(VLOOKUP($C77&amp;"_"&amp;$N$7,Data_TYF,VLOOKUP($A$4,Periode,2,FALSE),FALSE)),0,VLOOKUP($C77&amp;"_"&amp;$N$7,Data_TYF,VLOOKUP($A$4,Periode,2,FALSE),FALSE))*'Répartition par produits (tab)'!$AE$18</f>
        <v>1136.0142599049434</v>
      </c>
      <c r="O77" s="117">
        <f>IF(ISERROR(VLOOKUP($C77&amp;"_"&amp;$O$7,Data_TYF,VLOOKUP($A$4,Periode,2,FALSE),FALSE)),0,VLOOKUP($C77&amp;"_"&amp;$O$7,Data_TYF,VLOOKUP($A$4,Periode,2,FALSE),FALSE))*'Répartition par produits (tab)'!$AE$19</f>
        <v>2864.275104283312</v>
      </c>
      <c r="P77" s="117">
        <f>IF(ISERROR(VLOOKUP($C77&amp;"_"&amp;$P$7,Data_TYF,VLOOKUP($A$4,Periode,2,FALSE),FALSE)),0,VLOOKUP($C77&amp;"_"&amp;$P$7,Data_TYF,VLOOKUP($A$4,Periode,2,FALSE),FALSE))*'Répartition par produits (tab)'!$AE$20</f>
        <v>64.291937947538173</v>
      </c>
      <c r="Q77" s="108">
        <f t="shared" si="18"/>
        <v>8.1916301398079838</v>
      </c>
      <c r="R77" s="117">
        <f t="shared" si="14"/>
        <v>4072.7729322756013</v>
      </c>
      <c r="S77" s="117">
        <f>IF(ISERROR(VLOOKUP($C77&amp;"_"&amp;$S$7,Data_TYF,VLOOKUP($A$4,Periode,2,FALSE),FALSE)),0,VLOOKUP($C77&amp;"_"&amp;$S$7,Data_TYF,VLOOKUP($A$4,Periode,2,FALSE),FALSE))*'Répartition par produits (tab)'!$AE$23</f>
        <v>55.701500768315412</v>
      </c>
      <c r="T77" s="117">
        <f>IF(ISERROR(VLOOKUP($C77&amp;"_"&amp;$T$7,Data_TYF,VLOOKUP($A$4,Periode,2,FALSE),FALSE)),0,VLOOKUP($C77&amp;"_"&amp;$T$7,Data_TYF,VLOOKUP($A$4,Periode,2,FALSE),FALSE))*'Répartition par produits (tab)'!$AE$24</f>
        <v>30.842446985268626</v>
      </c>
      <c r="U77" s="108">
        <f t="shared" si="19"/>
        <v>5.0160501005901033</v>
      </c>
      <c r="V77" s="117">
        <f t="shared" si="15"/>
        <v>91.559997854174142</v>
      </c>
      <c r="W77" s="117">
        <f t="shared" si="20"/>
        <v>10900.886289797352</v>
      </c>
    </row>
    <row r="78" spans="1:23" x14ac:dyDescent="0.25">
      <c r="A78" s="83" t="s">
        <v>37</v>
      </c>
      <c r="B78" s="83" t="s">
        <v>92</v>
      </c>
      <c r="C78" s="83" t="s">
        <v>630</v>
      </c>
      <c r="D78" s="115">
        <f>VLOOKUP($B78&amp;"-"&amp;$D$7,Intrants_GTYF,VLOOKUP($A$4,Periode,2,FALSE),FALSE)*'Répartition par produits (tab)'!$AE$12</f>
        <v>159150.3013608109</v>
      </c>
      <c r="E78" s="115">
        <f>VLOOKUP($B78&amp;"-"&amp;$E$7,Intrants_GTYF,VLOOKUP($A$4,Periode,2,FALSE),FALSE)*'Répartition par produits (tab)'!$AE$12</f>
        <v>65907.921587315592</v>
      </c>
      <c r="F78" s="115">
        <f>VLOOKUP($B78&amp;"-"&amp;$F$7,Intrants_GTYF,VLOOKUP($A$4,Periode,2,FALSE),FALSE)*'Répartition par produits (tab)'!$AE$12</f>
        <v>163.38128333456805</v>
      </c>
      <c r="G78" s="115">
        <f>VLOOKUP($B78&amp;"-"&amp;$G$7,Intrants_GTYF,VLOOKUP($A$4,Periode,2,FALSE),FALSE)*'Répartition par produits (tab)'!$AE$12</f>
        <v>131.7387505327531</v>
      </c>
      <c r="H78" s="115">
        <f>VLOOKUP($B78&amp;"-"&amp;$H$7,Intrants_GTYF,VLOOKUP($A$4,Periode,2,FALSE),FALSE)*'Répartition par produits (tab)'!$AE$12</f>
        <v>225353.34176278117</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7571.1032282948772</v>
      </c>
      <c r="L78" s="115">
        <f t="shared" si="16"/>
        <v>7571.1032282948772</v>
      </c>
      <c r="M78" s="115">
        <f t="shared" si="17"/>
        <v>232924.44499107604</v>
      </c>
      <c r="N78" s="115">
        <f>VLOOKUP($B78&amp;"-"&amp;$N$7,Intrants_GTYF,VLOOKUP($A$4,Periode,2,FALSE),FALSE)*'Répartition par produits (tab)'!$AE$18</f>
        <v>19384.495672304642</v>
      </c>
      <c r="O78" s="115">
        <f>VLOOKUP($B78&amp;"-"&amp;$O$7,Intrants_GTYF,VLOOKUP($A$4,Periode,2,FALSE),FALSE)*'Répartition par produits (tab)'!$AE$19</f>
        <v>4073.5326998787427</v>
      </c>
      <c r="P78" s="115">
        <f>VLOOKUP($B78&amp;"-"&amp;$P$7,Intrants_GTYF,VLOOKUP($A$4,Periode,2,FALSE),FALSE)*'Répartition par produits (tab)'!$AE$20</f>
        <v>1666.5871445389407</v>
      </c>
      <c r="Q78" s="116">
        <f t="shared" si="18"/>
        <v>50.029119144878678</v>
      </c>
      <c r="R78" s="115">
        <f>VLOOKUP($B78&amp;"-"&amp;$R$7,Intrants_GTYF,VLOOKUP($A$4,Periode,2,FALSE),FALSE)</f>
        <v>25174.644635867204</v>
      </c>
      <c r="S78" s="115">
        <f>VLOOKUP($B78&amp;"-"&amp;$S$7,Intrants_GTYF,VLOOKUP($A$4,Periode,2,FALSE),FALSE)*'Répartition par produits (tab)'!$AE$23</f>
        <v>1200.1818386134889</v>
      </c>
      <c r="T78" s="115">
        <f>VLOOKUP($B78&amp;"-"&amp;$T$7,Intrants_GTYF,VLOOKUP($A$4,Periode,2,FALSE),FALSE)*'Répartition par produits (tab)'!$AE$24</f>
        <v>403.42377023898871</v>
      </c>
      <c r="U78" s="116">
        <f t="shared" si="19"/>
        <v>83.189559334750811</v>
      </c>
      <c r="V78" s="115">
        <f>VLOOKUP($B78&amp;"-"&amp;$V$7,Intrants_GTYF,VLOOKUP($A$4,Periode,2,FALSE),FALSE)</f>
        <v>1686.7951681872285</v>
      </c>
      <c r="W78" s="115">
        <f t="shared" si="20"/>
        <v>259785.88479513046</v>
      </c>
    </row>
    <row r="79" spans="1:23" x14ac:dyDescent="0.25">
      <c r="A79" s="118" t="s">
        <v>37</v>
      </c>
      <c r="B79" s="118" t="s">
        <v>265</v>
      </c>
      <c r="C79" s="118" t="s">
        <v>316</v>
      </c>
      <c r="D79" s="117">
        <f>IF(ISERROR(VLOOKUP($C79&amp;"_"&amp;$D$7,Data_TYF,VLOOKUP($A$4,Periode,2,FALSE),FALSE)),0,VLOOKUP($C79&amp;"_"&amp;$D$7,Data_TYF,VLOOKUP($A$4,Periode,2,FALSE),FALSE))*'Répartition par produits (tab)'!$AE$12</f>
        <v>143189.61971935557</v>
      </c>
      <c r="E79" s="117">
        <f>IF(ISERROR(VLOOKUP($C79&amp;"_"&amp;$E$7,Data_TYF,VLOOKUP($A$4,Periode,2,FALSE),FALSE)),0,VLOOKUP($C79&amp;"_"&amp;$E$7,Data_TYF,VLOOKUP($A$4,Periode,2,FALSE),FALSE))*'Répartition par produits (tab)'!$AE$12</f>
        <v>53358.799505156632</v>
      </c>
      <c r="F79" s="117">
        <f>IF(ISERROR(VLOOKUP($C79&amp;"_"&amp;$F$7,Data_TYF,VLOOKUP($A$4,Periode,2,FALSE),FALSE)),0,VLOOKUP($C79&amp;"_"&amp;$F$7,Data_TYF,VLOOKUP($A$4,Periode,2,FALSE),FALSE))*'Répartition par produits (tab)'!$AE$12</f>
        <v>163.38128333456805</v>
      </c>
      <c r="G79" s="117">
        <f>IF(ISERROR(VLOOKUP($C79&amp;"_"&amp;$G$7,Data_TYF,VLOOKUP($A$4,Periode,2,FALSE),FALSE)),0,VLOOKUP($C79&amp;"_"&amp;$G$7,Data_TYF,VLOOKUP($A$4,Periode,2,FALSE),FALSE))*'Répartition par produits (tab)'!$AE$12</f>
        <v>15.566396412809834</v>
      </c>
      <c r="H79" s="117">
        <f>IF(ISERROR(VLOOKUP($C79&amp;"_"&amp;$H$7,Data_TYF,VLOOKUP($A$4,Periode,2,FALSE),FALSE)),0,VLOOKUP($C79&amp;"_"&amp;$H$7,Data_TYF,VLOOKUP($A$4,Periode,2,FALSE),FALSE))*'Répartition par produits (tab)'!$AE$12</f>
        <v>196727.36545253408</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4313.6821853272568</v>
      </c>
      <c r="L79" s="117">
        <f t="shared" si="16"/>
        <v>4313.6821853272568</v>
      </c>
      <c r="M79" s="117">
        <f t="shared" si="17"/>
        <v>201041.04763786134</v>
      </c>
      <c r="N79" s="117">
        <f>IF(ISERROR(VLOOKUP($C79&amp;"_"&amp;$N$7,Data_TYF,VLOOKUP($A$4,Periode,2,FALSE),FALSE)),0,VLOOKUP($C79&amp;"_"&amp;$N$7,Data_TYF,VLOOKUP($A$4,Periode,2,FALSE),FALSE))*'Répartition par produits (tab)'!$AE$18</f>
        <v>16727.604438509392</v>
      </c>
      <c r="O79" s="117">
        <f>IF(ISERROR(VLOOKUP($C79&amp;"_"&amp;$O$7,Data_TYF,VLOOKUP($A$4,Periode,2,FALSE),FALSE)),0,VLOOKUP($C79&amp;"_"&amp;$O$7,Data_TYF,VLOOKUP($A$4,Periode,2,FALSE),FALSE))*'Répartition par produits (tab)'!$AE$19</f>
        <v>3760.9768287348838</v>
      </c>
      <c r="P79" s="117">
        <f>IF(ISERROR(VLOOKUP($C79&amp;"_"&amp;$P$7,Data_TYF,VLOOKUP($A$4,Periode,2,FALSE),FALSE)),0,VLOOKUP($C79&amp;"_"&amp;$P$7,Data_TYF,VLOOKUP($A$4,Periode,2,FALSE),FALSE))*'Répartition par produits (tab)'!$AE$20</f>
        <v>1465.708506692851</v>
      </c>
      <c r="Q79" s="108">
        <f t="shared" si="18"/>
        <v>43.699529417545591</v>
      </c>
      <c r="R79" s="117">
        <f>IF(ISERROR(VLOOKUP($C79&amp;"_"&amp;$R$7,Data_TYF,VLOOKUP($A$4,Periode,2,FALSE),FALSE)),0,VLOOKUP($C79&amp;"_"&amp;$R$7,Data_TYF,VLOOKUP($A$4,Periode,2,FALSE),FALSE))</f>
        <v>21997.989303354672</v>
      </c>
      <c r="S79" s="117">
        <f>IF(ISERROR(VLOOKUP($C79&amp;"_"&amp;$S$7,Data_TYF,VLOOKUP($A$4,Periode,2,FALSE),FALSE)),0,VLOOKUP($C79&amp;"_"&amp;$S$7,Data_TYF,VLOOKUP($A$4,Periode,2,FALSE),FALSE))*'Répartition par produits (tab)'!$AE$23</f>
        <v>920.04079350634026</v>
      </c>
      <c r="T79" s="117">
        <f>IF(ISERROR(VLOOKUP($C79&amp;"_"&amp;$T$7,Data_TYF,VLOOKUP($A$4,Periode,2,FALSE),FALSE)),0,VLOOKUP($C79&amp;"_"&amp;$T$7,Data_TYF,VLOOKUP($A$4,Periode,2,FALSE),FALSE))*'Répartition par produits (tab)'!$AE$24</f>
        <v>278.85193290966976</v>
      </c>
      <c r="U79" s="108">
        <f t="shared" si="19"/>
        <v>9.8011988712157176</v>
      </c>
      <c r="V79" s="117">
        <f>IF(ISERROR(VLOOKUP($C79&amp;"_"&amp;$V$7,Data_TYF,VLOOKUP($A$4,Periode,2,FALSE),FALSE)),0,VLOOKUP($C79&amp;"_"&amp;$V$7,Data_TYF,VLOOKUP($A$4,Periode,2,FALSE),FALSE))</f>
        <v>1208.6939252872257</v>
      </c>
      <c r="W79" s="117">
        <f t="shared" si="20"/>
        <v>224247.73086650323</v>
      </c>
    </row>
    <row r="80" spans="1:23" x14ac:dyDescent="0.25">
      <c r="A80" s="118" t="s">
        <v>116</v>
      </c>
      <c r="B80" s="118" t="s">
        <v>266</v>
      </c>
      <c r="C80" s="118" t="s">
        <v>317</v>
      </c>
      <c r="D80" s="117">
        <f>IF(ISERROR(VLOOKUP($C80&amp;"_"&amp;$D$7,Data_TYF,VLOOKUP($A$4,Periode,2,FALSE),FALSE)),0,VLOOKUP($C80&amp;"_"&amp;$D$7,Data_TYF,VLOOKUP($A$4,Periode,2,FALSE),FALSE))*'Répartition par produits (tab)'!$AE$12</f>
        <v>14664.090278499547</v>
      </c>
      <c r="E80" s="117">
        <f>IF(ISERROR(VLOOKUP($C80&amp;"_"&amp;$E$7,Data_TYF,VLOOKUP($A$4,Periode,2,FALSE),FALSE)),0,VLOOKUP($C80&amp;"_"&amp;$E$7,Data_TYF,VLOOKUP($A$4,Periode,2,FALSE),FALSE))*'Répartition par produits (tab)'!$AE$12</f>
        <v>10737.275997724235</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25401.366328606331</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881.50001193687638</v>
      </c>
      <c r="L80" s="117">
        <f t="shared" si="16"/>
        <v>881.50001193687638</v>
      </c>
      <c r="M80" s="117">
        <f t="shared" si="17"/>
        <v>26282.866340543209</v>
      </c>
      <c r="N80" s="117">
        <f>IF(ISERROR(VLOOKUP($C80&amp;"_"&amp;$N$7,Data_TYF,VLOOKUP($A$4,Periode,2,FALSE),FALSE)),0,VLOOKUP($C80&amp;"_"&amp;$N$7,Data_TYF,VLOOKUP($A$4,Periode,2,FALSE),FALSE))*'Répartition par produits (tab)'!$AE$18</f>
        <v>1847.5496347026933</v>
      </c>
      <c r="O80" s="117">
        <f>IF(ISERROR(VLOOKUP($C80&amp;"_"&amp;$O$7,Data_TYF,VLOOKUP($A$4,Periode,2,FALSE),FALSE)),0,VLOOKUP($C80&amp;"_"&amp;$O$7,Data_TYF,VLOOKUP($A$4,Periode,2,FALSE),FALSE))*'Répartition par produits (tab)'!$AE$19</f>
        <v>181.56257571609868</v>
      </c>
      <c r="P80" s="117">
        <f>IF(ISERROR(VLOOKUP($C80&amp;"_"&amp;$P$7,Data_TYF,VLOOKUP($A$4,Periode,2,FALSE),FALSE)),0,VLOOKUP($C80&amp;"_"&amp;$P$7,Data_TYF,VLOOKUP($A$4,Periode,2,FALSE),FALSE))*'Répartition par produits (tab)'!$AE$20</f>
        <v>105.62996217721532</v>
      </c>
      <c r="Q80" s="108">
        <f t="shared" si="18"/>
        <v>4.2901593559456757</v>
      </c>
      <c r="R80" s="117">
        <f>IF(ISERROR(VLOOKUP($C80&amp;"_"&amp;$R$7,Data_TYF,VLOOKUP($A$4,Periode,2,FALSE),FALSE)),0,VLOOKUP($C80&amp;"_"&amp;$R$7,Data_TYF,VLOOKUP($A$4,Periode,2,FALSE),FALSE))</f>
        <v>2139.032331951953</v>
      </c>
      <c r="S80" s="117">
        <f>IF(ISERROR(VLOOKUP($C80&amp;"_"&amp;$S$7,Data_TYF,VLOOKUP($A$4,Periode,2,FALSE),FALSE)),0,VLOOKUP($C80&amp;"_"&amp;$S$7,Data_TYF,VLOOKUP($A$4,Periode,2,FALSE),FALSE))*'Répartition par produits (tab)'!$AE$23</f>
        <v>80.163508290641843</v>
      </c>
      <c r="T80" s="117">
        <f>IF(ISERROR(VLOOKUP($C80&amp;"_"&amp;$T$7,Data_TYF,VLOOKUP($A$4,Periode,2,FALSE),FALSE)),0,VLOOKUP($C80&amp;"_"&amp;$T$7,Data_TYF,VLOOKUP($A$4,Periode,2,FALSE),FALSE))*'Répartition par produits (tab)'!$AE$24</f>
        <v>19.963599391325925</v>
      </c>
      <c r="U80" s="108">
        <f t="shared" si="19"/>
        <v>0.84900785639839071</v>
      </c>
      <c r="V80" s="117">
        <f>IF(ISERROR(VLOOKUP($C80&amp;"_"&amp;$V$7,Data_TYF,VLOOKUP($A$4,Periode,2,FALSE),FALSE)),0,VLOOKUP($C80&amp;"_"&amp;$V$7,Data_TYF,VLOOKUP($A$4,Periode,2,FALSE),FALSE))</f>
        <v>100.97611553836616</v>
      </c>
      <c r="W80" s="117">
        <f t="shared" si="20"/>
        <v>28522.874788033529</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1296.5913629557745</v>
      </c>
      <c r="E83" s="117">
        <f>IF(ISERROR(VLOOKUP($C83&amp;"_"&amp;$E$7,Data_TYF,VLOOKUP($A$4,Periode,2,FALSE),FALSE)),0,VLOOKUP($C83&amp;"_"&amp;$E$7,Data_TYF,VLOOKUP($A$4,Periode,2,FALSE),FALSE))*'Répartition par produits (tab)'!$AE$12</f>
        <v>1811.8460844347371</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116.17235411994329</v>
      </c>
      <c r="H83" s="117">
        <f>IF(ISERROR(VLOOKUP($C83&amp;"_"&amp;$H$7,Data_TYF,VLOOKUP($A$4,Periode,2,FALSE),FALSE)),0,VLOOKUP($C83&amp;"_"&amp;$H$7,Data_TYF,VLOOKUP($A$4,Periode,2,FALSE),FALSE))*'Répartition par produits (tab)'!$AE$12</f>
        <v>3224.6099816407341</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2375.9210310307449</v>
      </c>
      <c r="L83" s="117">
        <f t="shared" si="16"/>
        <v>2375.9210310307449</v>
      </c>
      <c r="M83" s="117">
        <f t="shared" si="17"/>
        <v>5600.5310126714794</v>
      </c>
      <c r="N83" s="117">
        <f>IF(ISERROR(VLOOKUP($C83&amp;"_"&amp;$N$7,Data_TYF,VLOOKUP($A$4,Periode,2,FALSE),FALSE)),0,VLOOKUP($C83&amp;"_"&amp;$N$7,Data_TYF,VLOOKUP($A$4,Periode,2,FALSE),FALSE))*'Répartition par produits (tab)'!$AE$18</f>
        <v>809.34159909256118</v>
      </c>
      <c r="O83" s="117">
        <f>IF(ISERROR(VLOOKUP($C83&amp;"_"&amp;$O$7,Data_TYF,VLOOKUP($A$4,Periode,2,FALSE),FALSE)),0,VLOOKUP($C83&amp;"_"&amp;$O$7,Data_TYF,VLOOKUP($A$4,Periode,2,FALSE),FALSE))*'Répartition par produits (tab)'!$AE$19</f>
        <v>130.99329542776132</v>
      </c>
      <c r="P83" s="117">
        <f>IF(ISERROR(VLOOKUP($C83&amp;"_"&amp;$P$7,Data_TYF,VLOOKUP($A$4,Periode,2,FALSE),FALSE)),0,VLOOKUP($C83&amp;"_"&amp;$P$7,Data_TYF,VLOOKUP($A$4,Periode,2,FALSE),FALSE))*'Répartition par produits (tab)'!$AE$20</f>
        <v>95.24867566887481</v>
      </c>
      <c r="Q83" s="108">
        <f t="shared" si="18"/>
        <v>2.0394303713807034</v>
      </c>
      <c r="R83" s="117">
        <f>IF(ISERROR(VLOOKUP($C83&amp;"_"&amp;$R$7,Data_TYF,VLOOKUP($A$4,Periode,2,FALSE),FALSE)),0,VLOOKUP($C83&amp;"_"&amp;$R$7,Data_TYF,VLOOKUP($A$4,Periode,2,FALSE),FALSE))</f>
        <v>1037.623000560578</v>
      </c>
      <c r="S83" s="117">
        <f>IF(ISERROR(VLOOKUP($C83&amp;"_"&amp;$S$7,Data_TYF,VLOOKUP($A$4,Periode,2,FALSE),FALSE)),0,VLOOKUP($C83&amp;"_"&amp;$S$7,Data_TYF,VLOOKUP($A$4,Periode,2,FALSE),FALSE))*'Répartition par produits (tab)'!$AE$23</f>
        <v>199.97753681650661</v>
      </c>
      <c r="T83" s="117">
        <f>IF(ISERROR(VLOOKUP($C83&amp;"_"&amp;$T$7,Data_TYF,VLOOKUP($A$4,Periode,2,FALSE),FALSE)),0,VLOOKUP($C83&amp;"_"&amp;$T$7,Data_TYF,VLOOKUP($A$4,Periode,2,FALSE),FALSE))*'Répartition par produits (tab)'!$AE$24</f>
        <v>104.60823793799298</v>
      </c>
      <c r="U83" s="108">
        <f t="shared" si="19"/>
        <v>72.539352607136777</v>
      </c>
      <c r="V83" s="117">
        <f>IF(ISERROR(VLOOKUP($C83&amp;"_"&amp;$V$7,Data_TYF,VLOOKUP($A$4,Periode,2,FALSE),FALSE)),0,VLOOKUP($C83&amp;"_"&amp;$V$7,Data_TYF,VLOOKUP($A$4,Periode,2,FALSE),FALSE))</f>
        <v>377.12512736163637</v>
      </c>
      <c r="W83" s="117">
        <f t="shared" si="20"/>
        <v>7015.2791405936932</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256680.26521704023</v>
      </c>
      <c r="E90" s="115">
        <f t="shared" si="21"/>
        <v>155379.45490621438</v>
      </c>
      <c r="F90" s="115">
        <f t="shared" si="21"/>
        <v>2863.1166696829432</v>
      </c>
      <c r="G90" s="115">
        <f t="shared" si="21"/>
        <v>677.16554353450078</v>
      </c>
      <c r="H90" s="115">
        <f t="shared" si="21"/>
        <v>415600.00322565716</v>
      </c>
      <c r="I90" s="115">
        <f t="shared" si="21"/>
        <v>0</v>
      </c>
      <c r="J90" s="115">
        <f t="shared" si="21"/>
        <v>0</v>
      </c>
      <c r="K90" s="115">
        <f t="shared" si="21"/>
        <v>11799.999918712479</v>
      </c>
      <c r="L90" s="115">
        <f t="shared" si="16"/>
        <v>11799.999918712479</v>
      </c>
      <c r="M90" s="115">
        <f t="shared" si="17"/>
        <v>427400.00314436964</v>
      </c>
      <c r="N90" s="115">
        <f>N84+N78+N68+N66+N60+N56+N54+N51+N46+N34+N28+N14+N12+N8</f>
        <v>70699.999149775686</v>
      </c>
      <c r="O90" s="115">
        <f>O84+O78+O68+O66+O60+O56+O54+O51+O46+O34+O28+O14+O12+O8</f>
        <v>44700.000625566252</v>
      </c>
      <c r="P90" s="115">
        <f>P84+P78+P68+P66+P60+P56+P54+P51+P46+P34+P28+P14+P12+P8</f>
        <v>4559.0586346839636</v>
      </c>
      <c r="Q90" s="116">
        <f t="shared" si="18"/>
        <v>240.94276307251039</v>
      </c>
      <c r="R90" s="115">
        <f>R84+R78+R68+R66+R60+R56+R54+R51+R46+R34+R28+R14+R12+R8</f>
        <v>120200.00117309841</v>
      </c>
      <c r="S90" s="115">
        <f>S84+S78+S68+S66+S60+S56+S54+S51+S46+S34+S28+S14+S12+S8</f>
        <v>3899.9999378723942</v>
      </c>
      <c r="T90" s="115">
        <f>T84+T78+T68+T66+T60+T56+T54+T51+T46+T34+T28+T14+T12+T8</f>
        <v>1740.9414242363225</v>
      </c>
      <c r="U90" s="116">
        <f t="shared" si="19"/>
        <v>139.05868995990409</v>
      </c>
      <c r="V90" s="115">
        <f>V84+V78+V68+V66+V60+V56+V54+V51+V46+V34+V28+V14+V12+V8</f>
        <v>5780.0000520686208</v>
      </c>
      <c r="W90" s="115">
        <f>W84+W78+W68+W66+W60+W56+W54+W51+W46+W34+W28+W14+W12+W8</f>
        <v>553380.00436953676</v>
      </c>
    </row>
    <row r="91" spans="1:23" hidden="1" x14ac:dyDescent="0.25">
      <c r="A91" s="551" t="s">
        <v>1479</v>
      </c>
      <c r="B91" s="552"/>
      <c r="C91" s="553"/>
      <c r="D91" s="115">
        <f t="shared" ref="D91:K91" si="22">SUM(D8:D89)-D90</f>
        <v>256680.26521704017</v>
      </c>
      <c r="E91" s="115">
        <f t="shared" si="22"/>
        <v>155379.45490621432</v>
      </c>
      <c r="F91" s="115">
        <f t="shared" si="22"/>
        <v>2863.1166696829432</v>
      </c>
      <c r="G91" s="115">
        <f t="shared" si="22"/>
        <v>677.16554353450056</v>
      </c>
      <c r="H91" s="115">
        <f t="shared" si="22"/>
        <v>415600.00322565727</v>
      </c>
      <c r="I91" s="115">
        <f t="shared" si="22"/>
        <v>0</v>
      </c>
      <c r="J91" s="115">
        <f t="shared" si="22"/>
        <v>0</v>
      </c>
      <c r="K91" s="115">
        <f t="shared" si="22"/>
        <v>11799.99991871249</v>
      </c>
      <c r="L91" s="115">
        <f t="shared" si="16"/>
        <v>11799.99991871249</v>
      </c>
      <c r="M91" s="115">
        <f t="shared" si="17"/>
        <v>427400.00314436975</v>
      </c>
      <c r="N91" s="115">
        <f>SUM(N8:N89)-N90</f>
        <v>70699.999149775686</v>
      </c>
      <c r="O91" s="115">
        <f>SUM(O8:O89)-O90</f>
        <v>44700.000625566296</v>
      </c>
      <c r="P91" s="115">
        <f>SUM(P8:P89)-P90</f>
        <v>4559.0586346839618</v>
      </c>
      <c r="Q91" s="116">
        <f t="shared" si="18"/>
        <v>240.94276307249766</v>
      </c>
      <c r="R91" s="115">
        <f>SUM(R8:R89)-R90</f>
        <v>120200.00117309844</v>
      </c>
      <c r="S91" s="115">
        <f>SUM(S8:S89)-S90</f>
        <v>3899.999937872396</v>
      </c>
      <c r="T91" s="115">
        <f>SUM(T8:T89)-T90</f>
        <v>1740.9414242363221</v>
      </c>
      <c r="U91" s="116">
        <f t="shared" si="19"/>
        <v>139.05868995990272</v>
      </c>
      <c r="V91" s="115">
        <f>SUM(V8:V89)-V90</f>
        <v>5780.0000520686208</v>
      </c>
      <c r="W91" s="115">
        <f>SUM(W8:W89)-W90</f>
        <v>553380.00436953676</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E17" sqref="E17"/>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U11263_4FF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E17" sqref="E1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U11263_4FF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11263</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130415.10631020147</v>
      </c>
      <c r="F11" s="112">
        <f>SUM(F12:F15)</f>
        <v>76670.252057829755</v>
      </c>
      <c r="G11" s="112">
        <f>SUM(G12:G15)</f>
        <v>2057.5085263363962</v>
      </c>
      <c r="H11" s="112">
        <f>SUM(H12:H15)</f>
        <v>399.36943493806336</v>
      </c>
      <c r="I11" s="112">
        <f t="shared" ref="I11:I26" si="0">E11+F11+G11+H11</f>
        <v>209542.23632930568</v>
      </c>
      <c r="J11" s="112">
        <f t="shared" ref="J11:X11" si="1">SUM(J12:J15)</f>
        <v>0</v>
      </c>
      <c r="K11" s="112">
        <f t="shared" si="1"/>
        <v>0</v>
      </c>
      <c r="L11" s="112">
        <f t="shared" si="1"/>
        <v>4860.8193139913283</v>
      </c>
      <c r="M11" s="112">
        <f t="shared" si="1"/>
        <v>4860.8193139913283</v>
      </c>
      <c r="N11" s="112">
        <f t="shared" si="1"/>
        <v>214403.055643297</v>
      </c>
      <c r="O11" s="112">
        <f t="shared" si="1"/>
        <v>40915.351277355454</v>
      </c>
      <c r="P11" s="112">
        <f t="shared" si="1"/>
        <v>23258.026062810586</v>
      </c>
      <c r="Q11" s="112">
        <f t="shared" si="1"/>
        <v>2116.03584423752</v>
      </c>
      <c r="R11" s="112">
        <f t="shared" si="1"/>
        <v>133.57030490286525</v>
      </c>
      <c r="S11" s="112">
        <f t="shared" si="1"/>
        <v>66422.983489306425</v>
      </c>
      <c r="T11" s="112">
        <f t="shared" si="1"/>
        <v>1631.8731002451286</v>
      </c>
      <c r="U11" s="112">
        <f t="shared" si="1"/>
        <v>589.70810318739939</v>
      </c>
      <c r="V11" s="112">
        <f t="shared" si="1"/>
        <v>49.5424315357551</v>
      </c>
      <c r="W11" s="112">
        <f t="shared" si="1"/>
        <v>2271.1236349682831</v>
      </c>
      <c r="X11" s="112">
        <f t="shared" si="1"/>
        <v>283097.16276757175</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130415.10631020147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76670.252057829755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2057.5085263363962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399.36943493806336</v>
      </c>
      <c r="I13" s="108">
        <f t="shared" si="0"/>
        <v>209542.23632930568</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4860.8193139913283</v>
      </c>
      <c r="M13" s="242">
        <f>J13+K13+L13</f>
        <v>4860.8193139913283</v>
      </c>
      <c r="N13" s="108">
        <f>M13+I13</f>
        <v>214403.055643297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40915.351277355454</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23258.026062810586</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2116.03584423752</v>
      </c>
      <c r="R13" s="117">
        <f>S13-O13-P13-Q13</f>
        <v>133.57030490286525</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66422.983489306425</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1631.8731002451286</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589.70810318739939</v>
      </c>
      <c r="V13" s="108">
        <f>W13-T13-U13</f>
        <v>49.5424315357551</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2271.1236349682831</v>
      </c>
      <c r="X13" s="108">
        <f>N13+S13+W13</f>
        <v>283097.16276757175</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16068.553182444224</v>
      </c>
      <c r="F16" s="112">
        <f>SUM(F17:F21)</f>
        <v>13023.86429262463</v>
      </c>
      <c r="G16" s="112">
        <f>SUM(G17:G21)</f>
        <v>26.768777869778706</v>
      </c>
      <c r="H16" s="112">
        <f>SUM(H17:H21)</f>
        <v>27.225925865335636</v>
      </c>
      <c r="I16" s="112">
        <f t="shared" si="0"/>
        <v>29146.41217880397</v>
      </c>
      <c r="J16" s="112">
        <f t="shared" ref="J16:X16" si="2">SUM(J17:J21)</f>
        <v>0</v>
      </c>
      <c r="K16" s="112">
        <f t="shared" si="2"/>
        <v>0</v>
      </c>
      <c r="L16" s="112">
        <f t="shared" si="2"/>
        <v>926.28611929276531</v>
      </c>
      <c r="M16" s="112">
        <f t="shared" si="2"/>
        <v>926.28611929276531</v>
      </c>
      <c r="N16" s="112">
        <f t="shared" si="2"/>
        <v>30072.698298096737</v>
      </c>
      <c r="O16" s="112">
        <f t="shared" si="2"/>
        <v>2017.9374500371334</v>
      </c>
      <c r="P16" s="112">
        <f t="shared" si="2"/>
        <v>2775.9342844415019</v>
      </c>
      <c r="Q16" s="112">
        <f t="shared" si="2"/>
        <v>158.75021763960163</v>
      </c>
      <c r="R16" s="112">
        <f t="shared" si="2"/>
        <v>9.9368513826534439</v>
      </c>
      <c r="S16" s="112">
        <f t="shared" si="2"/>
        <v>4962.5588035008905</v>
      </c>
      <c r="T16" s="112">
        <f t="shared" si="2"/>
        <v>61.785625217295582</v>
      </c>
      <c r="U16" s="112">
        <f t="shared" si="2"/>
        <v>29.801456332504511</v>
      </c>
      <c r="V16" s="112">
        <f t="shared" si="2"/>
        <v>2.0023050923375045</v>
      </c>
      <c r="W16" s="112">
        <f t="shared" si="2"/>
        <v>93.589386642137598</v>
      </c>
      <c r="X16" s="112">
        <f t="shared" si="2"/>
        <v>35128.84648823976</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16065.489760946428</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13021.362108723515</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26.768777869778706</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27.225925865335636</v>
      </c>
      <c r="I20" s="108">
        <f t="shared" si="0"/>
        <v>29140.846573405059</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926.02037845258349</v>
      </c>
      <c r="M20" s="108">
        <f>J20+K20+L20</f>
        <v>926.02037845258349</v>
      </c>
      <c r="N20" s="108">
        <f>M20+I20</f>
        <v>30066.866951857643</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2017.7661111453849</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2775.7901982159719</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158.74632003349728</v>
      </c>
      <c r="R20" s="117">
        <f>S20-O20-P20-Q20</f>
        <v>9.9362035361819494</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4962.2388329310361</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61.785625217295582</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29.801456332504511</v>
      </c>
      <c r="V20" s="108">
        <f>W20-T20-U20</f>
        <v>2.0023050923375045</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93.589386642137598</v>
      </c>
      <c r="X20" s="108">
        <f>N20+S20+W20</f>
        <v>35122.695171430816</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3.0634214977958369</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2.5021839011158007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5.5656053989116376</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0.26574084018185551</v>
      </c>
      <c r="M21" s="108">
        <f>J21+K21+L21</f>
        <v>0.26574084018185551</v>
      </c>
      <c r="N21" s="108">
        <f>M21+I21</f>
        <v>5.8313462390934934</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0.17133889174857797</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0.1440862255297824</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3.897606104336337E-3</v>
      </c>
      <c r="R21" s="117">
        <f>S21-O21-P21-Q21</f>
        <v>6.4784647149394078E-4</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0.31997056985419065</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6.1513168089476844</v>
      </c>
      <c r="Y21" s="43"/>
    </row>
    <row r="22" spans="1:25" x14ac:dyDescent="0.25">
      <c r="A22" s="75" t="s">
        <v>568</v>
      </c>
      <c r="B22" s="75" t="s">
        <v>639</v>
      </c>
      <c r="C22" s="75"/>
      <c r="D22" s="75"/>
      <c r="E22" s="112">
        <f>E23</f>
        <v>18396.447365242831</v>
      </c>
      <c r="F22" s="112">
        <f>F23</f>
        <v>12771.554438493466</v>
      </c>
      <c r="G22" s="112">
        <f>G23</f>
        <v>613.31022605034093</v>
      </c>
      <c r="H22" s="112">
        <f>H23</f>
        <v>119.79134184445122</v>
      </c>
      <c r="I22" s="112">
        <f t="shared" si="0"/>
        <v>31901.103371631089</v>
      </c>
      <c r="J22" s="112">
        <f t="shared" ref="J22:X22" si="3">J23</f>
        <v>0</v>
      </c>
      <c r="K22" s="112">
        <f t="shared" si="3"/>
        <v>0</v>
      </c>
      <c r="L22" s="112">
        <f t="shared" si="3"/>
        <v>1220.6878392953597</v>
      </c>
      <c r="M22" s="112">
        <f t="shared" si="3"/>
        <v>1220.6878392953597</v>
      </c>
      <c r="N22" s="112">
        <f t="shared" si="3"/>
        <v>33121.791210926451</v>
      </c>
      <c r="O22" s="112">
        <f t="shared" si="3"/>
        <v>4013.6316433398838</v>
      </c>
      <c r="P22" s="112">
        <f t="shared" si="3"/>
        <v>4127.1319133841389</v>
      </c>
      <c r="Q22" s="112">
        <f t="shared" si="3"/>
        <v>484.350360107602</v>
      </c>
      <c r="R22" s="112">
        <f t="shared" si="3"/>
        <v>17.144639274571773</v>
      </c>
      <c r="S22" s="112">
        <f t="shared" si="3"/>
        <v>8642.2585561061969</v>
      </c>
      <c r="T22" s="112">
        <f t="shared" si="3"/>
        <v>429.37119465544492</v>
      </c>
      <c r="U22" s="112">
        <f t="shared" si="3"/>
        <v>121.86448608160971</v>
      </c>
      <c r="V22" s="112">
        <f t="shared" si="3"/>
        <v>13.772857803975725</v>
      </c>
      <c r="W22" s="112">
        <f t="shared" si="3"/>
        <v>565.00853854103036</v>
      </c>
      <c r="X22" s="112">
        <f t="shared" si="3"/>
        <v>42329.058305573672</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18396.447365242831</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12771.554438493466</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613.31022605034093</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119.79134184445122</v>
      </c>
      <c r="I23" s="108">
        <f t="shared" si="0"/>
        <v>31901.103371631089</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1220.6878392953597</v>
      </c>
      <c r="M23" s="108">
        <f>J23+K23+L23</f>
        <v>1220.6878392953597</v>
      </c>
      <c r="N23" s="108">
        <f>M23+I23</f>
        <v>33121.791210926451</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4013.6316433398838</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4127.1319133841389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484.350360107602</v>
      </c>
      <c r="R23" s="117">
        <f>S23-O23-P23-Q23</f>
        <v>17.144639274571773</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8642.2585561061969</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429.37119465544492</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121.86448608160971</v>
      </c>
      <c r="V23" s="108">
        <f>W23-T23-U23</f>
        <v>13.772857803975725</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565.00853854103036</v>
      </c>
      <c r="X23" s="108">
        <f>N23+S23+W23</f>
        <v>42329.058305573672</v>
      </c>
      <c r="Y23" s="43"/>
    </row>
    <row r="24" spans="1:25" x14ac:dyDescent="0.25">
      <c r="A24" s="75" t="s">
        <v>572</v>
      </c>
      <c r="B24" s="75" t="s">
        <v>150</v>
      </c>
      <c r="C24" s="75"/>
      <c r="D24" s="75"/>
      <c r="E24" s="112">
        <f>E25</f>
        <v>18352.578274949912</v>
      </c>
      <c r="F24" s="112">
        <f>F25</f>
        <v>12952.760297790885</v>
      </c>
      <c r="G24" s="112">
        <f>G25</f>
        <v>21.582335829621467</v>
      </c>
      <c r="H24" s="112">
        <f>H25</f>
        <v>29.323960193595028</v>
      </c>
      <c r="I24" s="112">
        <f t="shared" si="0"/>
        <v>31356.244868764014</v>
      </c>
      <c r="J24" s="112">
        <f t="shared" ref="J24:X24" si="4">J25</f>
        <v>0</v>
      </c>
      <c r="K24" s="112">
        <f t="shared" si="4"/>
        <v>0</v>
      </c>
      <c r="L24" s="112">
        <f t="shared" si="4"/>
        <v>858.76613426697099</v>
      </c>
      <c r="M24" s="112">
        <f t="shared" si="4"/>
        <v>858.76613426697099</v>
      </c>
      <c r="N24" s="112">
        <f t="shared" si="4"/>
        <v>32215.011003030984</v>
      </c>
      <c r="O24" s="112">
        <f t="shared" si="4"/>
        <v>2775.2304058773216</v>
      </c>
      <c r="P24" s="112">
        <f t="shared" si="4"/>
        <v>1289.0738055823958</v>
      </c>
      <c r="Q24" s="112">
        <f t="shared" si="4"/>
        <v>186.05382039685358</v>
      </c>
      <c r="R24" s="112">
        <f t="shared" si="4"/>
        <v>8.5265971006938059</v>
      </c>
      <c r="S24" s="112">
        <f t="shared" si="4"/>
        <v>4258.8846289572648</v>
      </c>
      <c r="T24" s="112">
        <f t="shared" si="4"/>
        <v>115.90537461943286</v>
      </c>
      <c r="U24" s="112">
        <f t="shared" si="4"/>
        <v>40.396104137917909</v>
      </c>
      <c r="V24" s="112">
        <f t="shared" si="4"/>
        <v>6.5299037730774145</v>
      </c>
      <c r="W24" s="112">
        <f t="shared" si="4"/>
        <v>162.83138253042819</v>
      </c>
      <c r="X24" s="112">
        <f t="shared" si="4"/>
        <v>36636.727014518678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18352.578274949912</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12952.760297790885</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21.582335829621467</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29.323960193595028</v>
      </c>
      <c r="I25" s="108">
        <f t="shared" si="0"/>
        <v>31356.244868764014</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858.76613426697099</v>
      </c>
      <c r="M25" s="108">
        <f>J25+K25+L25</f>
        <v>858.76613426697099</v>
      </c>
      <c r="N25" s="108">
        <f>M25+I25</f>
        <v>32215.011003030984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2775.2304058773216</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1289.0738055823958</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186.05382039685358</v>
      </c>
      <c r="R25" s="117">
        <f>S25-O25-P25-Q25</f>
        <v>8.5265971006938059</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4258.8846289572648</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115.90537461943286</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40.396104137917909</v>
      </c>
      <c r="V25" s="108">
        <f>W25-T25-U25</f>
        <v>6.5299037730774145</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162.83138253042819</v>
      </c>
      <c r="X25" s="108">
        <f>N25+S25+W25</f>
        <v>36636.727014518678</v>
      </c>
    </row>
    <row r="26" spans="1:25" x14ac:dyDescent="0.25">
      <c r="A26" s="75" t="s">
        <v>566</v>
      </c>
      <c r="B26" s="75" t="s">
        <v>565</v>
      </c>
      <c r="C26" s="75"/>
      <c r="D26" s="75"/>
      <c r="E26" s="112">
        <f>E27</f>
        <v>3754.2618083519005</v>
      </c>
      <c r="F26" s="112">
        <f>F27</f>
        <v>2272.6138870005307</v>
      </c>
      <c r="G26" s="112">
        <f>G27</f>
        <v>41.876573949957603</v>
      </c>
      <c r="H26" s="112">
        <f>H27</f>
        <v>9.9043714282313378</v>
      </c>
      <c r="I26" s="112">
        <f t="shared" si="0"/>
        <v>6078.6566407306209</v>
      </c>
      <c r="J26" s="112">
        <f t="shared" ref="J26:X26" si="5">J27</f>
        <v>10.335992128178278</v>
      </c>
      <c r="K26" s="112">
        <f t="shared" si="5"/>
        <v>0</v>
      </c>
      <c r="L26" s="112">
        <f t="shared" si="5"/>
        <v>172.12696611951651</v>
      </c>
      <c r="M26" s="112">
        <f t="shared" si="5"/>
        <v>182.46295824769479</v>
      </c>
      <c r="N26" s="112">
        <f t="shared" si="5"/>
        <v>6261.1195989783155</v>
      </c>
      <c r="O26" s="112">
        <f t="shared" si="5"/>
        <v>1034.9811302199103</v>
      </c>
      <c r="P26" s="112">
        <f t="shared" si="5"/>
        <v>654.33940328955384</v>
      </c>
      <c r="Q26" s="112">
        <f t="shared" si="5"/>
        <v>66.679681499224571</v>
      </c>
      <c r="R26" s="112">
        <f t="shared" si="5"/>
        <v>-1.6069885319325294E-5</v>
      </c>
      <c r="S26" s="112">
        <f t="shared" si="5"/>
        <v>1756.0001989388034</v>
      </c>
      <c r="T26" s="112">
        <f t="shared" si="5"/>
        <v>57.562179253116717</v>
      </c>
      <c r="U26" s="112">
        <f t="shared" si="5"/>
        <v>25.462585841617127</v>
      </c>
      <c r="V26" s="112">
        <f t="shared" si="5"/>
        <v>1.4151779158009603</v>
      </c>
      <c r="W26" s="112">
        <f t="shared" si="5"/>
        <v>84.439943010534805</v>
      </c>
      <c r="X26" s="112">
        <f t="shared" si="5"/>
        <v>8101.5597409276543</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3754.2618083519005</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2272.6138870005307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41.876573949957603</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9.9043714282313378</v>
      </c>
      <c r="I27" s="108">
        <f>(E27+F27+G27+H27)</f>
        <v>6078.6566407306209</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10.335992128178278</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172.12696611951651</v>
      </c>
      <c r="M27" s="108">
        <f>(J27+K27+L27)</f>
        <v>182.46295824769479</v>
      </c>
      <c r="N27" s="108">
        <f>(M27+I27)</f>
        <v>6261.1195989783155</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1034.9811302199103</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654.33940328955384</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66.679681499224571</v>
      </c>
      <c r="R27" s="117">
        <f>(S27-O27-P27-Q27)</f>
        <v>-1.6069885319325294E-5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1756.0001989388034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57.562179253116717</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25.462585841617127</v>
      </c>
      <c r="V27" s="108">
        <f>(W27-T27-U27)</f>
        <v>1.4151779158009603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84.439943010534805</v>
      </c>
      <c r="X27" s="108">
        <f>(N27+S27+W27)</f>
        <v>8101.5597409276543</v>
      </c>
    </row>
    <row r="28" spans="1:25" x14ac:dyDescent="0.25">
      <c r="A28" s="75" t="s">
        <v>578</v>
      </c>
      <c r="B28" s="75" t="s">
        <v>640</v>
      </c>
      <c r="C28" s="75"/>
      <c r="D28" s="75"/>
      <c r="E28" s="112">
        <f>SUM(E29:E42)</f>
        <v>59545.731368649649</v>
      </c>
      <c r="F28" s="112">
        <f>SUM(F29:F42)</f>
        <v>31643.70282226276</v>
      </c>
      <c r="G28" s="112">
        <f>SUM(G29:G42)</f>
        <v>72.547385511753973</v>
      </c>
      <c r="H28" s="112">
        <f>SUM(H29:H42)</f>
        <v>84.942018367984986</v>
      </c>
      <c r="I28" s="112">
        <f t="shared" ref="I28:I44" si="6">E28+F28+G28+H28</f>
        <v>91346.923594792155</v>
      </c>
      <c r="J28" s="112">
        <f t="shared" ref="J28:X28" si="7">SUM(J29:J42)</f>
        <v>0</v>
      </c>
      <c r="K28" s="112">
        <f t="shared" si="7"/>
        <v>0</v>
      </c>
      <c r="L28" s="112">
        <f t="shared" si="7"/>
        <v>3371.3529398903784</v>
      </c>
      <c r="M28" s="112">
        <f t="shared" si="7"/>
        <v>3371.3529398903784</v>
      </c>
      <c r="N28" s="112">
        <f t="shared" si="7"/>
        <v>94718.276534682533</v>
      </c>
      <c r="O28" s="112">
        <f t="shared" si="7"/>
        <v>16639.882645253692</v>
      </c>
      <c r="P28" s="112">
        <f t="shared" si="7"/>
        <v>10412.221179701033</v>
      </c>
      <c r="Q28" s="112">
        <f t="shared" si="7"/>
        <v>1286.1779414589632</v>
      </c>
      <c r="R28" s="112">
        <f t="shared" si="7"/>
        <v>56.734150438296226</v>
      </c>
      <c r="S28" s="112">
        <f t="shared" si="7"/>
        <v>28395.015916851986</v>
      </c>
      <c r="T28" s="112">
        <f t="shared" si="7"/>
        <v>1338.6792232684002</v>
      </c>
      <c r="U28" s="112">
        <f t="shared" si="7"/>
        <v>722.4930943603008</v>
      </c>
      <c r="V28" s="112">
        <f t="shared" si="7"/>
        <v>61.113330609971712</v>
      </c>
      <c r="W28" s="112">
        <f t="shared" si="7"/>
        <v>2122.2856482386724</v>
      </c>
      <c r="X28" s="112">
        <f t="shared" si="7"/>
        <v>125235.57809977319</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5163.9746766325115</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4728.9652990012137</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18.02197959056954</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34.155129673607611</v>
      </c>
      <c r="I29" s="108">
        <f t="shared" si="6"/>
        <v>9945.1170848979018</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755.79446302534461</v>
      </c>
      <c r="M29" s="108">
        <f t="shared" ref="M29:M42" si="8">J29+K29+L29</f>
        <v>755.79446302534461</v>
      </c>
      <c r="N29" s="108">
        <f t="shared" ref="N29:N42" si="9">M29+I29</f>
        <v>10700.911547923246</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1210.2828745736233</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770.03925069035961</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84.288891310689834</v>
      </c>
      <c r="R29" s="108">
        <f t="shared" ref="R29:R42" si="10">S29-O29-P29-Q29</f>
        <v>4.1415486390710186</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2068.7525652137438</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101.30593496473006</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40.170116744078506</v>
      </c>
      <c r="V29" s="108">
        <f t="shared" ref="V29:V42" si="11">W29-T29-U29</f>
        <v>14.663542202774103</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156.13959391158266</v>
      </c>
      <c r="X29" s="108">
        <f t="shared" ref="X29:X42" si="12">N29+S29+W29</f>
        <v>12925.803707048573</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764.90789845122049</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410.92503471404007</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1.614109087763857E-2</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0.93122362834916628</v>
      </c>
      <c r="I30" s="108">
        <f t="shared" si="6"/>
        <v>1176.7802978844875</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3.3666001917034278</v>
      </c>
      <c r="M30" s="108">
        <f t="shared" si="8"/>
        <v>3.3666001917034278</v>
      </c>
      <c r="N30" s="108">
        <f t="shared" si="9"/>
        <v>1180.1468980761908</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39.876972760418937</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9.4065927203941442</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1.8609990170090782</v>
      </c>
      <c r="R30" s="108">
        <f t="shared" si="10"/>
        <v>0.10319167099004289</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51.247756168812202</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2.0186845910056966E-2</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2.0802662725720109E-4</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2.0394872537314167E-2</v>
      </c>
      <c r="X30" s="108">
        <f t="shared" si="12"/>
        <v>1231.4150491175403</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51810.579018848701</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25162.289291253426</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54.453141075087494</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48.676286702792822</v>
      </c>
      <c r="I31" s="108">
        <f t="shared" si="6"/>
        <v>77075.99773788001</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2426.8380866362236</v>
      </c>
      <c r="M31" s="108">
        <f t="shared" si="8"/>
        <v>2426.8380866362236</v>
      </c>
      <c r="N31" s="108">
        <f t="shared" si="9"/>
        <v>79502.835824516238</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15066.116290679676</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8681.9988741084744</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1123.787475314105</v>
      </c>
      <c r="R31" s="108">
        <f t="shared" si="10"/>
        <v>49.817337907731599</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24921.719978009987</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1185.4418618264556</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666.07723578629827</v>
      </c>
      <c r="V31" s="108">
        <f t="shared" si="11"/>
        <v>45.106082320558812</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1896.6251799333127</v>
      </c>
      <c r="X31" s="108">
        <f t="shared" si="12"/>
        <v>106321.18098245954</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1806.2697747172144</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1341.5231972940769</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5.6123755219303878E-2</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1.17937836323539</v>
      </c>
      <c r="I42" s="108">
        <f t="shared" si="6"/>
        <v>3149.028474129746</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185.35379003710656</v>
      </c>
      <c r="M42" s="108">
        <f t="shared" si="8"/>
        <v>185.35379003710656</v>
      </c>
      <c r="N42" s="108">
        <f t="shared" si="9"/>
        <v>3334.3822641668526</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323.60650723997583</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950.7764621818045</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76.240575817159396</v>
      </c>
      <c r="R42" s="108">
        <f t="shared" si="10"/>
        <v>2.6720722205035656</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1353.2956174594433</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51.911239631304404</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16.245741829924008</v>
      </c>
      <c r="V42" s="108">
        <f t="shared" si="11"/>
        <v>1.3434980600115409</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69.500479521239953</v>
      </c>
      <c r="X42" s="108">
        <f t="shared" si="12"/>
        <v>4757.1783611475357</v>
      </c>
    </row>
    <row r="43" spans="1:24" x14ac:dyDescent="0.25">
      <c r="A43" s="75" t="s">
        <v>576</v>
      </c>
      <c r="B43" s="75" t="s">
        <v>641</v>
      </c>
      <c r="C43" s="75"/>
      <c r="D43" s="75"/>
      <c r="E43" s="112">
        <f>E44</f>
        <v>10147.5869816084</v>
      </c>
      <c r="F43" s="112">
        <f>F44</f>
        <v>6044.7070847167843</v>
      </c>
      <c r="G43" s="112">
        <f>G44</f>
        <v>29.522847076687732</v>
      </c>
      <c r="H43" s="112">
        <f>H44</f>
        <v>6.6084908865918592</v>
      </c>
      <c r="I43" s="112">
        <f t="shared" si="6"/>
        <v>16228.425404288462</v>
      </c>
      <c r="J43" s="112">
        <f t="shared" ref="J43:X43" si="13">J44</f>
        <v>0</v>
      </c>
      <c r="K43" s="112">
        <f t="shared" si="13"/>
        <v>0</v>
      </c>
      <c r="L43" s="112">
        <f t="shared" si="13"/>
        <v>389.49819071607027</v>
      </c>
      <c r="M43" s="112">
        <f t="shared" si="13"/>
        <v>389.49819071607027</v>
      </c>
      <c r="N43" s="112">
        <f t="shared" si="13"/>
        <v>16617.923595004533</v>
      </c>
      <c r="O43" s="112">
        <f t="shared" si="13"/>
        <v>3303.8920675416907</v>
      </c>
      <c r="P43" s="112">
        <f t="shared" si="13"/>
        <v>2183.8213878317124</v>
      </c>
      <c r="Q43" s="112">
        <f t="shared" si="13"/>
        <v>261.00866149539058</v>
      </c>
      <c r="R43" s="112">
        <f t="shared" si="13"/>
        <v>11.506138389982993</v>
      </c>
      <c r="S43" s="112">
        <f t="shared" si="13"/>
        <v>5760.2282552587767</v>
      </c>
      <c r="T43" s="112">
        <f t="shared" si="13"/>
        <v>262.41060593387198</v>
      </c>
      <c r="U43" s="112">
        <f t="shared" si="13"/>
        <v>211.21478985794397</v>
      </c>
      <c r="V43" s="112">
        <f t="shared" si="13"/>
        <v>6.9965196326052137</v>
      </c>
      <c r="W43" s="112">
        <f t="shared" si="13"/>
        <v>480.62191542442116</v>
      </c>
      <c r="X43" s="112">
        <f t="shared" si="13"/>
        <v>22858.773765687733</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10147.5869816084</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6044.7070847167843</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29.522847076687732</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6.6084908865918592</v>
      </c>
      <c r="I44" s="108">
        <f t="shared" si="6"/>
        <v>16228.425404288462</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389.49819071607027</v>
      </c>
      <c r="M44" s="108">
        <f>J44+K44+L44</f>
        <v>389.49819071607027</v>
      </c>
      <c r="N44" s="108">
        <f>M44+I44</f>
        <v>16617.923595004533</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3303.8920675416907</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2183.8213878317124</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261.00866149539058</v>
      </c>
      <c r="R44" s="108">
        <f>S44-O44-P44-Q44</f>
        <v>11.506138389982993</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5760.2282552587767</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262.41060593387198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211.21478985794397</v>
      </c>
      <c r="V44" s="108">
        <f>W44-T44-U44</f>
        <v>6.9965196326052137</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480.62191542442116</v>
      </c>
      <c r="X44" s="108">
        <f>N44+S44+W44</f>
        <v>22858.773765687733</v>
      </c>
    </row>
    <row r="45" spans="1:24" x14ac:dyDescent="0.25">
      <c r="A45" s="243"/>
      <c r="B45" s="244"/>
      <c r="C45" s="244"/>
      <c r="D45" s="244" t="s">
        <v>23</v>
      </c>
      <c r="E45" s="243">
        <f t="shared" ref="E45:W45" si="14">E43+E28+E26+E24+E22+E16+E11</f>
        <v>256680.26529144839</v>
      </c>
      <c r="F45" s="243">
        <f t="shared" si="14"/>
        <v>155379.45488071878</v>
      </c>
      <c r="G45" s="243">
        <f t="shared" si="14"/>
        <v>2863.1166726245365</v>
      </c>
      <c r="H45" s="243">
        <f t="shared" si="14"/>
        <v>677.16554352425339</v>
      </c>
      <c r="I45" s="243">
        <f t="shared" si="14"/>
        <v>415600.00238831597</v>
      </c>
      <c r="J45" s="243">
        <f t="shared" si="14"/>
        <v>10.335992128178278</v>
      </c>
      <c r="K45" s="243">
        <f t="shared" si="14"/>
        <v>0</v>
      </c>
      <c r="L45" s="243">
        <f t="shared" si="14"/>
        <v>11799.537503572388</v>
      </c>
      <c r="M45" s="243">
        <f t="shared" si="14"/>
        <v>11809.873495700569</v>
      </c>
      <c r="N45" s="243">
        <f t="shared" si="14"/>
        <v>427409.87588401657</v>
      </c>
      <c r="O45" s="243">
        <f t="shared" si="14"/>
        <v>70700.906619625079</v>
      </c>
      <c r="P45" s="243">
        <f t="shared" si="14"/>
        <v>44700.54803704092</v>
      </c>
      <c r="Q45" s="243">
        <f t="shared" si="14"/>
        <v>4559.0565268351556</v>
      </c>
      <c r="R45" s="243">
        <f t="shared" si="14"/>
        <v>237.41866541917818</v>
      </c>
      <c r="S45" s="243">
        <f t="shared" si="14"/>
        <v>120197.92984892035</v>
      </c>
      <c r="T45" s="243">
        <f t="shared" si="14"/>
        <v>3897.5873031926908</v>
      </c>
      <c r="U45" s="243">
        <f t="shared" si="14"/>
        <v>1740.9406197992935</v>
      </c>
      <c r="V45" s="243">
        <f t="shared" si="14"/>
        <v>141.37252636352366</v>
      </c>
      <c r="W45" s="243">
        <f t="shared" si="14"/>
        <v>5779.9004493555076</v>
      </c>
      <c r="X45" s="243">
        <f>N45+S45+W45</f>
        <v>553387.70618229243</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256983.03999999998</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155562.73249999998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2866.4940879999999</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677.96430000000009</v>
      </c>
      <c r="I47" s="326">
        <f>E47+F47+G47+H47</f>
        <v>416090.23088799993</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707.50917600000002</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11782.265935999998</v>
      </c>
      <c r="M47" s="326">
        <f>J47+K47+L47</f>
        <v>12489.775111999998</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428580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70845.511251999997</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44790.197816000007</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4564.2920319999994</v>
      </c>
      <c r="R47" s="326">
        <f>S47-O47-P47-Q47</f>
        <v>-1.1000000031344825E-3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120200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3940.1897279999998</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1742.9399040000001</v>
      </c>
      <c r="V47" s="326">
        <f>W47-T47-U47</f>
        <v>96.870368000000099</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5780</v>
      </c>
      <c r="X47" s="438">
        <f>N47+S47+W47</f>
        <v>554560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E17" sqref="E17"/>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U11263_4FF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11263</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193295.07625622995</v>
      </c>
      <c r="F39" s="328">
        <f t="shared" si="0"/>
        <v>69753.449870948039</v>
      </c>
      <c r="G39" s="328">
        <f t="shared" si="0"/>
        <v>2786.355563628013</v>
      </c>
      <c r="H39" s="328">
        <f t="shared" si="0"/>
        <v>265834.88169080601</v>
      </c>
      <c r="I39" s="328">
        <f t="shared" si="0"/>
        <v>215990.74154142651</v>
      </c>
      <c r="J39" s="328">
        <f t="shared" si="0"/>
        <v>65354.444651089158</v>
      </c>
      <c r="K39" s="328">
        <f t="shared" si="0"/>
        <v>2361.3913096910815</v>
      </c>
      <c r="L39" s="328">
        <f t="shared" si="0"/>
        <v>283706.57750220672</v>
      </c>
      <c r="M39" s="328">
        <f t="shared" si="0"/>
        <v>216696.96662936491</v>
      </c>
      <c r="N39" s="328">
        <f t="shared" si="0"/>
        <v>76111.002236708184</v>
      </c>
      <c r="O39" s="328">
        <f t="shared" si="0"/>
        <v>2957.9018647518606</v>
      </c>
      <c r="P39" s="328">
        <f t="shared" si="0"/>
        <v>295765.87073082494</v>
      </c>
      <c r="Q39" s="328">
        <f t="shared" si="0"/>
        <v>233729.95150491613</v>
      </c>
      <c r="R39" s="328">
        <f t="shared" si="0"/>
        <v>65956.135275800712</v>
      </c>
      <c r="S39" s="328">
        <f t="shared" si="0"/>
        <v>1934.5492871588162</v>
      </c>
      <c r="T39" s="328">
        <f t="shared" si="0"/>
        <v>301620.63606787566</v>
      </c>
      <c r="U39" s="328">
        <f t="shared" si="0"/>
        <v>215448.50437868838</v>
      </c>
      <c r="V39" s="328">
        <f t="shared" si="0"/>
        <v>54939.885411986113</v>
      </c>
      <c r="W39" s="328">
        <f t="shared" si="0"/>
        <v>1315.420149611643</v>
      </c>
      <c r="X39" s="328">
        <f t="shared" si="0"/>
        <v>271703.80994028616</v>
      </c>
      <c r="Y39" s="328">
        <f t="shared" si="0"/>
        <v>215032.24806212517</v>
      </c>
      <c r="Z39" s="328">
        <f t="shared" si="0"/>
        <v>66422.983489306425</v>
      </c>
      <c r="AA39" s="328">
        <f t="shared" si="0"/>
        <v>2271.1236349682831</v>
      </c>
      <c r="AB39" s="328">
        <f t="shared" si="0"/>
        <v>283726.35518639989</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193295.07625622995</v>
      </c>
      <c r="F41" s="337">
        <f>F82*(1-Intrants_CahierDetermination!$G$14)</f>
        <v>69753.449870948039</v>
      </c>
      <c r="G41" s="337">
        <f>G82*(1-Intrants_CahierDetermination!$G$14)</f>
        <v>2786.355563628013</v>
      </c>
      <c r="H41" s="337">
        <f>H82*(1-Intrants_CahierDetermination!$G$14)</f>
        <v>265834.88169080601</v>
      </c>
      <c r="I41" s="337">
        <f>I82*(1-Intrants_CahierDetermination!$G$14)</f>
        <v>215990.74154142651</v>
      </c>
      <c r="J41" s="337">
        <f>J82*(1-Intrants_CahierDetermination!$G$14)</f>
        <v>65354.444651089158</v>
      </c>
      <c r="K41" s="337">
        <f>K82*(1-Intrants_CahierDetermination!$G$14)</f>
        <v>2361.3913096910815</v>
      </c>
      <c r="L41" s="337">
        <f>L82*(1-Intrants_CahierDetermination!$G$14)</f>
        <v>283706.57750220672</v>
      </c>
      <c r="M41" s="337">
        <f>M82*(1-Intrants_CahierDetermination!$G$14)</f>
        <v>216696.96662936491</v>
      </c>
      <c r="N41" s="337">
        <f>N82*(1-Intrants_CahierDetermination!$G$14)</f>
        <v>76111.002236708184</v>
      </c>
      <c r="O41" s="337">
        <f>O82*(1-Intrants_CahierDetermination!$G$14)</f>
        <v>2957.9018647518606</v>
      </c>
      <c r="P41" s="337">
        <f>P82*(1-Intrants_CahierDetermination!$G$14)</f>
        <v>295765.87073082494</v>
      </c>
      <c r="Q41" s="337">
        <f>Q82*(1-Intrants_CahierDetermination!$G$14)</f>
        <v>233729.95150491613</v>
      </c>
      <c r="R41" s="337">
        <f>R82*(1-Intrants_CahierDetermination!$G$14)</f>
        <v>65956.135275800712</v>
      </c>
      <c r="S41" s="337">
        <f>S82*(1-Intrants_CahierDetermination!$G$14)</f>
        <v>1934.5492871588162</v>
      </c>
      <c r="T41" s="337">
        <f>T82*(1-Intrants_CahierDetermination!$G$14)</f>
        <v>301620.63606787566</v>
      </c>
      <c r="U41" s="337">
        <f>U82*(1-Intrants_CahierDetermination!$G$14)</f>
        <v>215448.50437868838</v>
      </c>
      <c r="V41" s="337">
        <f>V82*(1-Intrants_CahierDetermination!$G$14)</f>
        <v>54939.885411986113</v>
      </c>
      <c r="W41" s="337">
        <f>W82*(1-Intrants_CahierDetermination!$G$14)</f>
        <v>1315.420149611643</v>
      </c>
      <c r="X41" s="337">
        <f>X82*(1-Intrants_CahierDetermination!$G$14)</f>
        <v>271703.80994028616</v>
      </c>
      <c r="Y41" s="337">
        <f>Y82*(1-Intrants_CahierDetermination!$G$14)</f>
        <v>215032.24806212517</v>
      </c>
      <c r="Z41" s="337">
        <f>Z82*(1-Intrants_CahierDetermination!$G$14)</f>
        <v>66422.983489306425</v>
      </c>
      <c r="AA41" s="337">
        <f>AA82*(1-Intrants_CahierDetermination!$G$14)</f>
        <v>2271.1236349682831</v>
      </c>
      <c r="AB41" s="337">
        <f>AB82*(1-Intrants_CahierDetermination!$G$14)</f>
        <v>283726.35518639989</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23625.999362667058</v>
      </c>
      <c r="F44" s="328">
        <f t="shared" si="1"/>
        <v>2327.7217635405605</v>
      </c>
      <c r="G44" s="328">
        <f t="shared" si="1"/>
        <v>168.08226321548941</v>
      </c>
      <c r="H44" s="328">
        <f t="shared" si="1"/>
        <v>26121.803389423108</v>
      </c>
      <c r="I44" s="328">
        <f t="shared" si="1"/>
        <v>8496.6493179279896</v>
      </c>
      <c r="J44" s="328">
        <f t="shared" si="1"/>
        <v>744.80595250660429</v>
      </c>
      <c r="K44" s="328">
        <f t="shared" si="1"/>
        <v>33.509290657797848</v>
      </c>
      <c r="L44" s="328">
        <f t="shared" si="1"/>
        <v>9274.9645610923908</v>
      </c>
      <c r="M44" s="328">
        <f t="shared" si="1"/>
        <v>30650.539376354347</v>
      </c>
      <c r="N44" s="328">
        <f t="shared" si="1"/>
        <v>2498.6353027391615</v>
      </c>
      <c r="O44" s="328">
        <f t="shared" si="1"/>
        <v>61.251406172359012</v>
      </c>
      <c r="P44" s="328">
        <f t="shared" si="1"/>
        <v>33210.426085265863</v>
      </c>
      <c r="Q44" s="328">
        <f t="shared" si="1"/>
        <v>29829.807171784956</v>
      </c>
      <c r="R44" s="328">
        <f t="shared" si="1"/>
        <v>8550.1887852895725</v>
      </c>
      <c r="S44" s="328">
        <f t="shared" si="1"/>
        <v>112.04095938870366</v>
      </c>
      <c r="T44" s="328">
        <f t="shared" si="1"/>
        <v>38492.036916463236</v>
      </c>
      <c r="U44" s="328">
        <f t="shared" si="1"/>
        <v>58101.228662511523</v>
      </c>
      <c r="V44" s="328">
        <f t="shared" si="1"/>
        <v>10691.442213428554</v>
      </c>
      <c r="W44" s="328">
        <f t="shared" si="1"/>
        <v>93.063013776338039</v>
      </c>
      <c r="X44" s="328">
        <f t="shared" si="1"/>
        <v>68885.733889716415</v>
      </c>
      <c r="Y44" s="328">
        <f t="shared" si="1"/>
        <v>30140.844778249175</v>
      </c>
      <c r="Z44" s="328">
        <f t="shared" si="1"/>
        <v>4962.5588035008905</v>
      </c>
      <c r="AA44" s="328">
        <f t="shared" si="1"/>
        <v>93.589386642137598</v>
      </c>
      <c r="AB44" s="328">
        <f t="shared" si="1"/>
        <v>35196.992968392202</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23596.714249493158</v>
      </c>
      <c r="F48" s="337">
        <f>F89*(1-Intrants_CahierDetermination!$G$14)</f>
        <v>2326.1219106912895</v>
      </c>
      <c r="G48" s="337">
        <f>G89*(1-Intrants_CahierDetermination!$G$14)</f>
        <v>168.08226321548941</v>
      </c>
      <c r="H48" s="337">
        <f>H89*(1-Intrants_CahierDetermination!$G$14)</f>
        <v>26090.918423399937</v>
      </c>
      <c r="I48" s="337">
        <f>I89*(1-Intrants_CahierDetermination!$G$14)</f>
        <v>8496.6493179279896</v>
      </c>
      <c r="J48" s="337">
        <f>J89*(1-Intrants_CahierDetermination!$G$14)</f>
        <v>744.80595250660429</v>
      </c>
      <c r="K48" s="337">
        <f>K89*(1-Intrants_CahierDetermination!$G$14)</f>
        <v>33.509290657797848</v>
      </c>
      <c r="L48" s="337">
        <f>L89*(1-Intrants_CahierDetermination!$G$14)</f>
        <v>9274.9645610923908</v>
      </c>
      <c r="M48" s="337">
        <f>M89*(1-Intrants_CahierDetermination!$G$14)</f>
        <v>30650.539376354347</v>
      </c>
      <c r="N48" s="337">
        <f>N89*(1-Intrants_CahierDetermination!$G$14)</f>
        <v>2498.6353027391615</v>
      </c>
      <c r="O48" s="337">
        <f>O89*(1-Intrants_CahierDetermination!$G$14)</f>
        <v>61.251406172359012</v>
      </c>
      <c r="P48" s="337">
        <f>P89*(1-Intrants_CahierDetermination!$G$14)</f>
        <v>33210.426085265863</v>
      </c>
      <c r="Q48" s="337">
        <f>Q89*(1-Intrants_CahierDetermination!$G$14)</f>
        <v>29829.807171784956</v>
      </c>
      <c r="R48" s="337">
        <f>R89*(1-Intrants_CahierDetermination!$G$14)</f>
        <v>8550.1887852895725</v>
      </c>
      <c r="S48" s="337">
        <f>S89*(1-Intrants_CahierDetermination!$G$14)</f>
        <v>112.04095938870366</v>
      </c>
      <c r="T48" s="337">
        <f>T89*(1-Intrants_CahierDetermination!$G$14)</f>
        <v>38492.036916463236</v>
      </c>
      <c r="U48" s="337">
        <f>U89*(1-Intrants_CahierDetermination!$G$14)</f>
        <v>58101.228662511523</v>
      </c>
      <c r="V48" s="337">
        <f>V89*(1-Intrants_CahierDetermination!$G$14)</f>
        <v>10691.442213428554</v>
      </c>
      <c r="W48" s="337">
        <f>W89*(1-Intrants_CahierDetermination!$G$14)</f>
        <v>93.063013776338039</v>
      </c>
      <c r="X48" s="337">
        <f>X89*(1-Intrants_CahierDetermination!$G$14)</f>
        <v>68885.733889716415</v>
      </c>
      <c r="Y48" s="337">
        <f>Y89*(1-Intrants_CahierDetermination!$G$14)</f>
        <v>30134.987755614395</v>
      </c>
      <c r="Z48" s="337">
        <f>Z89*(1-Intrants_CahierDetermination!$G$14)</f>
        <v>4962.2388329310361</v>
      </c>
      <c r="AA48" s="337">
        <f>AA89*(1-Intrants_CahierDetermination!$G$14)</f>
        <v>93.589386642137598</v>
      </c>
      <c r="AB48" s="337">
        <f>AB89*(1-Intrants_CahierDetermination!$G$14)</f>
        <v>35190.815975187565</v>
      </c>
    </row>
    <row r="49" spans="1:28" x14ac:dyDescent="0.25">
      <c r="A49" s="334"/>
      <c r="B49" s="341"/>
      <c r="C49" s="338" t="s">
        <v>577</v>
      </c>
      <c r="D49" s="327" t="s">
        <v>153</v>
      </c>
      <c r="E49" s="337">
        <f>E90*(1-Intrants_CahierDetermination!$G$14)</f>
        <v>29.285113173901102</v>
      </c>
      <c r="F49" s="337">
        <f>F90*(1-Intrants_CahierDetermination!$G$14)</f>
        <v>1.5998528492709534</v>
      </c>
      <c r="G49" s="337">
        <f>G90*(1-Intrants_CahierDetermination!$G$14)</f>
        <v>0</v>
      </c>
      <c r="H49" s="337">
        <f>H90*(1-Intrants_CahierDetermination!$G$14)</f>
        <v>30.884966023172055</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5.8570226347802201</v>
      </c>
      <c r="Z49" s="337">
        <f>Z90*(1-Intrants_CahierDetermination!$G$14)</f>
        <v>0.31997056985419065</v>
      </c>
      <c r="AA49" s="337">
        <f>AA90*(1-Intrants_CahierDetermination!$G$14)</f>
        <v>0</v>
      </c>
      <c r="AB49" s="337">
        <f>AB90*(1-Intrants_CahierDetermination!$G$14)</f>
        <v>6.1769932046344111</v>
      </c>
    </row>
    <row r="50" spans="1:28" x14ac:dyDescent="0.25">
      <c r="A50" s="331" t="s">
        <v>568</v>
      </c>
      <c r="B50" s="339" t="s">
        <v>639</v>
      </c>
      <c r="C50" s="330"/>
      <c r="D50" s="329"/>
      <c r="E50" s="328">
        <f t="shared" ref="E50:AB50" si="2">E51</f>
        <v>27196.952740160115</v>
      </c>
      <c r="F50" s="328">
        <f t="shared" si="2"/>
        <v>10941.310811943222</v>
      </c>
      <c r="G50" s="328">
        <f t="shared" si="2"/>
        <v>787.4170472522992</v>
      </c>
      <c r="H50" s="328">
        <f t="shared" si="2"/>
        <v>38925.680599355634</v>
      </c>
      <c r="I50" s="328">
        <f t="shared" si="2"/>
        <v>29970.438492071309</v>
      </c>
      <c r="J50" s="328">
        <f t="shared" si="2"/>
        <v>5533.9611093920903</v>
      </c>
      <c r="K50" s="328">
        <f t="shared" si="2"/>
        <v>302.24444001107327</v>
      </c>
      <c r="L50" s="328">
        <f t="shared" si="2"/>
        <v>35806.644041474472</v>
      </c>
      <c r="M50" s="328">
        <f t="shared" si="2"/>
        <v>22945.45625075691</v>
      </c>
      <c r="N50" s="328">
        <f t="shared" si="2"/>
        <v>8554.156442317535</v>
      </c>
      <c r="O50" s="328">
        <f t="shared" si="2"/>
        <v>749.50931949319943</v>
      </c>
      <c r="P50" s="328">
        <f t="shared" si="2"/>
        <v>32249.122012567645</v>
      </c>
      <c r="Q50" s="328">
        <f t="shared" si="2"/>
        <v>58083.664012537774</v>
      </c>
      <c r="R50" s="328">
        <f t="shared" si="2"/>
        <v>9370.7628320765889</v>
      </c>
      <c r="S50" s="328">
        <f t="shared" si="2"/>
        <v>776.46844872031954</v>
      </c>
      <c r="T50" s="328">
        <f t="shared" si="2"/>
        <v>68230.895293334688</v>
      </c>
      <c r="U50" s="328">
        <f t="shared" si="2"/>
        <v>28134.835806772306</v>
      </c>
      <c r="V50" s="328">
        <f t="shared" si="2"/>
        <v>8811.1015848015431</v>
      </c>
      <c r="W50" s="328">
        <f t="shared" si="2"/>
        <v>209.40343722826017</v>
      </c>
      <c r="X50" s="328">
        <f t="shared" si="2"/>
        <v>37155.340828802109</v>
      </c>
      <c r="Y50" s="328">
        <f t="shared" si="2"/>
        <v>33266.269460459684</v>
      </c>
      <c r="Z50" s="328">
        <f t="shared" si="2"/>
        <v>8642.2585561061969</v>
      </c>
      <c r="AA50" s="328">
        <f t="shared" si="2"/>
        <v>565.00853854103036</v>
      </c>
      <c r="AB50" s="328">
        <f t="shared" si="2"/>
        <v>42473.536555106912</v>
      </c>
    </row>
    <row r="51" spans="1:28" x14ac:dyDescent="0.25">
      <c r="A51" s="334"/>
      <c r="B51" s="341"/>
      <c r="C51" s="338" t="s">
        <v>567</v>
      </c>
      <c r="D51" s="327" t="s">
        <v>148</v>
      </c>
      <c r="E51" s="337">
        <f>E92*(1-Intrants_CahierDetermination!$G$14)</f>
        <v>27196.952740160115</v>
      </c>
      <c r="F51" s="337">
        <f>F92*(1-Intrants_CahierDetermination!$G$14)</f>
        <v>10941.310811943222</v>
      </c>
      <c r="G51" s="337">
        <f>G92*(1-Intrants_CahierDetermination!$G$14)</f>
        <v>787.4170472522992</v>
      </c>
      <c r="H51" s="337">
        <f>H92*(1-Intrants_CahierDetermination!$G$14)</f>
        <v>38925.680599355634</v>
      </c>
      <c r="I51" s="337">
        <f>I92*(1-Intrants_CahierDetermination!$G$14)</f>
        <v>29970.438492071309</v>
      </c>
      <c r="J51" s="337">
        <f>J92*(1-Intrants_CahierDetermination!$G$14)</f>
        <v>5533.9611093920903</v>
      </c>
      <c r="K51" s="337">
        <f>K92*(1-Intrants_CahierDetermination!$G$14)</f>
        <v>302.24444001107327</v>
      </c>
      <c r="L51" s="337">
        <f>L92*(1-Intrants_CahierDetermination!$G$14)</f>
        <v>35806.644041474472</v>
      </c>
      <c r="M51" s="337">
        <f>M92*(1-Intrants_CahierDetermination!$G$14)</f>
        <v>22945.45625075691</v>
      </c>
      <c r="N51" s="337">
        <f>N92*(1-Intrants_CahierDetermination!$G$14)</f>
        <v>8554.156442317535</v>
      </c>
      <c r="O51" s="337">
        <f>O92*(1-Intrants_CahierDetermination!$G$14)</f>
        <v>749.50931949319943</v>
      </c>
      <c r="P51" s="337">
        <f>P92*(1-Intrants_CahierDetermination!$G$14)</f>
        <v>32249.122012567645</v>
      </c>
      <c r="Q51" s="337">
        <f>Q92*(1-Intrants_CahierDetermination!$G$14)</f>
        <v>58083.664012537774</v>
      </c>
      <c r="R51" s="337">
        <f>R92*(1-Intrants_CahierDetermination!$G$14)</f>
        <v>9370.7628320765889</v>
      </c>
      <c r="S51" s="337">
        <f>S92*(1-Intrants_CahierDetermination!$G$14)</f>
        <v>776.46844872031954</v>
      </c>
      <c r="T51" s="337">
        <f>T92*(1-Intrants_CahierDetermination!$G$14)</f>
        <v>68230.895293334688</v>
      </c>
      <c r="U51" s="337">
        <f>U92*(1-Intrants_CahierDetermination!$G$14)</f>
        <v>28134.835806772306</v>
      </c>
      <c r="V51" s="337">
        <f>V92*(1-Intrants_CahierDetermination!$G$14)</f>
        <v>8811.1015848015431</v>
      </c>
      <c r="W51" s="337">
        <f>W92*(1-Intrants_CahierDetermination!$G$14)</f>
        <v>209.40343722826017</v>
      </c>
      <c r="X51" s="337">
        <f>X92*(1-Intrants_CahierDetermination!$G$14)</f>
        <v>37155.340828802109</v>
      </c>
      <c r="Y51" s="337">
        <f>Y92*(1-Intrants_CahierDetermination!$G$14)</f>
        <v>33266.269460459684</v>
      </c>
      <c r="Z51" s="337">
        <f>Z92*(1-Intrants_CahierDetermination!$G$14)</f>
        <v>8642.2585561061969</v>
      </c>
      <c r="AA51" s="337">
        <f>AA92*(1-Intrants_CahierDetermination!$G$14)</f>
        <v>565.00853854103036</v>
      </c>
      <c r="AB51" s="337">
        <f>AB92*(1-Intrants_CahierDetermination!$G$14)</f>
        <v>42473.536555106912</v>
      </c>
    </row>
    <row r="52" spans="1:28" x14ac:dyDescent="0.25">
      <c r="A52" s="331" t="s">
        <v>572</v>
      </c>
      <c r="B52" s="339" t="s">
        <v>150</v>
      </c>
      <c r="C52" s="330"/>
      <c r="D52" s="329"/>
      <c r="E52" s="328">
        <f t="shared" ref="E52:AB52" si="3">E53</f>
        <v>13859.545830236126</v>
      </c>
      <c r="F52" s="328">
        <f t="shared" si="3"/>
        <v>1565.6750947564872</v>
      </c>
      <c r="G52" s="328">
        <f t="shared" si="3"/>
        <v>37.349971320089942</v>
      </c>
      <c r="H52" s="328">
        <f t="shared" si="3"/>
        <v>15462.570896312704</v>
      </c>
      <c r="I52" s="328">
        <f t="shared" si="3"/>
        <v>20498.146872987752</v>
      </c>
      <c r="J52" s="328">
        <f t="shared" si="3"/>
        <v>2078.9039605437611</v>
      </c>
      <c r="K52" s="328">
        <f t="shared" si="3"/>
        <v>45.39935125850937</v>
      </c>
      <c r="L52" s="328">
        <f t="shared" si="3"/>
        <v>22622.450184790028</v>
      </c>
      <c r="M52" s="328">
        <f t="shared" si="3"/>
        <v>60282.632908593259</v>
      </c>
      <c r="N52" s="328">
        <f t="shared" si="3"/>
        <v>9452.6884416744688</v>
      </c>
      <c r="O52" s="328">
        <f t="shared" si="3"/>
        <v>407.42678734584871</v>
      </c>
      <c r="P52" s="328">
        <f t="shared" si="3"/>
        <v>70142.748137613584</v>
      </c>
      <c r="Q52" s="328">
        <f t="shared" si="3"/>
        <v>32569.79214513996</v>
      </c>
      <c r="R52" s="328">
        <f t="shared" si="3"/>
        <v>4849.5870124187268</v>
      </c>
      <c r="S52" s="328">
        <f t="shared" si="3"/>
        <v>253.10393682916393</v>
      </c>
      <c r="T52" s="328">
        <f t="shared" si="3"/>
        <v>37672.483094387848</v>
      </c>
      <c r="U52" s="328">
        <f t="shared" si="3"/>
        <v>34286.876390212841</v>
      </c>
      <c r="V52" s="328">
        <f t="shared" si="3"/>
        <v>3347.5686353928782</v>
      </c>
      <c r="W52" s="328">
        <f t="shared" si="3"/>
        <v>70.876865898529104</v>
      </c>
      <c r="X52" s="328">
        <f t="shared" si="3"/>
        <v>37705.321891504245</v>
      </c>
      <c r="Y52" s="328">
        <f t="shared" si="3"/>
        <v>32299.398829433991</v>
      </c>
      <c r="Z52" s="328">
        <f t="shared" si="3"/>
        <v>4258.8846289572648</v>
      </c>
      <c r="AA52" s="328">
        <f t="shared" si="3"/>
        <v>162.83138253042819</v>
      </c>
      <c r="AB52" s="328">
        <f t="shared" si="3"/>
        <v>36721.114840921691</v>
      </c>
    </row>
    <row r="53" spans="1:28" x14ac:dyDescent="0.25">
      <c r="A53" s="334"/>
      <c r="B53" s="341"/>
      <c r="C53" s="338" t="s">
        <v>571</v>
      </c>
      <c r="D53" s="327" t="s">
        <v>150</v>
      </c>
      <c r="E53" s="337">
        <f>E94*(1-Intrants_CahierDetermination!$G$14)</f>
        <v>13859.545830236126</v>
      </c>
      <c r="F53" s="337">
        <f>F94*(1-Intrants_CahierDetermination!$G$14)</f>
        <v>1565.6750947564872</v>
      </c>
      <c r="G53" s="337">
        <f>G94*(1-Intrants_CahierDetermination!$G$14)</f>
        <v>37.349971320089942</v>
      </c>
      <c r="H53" s="337">
        <f>H94*(1-Intrants_CahierDetermination!$G$14)</f>
        <v>15462.570896312704</v>
      </c>
      <c r="I53" s="337">
        <f>I94*(1-Intrants_CahierDetermination!$G$14)</f>
        <v>20498.146872987752</v>
      </c>
      <c r="J53" s="337">
        <f>J94*(1-Intrants_CahierDetermination!$G$14)</f>
        <v>2078.9039605437611</v>
      </c>
      <c r="K53" s="337">
        <f>K94*(1-Intrants_CahierDetermination!$G$14)</f>
        <v>45.39935125850937</v>
      </c>
      <c r="L53" s="337">
        <f>L94*(1-Intrants_CahierDetermination!$G$14)</f>
        <v>22622.450184790028</v>
      </c>
      <c r="M53" s="337">
        <f>M94*(1-Intrants_CahierDetermination!$G$14)</f>
        <v>60282.632908593259</v>
      </c>
      <c r="N53" s="337">
        <f>N94*(1-Intrants_CahierDetermination!$G$14)</f>
        <v>9452.6884416744688</v>
      </c>
      <c r="O53" s="337">
        <f>O94*(1-Intrants_CahierDetermination!$G$14)</f>
        <v>407.42678734584871</v>
      </c>
      <c r="P53" s="337">
        <f>P94*(1-Intrants_CahierDetermination!$G$14)</f>
        <v>70142.748137613584</v>
      </c>
      <c r="Q53" s="337">
        <f>Q94*(1-Intrants_CahierDetermination!$G$14)</f>
        <v>32569.79214513996</v>
      </c>
      <c r="R53" s="337">
        <f>R94*(1-Intrants_CahierDetermination!$G$14)</f>
        <v>4849.5870124187268</v>
      </c>
      <c r="S53" s="337">
        <f>S94*(1-Intrants_CahierDetermination!$G$14)</f>
        <v>253.10393682916393</v>
      </c>
      <c r="T53" s="337">
        <f>T94*(1-Intrants_CahierDetermination!$G$14)</f>
        <v>37672.483094387848</v>
      </c>
      <c r="U53" s="337">
        <f>U94*(1-Intrants_CahierDetermination!$G$14)</f>
        <v>34286.876390212841</v>
      </c>
      <c r="V53" s="337">
        <f>V94*(1-Intrants_CahierDetermination!$G$14)</f>
        <v>3347.5686353928782</v>
      </c>
      <c r="W53" s="337">
        <f>W94*(1-Intrants_CahierDetermination!$G$14)</f>
        <v>70.876865898529104</v>
      </c>
      <c r="X53" s="337">
        <f>X94*(1-Intrants_CahierDetermination!$G$14)</f>
        <v>37705.321891504245</v>
      </c>
      <c r="Y53" s="337">
        <f>Y94*(1-Intrants_CahierDetermination!$G$14)</f>
        <v>32299.398829433991</v>
      </c>
      <c r="Z53" s="337">
        <f>Z94*(1-Intrants_CahierDetermination!$G$14)</f>
        <v>4258.8846289572648</v>
      </c>
      <c r="AA53" s="337">
        <f>AA94*(1-Intrants_CahierDetermination!$G$14)</f>
        <v>162.83138253042819</v>
      </c>
      <c r="AB53" s="337">
        <f>AB94*(1-Intrants_CahierDetermination!$G$14)</f>
        <v>36721.114840921691</v>
      </c>
    </row>
    <row r="54" spans="1:28" x14ac:dyDescent="0.25">
      <c r="A54" s="331" t="s">
        <v>566</v>
      </c>
      <c r="B54" s="340" t="s">
        <v>565</v>
      </c>
      <c r="C54" s="330"/>
      <c r="D54" s="329"/>
      <c r="E54" s="328">
        <f t="shared" ref="E54:AB54" si="4">E55</f>
        <v>6268.5048529309161</v>
      </c>
      <c r="F54" s="328">
        <f t="shared" si="4"/>
        <v>1758.0715030072424</v>
      </c>
      <c r="G54" s="328">
        <f t="shared" si="4"/>
        <v>84.539546198266279</v>
      </c>
      <c r="H54" s="328">
        <f t="shared" si="4"/>
        <v>8111.1159021364247</v>
      </c>
      <c r="I54" s="328">
        <f t="shared" si="4"/>
        <v>6268.5049366894336</v>
      </c>
      <c r="J54" s="328">
        <f t="shared" si="4"/>
        <v>1758.0715134880641</v>
      </c>
      <c r="K54" s="328">
        <f t="shared" si="4"/>
        <v>84.539545657485675</v>
      </c>
      <c r="L54" s="328">
        <f t="shared" si="4"/>
        <v>8111.1159958349808</v>
      </c>
      <c r="M54" s="328">
        <f t="shared" si="4"/>
        <v>6268.5049758836076</v>
      </c>
      <c r="N54" s="328">
        <f t="shared" si="4"/>
        <v>1758.0715385369117</v>
      </c>
      <c r="O54" s="328">
        <f t="shared" si="4"/>
        <v>84.539546226758773</v>
      </c>
      <c r="P54" s="328">
        <f t="shared" si="4"/>
        <v>8111.1160606472777</v>
      </c>
      <c r="Q54" s="328">
        <f t="shared" si="4"/>
        <v>6268.5048946959232</v>
      </c>
      <c r="R54" s="328">
        <f t="shared" si="4"/>
        <v>1758.0715390025498</v>
      </c>
      <c r="S54" s="328">
        <f t="shared" si="4"/>
        <v>84.539545042885436</v>
      </c>
      <c r="T54" s="328">
        <f t="shared" si="4"/>
        <v>8111.1159787413571</v>
      </c>
      <c r="U54" s="328">
        <f t="shared" si="4"/>
        <v>6268.5049540034961</v>
      </c>
      <c r="V54" s="328">
        <f t="shared" si="4"/>
        <v>1758.0715215493719</v>
      </c>
      <c r="W54" s="328">
        <f t="shared" si="4"/>
        <v>84.539545492840901</v>
      </c>
      <c r="X54" s="328">
        <f t="shared" si="4"/>
        <v>8111.1160210457083</v>
      </c>
      <c r="Y54" s="328">
        <f t="shared" si="4"/>
        <v>6268.5049228406751</v>
      </c>
      <c r="Z54" s="328">
        <f t="shared" si="4"/>
        <v>1758.0715231168276</v>
      </c>
      <c r="AA54" s="328">
        <f t="shared" si="4"/>
        <v>84.539545723647421</v>
      </c>
      <c r="AB54" s="328">
        <f t="shared" si="4"/>
        <v>8111.1159916811512</v>
      </c>
    </row>
    <row r="55" spans="1:28" x14ac:dyDescent="0.25">
      <c r="A55" s="334"/>
      <c r="B55" s="341"/>
      <c r="C55" s="338" t="s">
        <v>566</v>
      </c>
      <c r="D55" s="327" t="s">
        <v>565</v>
      </c>
      <c r="E55" s="337">
        <f>E115*Intrants_CahierDetermination!$G$14</f>
        <v>6268.5048529309161</v>
      </c>
      <c r="F55" s="337">
        <f>F115*Intrants_CahierDetermination!$G$14</f>
        <v>1758.0715030072424</v>
      </c>
      <c r="G55" s="337">
        <f>G115*Intrants_CahierDetermination!$G$14</f>
        <v>84.539546198266279</v>
      </c>
      <c r="H55" s="337">
        <f>H115*Intrants_CahierDetermination!$G$14</f>
        <v>8111.1159021364247</v>
      </c>
      <c r="I55" s="337">
        <f>I115*Intrants_CahierDetermination!$G$14</f>
        <v>6268.5049366894336</v>
      </c>
      <c r="J55" s="337">
        <f>J115*Intrants_CahierDetermination!$G$14</f>
        <v>1758.0715134880641</v>
      </c>
      <c r="K55" s="337">
        <f>K115*Intrants_CahierDetermination!$G$14</f>
        <v>84.539545657485675</v>
      </c>
      <c r="L55" s="337">
        <f>L115*Intrants_CahierDetermination!$G$14</f>
        <v>8111.1159958349808</v>
      </c>
      <c r="M55" s="337">
        <f>M115*Intrants_CahierDetermination!$G$14</f>
        <v>6268.5049758836076</v>
      </c>
      <c r="N55" s="337">
        <f>N115*Intrants_CahierDetermination!$G$14</f>
        <v>1758.0715385369117</v>
      </c>
      <c r="O55" s="337">
        <f>O115*Intrants_CahierDetermination!$G$14</f>
        <v>84.539546226758773</v>
      </c>
      <c r="P55" s="337">
        <f>P115*Intrants_CahierDetermination!$G$14</f>
        <v>8111.1160606472777</v>
      </c>
      <c r="Q55" s="337">
        <f>Q115*Intrants_CahierDetermination!$G$14</f>
        <v>6268.5048946959232</v>
      </c>
      <c r="R55" s="337">
        <f>R115*Intrants_CahierDetermination!$G$14</f>
        <v>1758.0715390025498</v>
      </c>
      <c r="S55" s="337">
        <f>S115*Intrants_CahierDetermination!$G$14</f>
        <v>84.539545042885436</v>
      </c>
      <c r="T55" s="337">
        <f>T115*Intrants_CahierDetermination!$G$14</f>
        <v>8111.1159787413571</v>
      </c>
      <c r="U55" s="337">
        <f>U115*Intrants_CahierDetermination!$G$14</f>
        <v>6268.5049540034961</v>
      </c>
      <c r="V55" s="337">
        <f>V115*Intrants_CahierDetermination!$G$14</f>
        <v>1758.0715215493719</v>
      </c>
      <c r="W55" s="337">
        <f>W115*Intrants_CahierDetermination!$G$14</f>
        <v>84.539545492840901</v>
      </c>
      <c r="X55" s="337">
        <f>X115*Intrants_CahierDetermination!$G$14</f>
        <v>8111.1160210457083</v>
      </c>
      <c r="Y55" s="337">
        <f>Y115*Intrants_CahierDetermination!$G$14</f>
        <v>6268.5049228406751</v>
      </c>
      <c r="Z55" s="337">
        <f>Z115*Intrants_CahierDetermination!$G$14</f>
        <v>1758.0715231168276</v>
      </c>
      <c r="AA55" s="337">
        <f>AA115*Intrants_CahierDetermination!$G$14</f>
        <v>84.539545723647421</v>
      </c>
      <c r="AB55" s="337">
        <f>AB115*Intrants_CahierDetermination!$G$14</f>
        <v>8111.1159916811512</v>
      </c>
    </row>
    <row r="56" spans="1:28" x14ac:dyDescent="0.25">
      <c r="A56" s="339" t="s">
        <v>578</v>
      </c>
      <c r="B56" s="339" t="s">
        <v>640</v>
      </c>
      <c r="C56" s="330"/>
      <c r="D56" s="329"/>
      <c r="E56" s="328">
        <f t="shared" ref="E56:AB56" si="5">SUM(E57:E70)</f>
        <v>142707.16614212119</v>
      </c>
      <c r="F56" s="328">
        <f t="shared" si="5"/>
        <v>26743.300889734888</v>
      </c>
      <c r="G56" s="328">
        <f t="shared" si="5"/>
        <v>1269.2941050731997</v>
      </c>
      <c r="H56" s="328">
        <f t="shared" si="5"/>
        <v>170719.76113692927</v>
      </c>
      <c r="I56" s="328">
        <f t="shared" si="5"/>
        <v>132043.71657856271</v>
      </c>
      <c r="J56" s="328">
        <f t="shared" si="5"/>
        <v>38295.009912959031</v>
      </c>
      <c r="K56" s="328">
        <f t="shared" si="5"/>
        <v>2601.1033160726433</v>
      </c>
      <c r="L56" s="328">
        <f t="shared" si="5"/>
        <v>172939.82980759436</v>
      </c>
      <c r="M56" s="328">
        <f t="shared" si="5"/>
        <v>77478.258086793881</v>
      </c>
      <c r="N56" s="328">
        <f t="shared" si="5"/>
        <v>17101.80705361404</v>
      </c>
      <c r="O56" s="328">
        <f t="shared" si="5"/>
        <v>1234.453223454163</v>
      </c>
      <c r="P56" s="328">
        <f t="shared" si="5"/>
        <v>95814.51836386208</v>
      </c>
      <c r="Q56" s="328">
        <f t="shared" si="5"/>
        <v>54102.272725342096</v>
      </c>
      <c r="R56" s="328">
        <f t="shared" si="5"/>
        <v>25175.736470470398</v>
      </c>
      <c r="S56" s="328">
        <f t="shared" si="5"/>
        <v>2099.6490508977708</v>
      </c>
      <c r="T56" s="328">
        <f t="shared" si="5"/>
        <v>81377.658246710256</v>
      </c>
      <c r="U56" s="328">
        <f t="shared" si="5"/>
        <v>68253.744131070838</v>
      </c>
      <c r="V56" s="328">
        <f t="shared" si="5"/>
        <v>34659.225257481594</v>
      </c>
      <c r="W56" s="328">
        <f t="shared" si="5"/>
        <v>3406.9285456955859</v>
      </c>
      <c r="X56" s="328">
        <f t="shared" si="5"/>
        <v>106319.89793424802</v>
      </c>
      <c r="Y56" s="328">
        <f t="shared" si="5"/>
        <v>94917.031532778143</v>
      </c>
      <c r="Z56" s="328">
        <f t="shared" si="5"/>
        <v>28395.015916851986</v>
      </c>
      <c r="AA56" s="328">
        <f t="shared" si="5"/>
        <v>2122.2856482386724</v>
      </c>
      <c r="AB56" s="328">
        <f t="shared" si="5"/>
        <v>125434.33309786882</v>
      </c>
    </row>
    <row r="57" spans="1:28" x14ac:dyDescent="0.25">
      <c r="A57" s="332"/>
      <c r="B57" s="342"/>
      <c r="C57" s="336" t="s">
        <v>598</v>
      </c>
      <c r="D57" s="327" t="s">
        <v>580</v>
      </c>
      <c r="E57" s="337">
        <f>E98*(1-Intrants_CahierDetermination!$G$14)</f>
        <v>6503.1150160043371</v>
      </c>
      <c r="F57" s="337">
        <f>F98*(1-Intrants_CahierDetermination!$G$14)</f>
        <v>1210.7882951118797</v>
      </c>
      <c r="G57" s="337">
        <f>G98*(1-Intrants_CahierDetermination!$G$14)</f>
        <v>96.894760245837972</v>
      </c>
      <c r="H57" s="337">
        <f>H98*(1-Intrants_CahierDetermination!$G$14)</f>
        <v>7810.7980713620545</v>
      </c>
      <c r="I57" s="337">
        <f>I98*(1-Intrants_CahierDetermination!$G$14)</f>
        <v>10317.318621521685</v>
      </c>
      <c r="J57" s="337">
        <f>J98*(1-Intrants_CahierDetermination!$G$14)</f>
        <v>1345.8464973077587</v>
      </c>
      <c r="K57" s="337">
        <f>K98*(1-Intrants_CahierDetermination!$G$14)</f>
        <v>117.95792994732503</v>
      </c>
      <c r="L57" s="337">
        <f>L98*(1-Intrants_CahierDetermination!$G$14)</f>
        <v>11781.123048776766</v>
      </c>
      <c r="M57" s="337">
        <f>M98*(1-Intrants_CahierDetermination!$G$14)</f>
        <v>20721.055566864892</v>
      </c>
      <c r="N57" s="337">
        <f>N98*(1-Intrants_CahierDetermination!$G$14)</f>
        <v>3888.8639431913884</v>
      </c>
      <c r="O57" s="337">
        <f>O98*(1-Intrants_CahierDetermination!$G$14)</f>
        <v>251.68599374827954</v>
      </c>
      <c r="P57" s="337">
        <f>P98*(1-Intrants_CahierDetermination!$G$14)</f>
        <v>24861.60550380456</v>
      </c>
      <c r="Q57" s="337">
        <f>Q98*(1-Intrants_CahierDetermination!$G$14)</f>
        <v>8947.3869987318867</v>
      </c>
      <c r="R57" s="337">
        <f>R98*(1-Intrants_CahierDetermination!$G$14)</f>
        <v>1551.015756459931</v>
      </c>
      <c r="S57" s="337">
        <f>S98*(1-Intrants_CahierDetermination!$G$14)</f>
        <v>248.54495525749783</v>
      </c>
      <c r="T57" s="337">
        <f>T98*(1-Intrants_CahierDetermination!$G$14)</f>
        <v>10746.947710449316</v>
      </c>
      <c r="U57" s="337">
        <f>U98*(1-Intrants_CahierDetermination!$G$14)</f>
        <v>7154.999519711494</v>
      </c>
      <c r="V57" s="337">
        <f>V98*(1-Intrants_CahierDetermination!$G$14)</f>
        <v>2347.2483339977612</v>
      </c>
      <c r="W57" s="337">
        <f>W98*(1-Intrants_CahierDetermination!$G$14)</f>
        <v>65.614330358972978</v>
      </c>
      <c r="X57" s="337">
        <f>X98*(1-Intrants_CahierDetermination!$G$14)</f>
        <v>9567.8621840682263</v>
      </c>
      <c r="Y57" s="337">
        <f>Y98*(1-Intrants_CahierDetermination!$G$14)</f>
        <v>10728.77514456686</v>
      </c>
      <c r="Z57" s="337">
        <f>Z98*(1-Intrants_CahierDetermination!$G$14)</f>
        <v>2068.7525652137438</v>
      </c>
      <c r="AA57" s="337">
        <f>AA98*(1-Intrants_CahierDetermination!$G$14)</f>
        <v>156.13959391158266</v>
      </c>
      <c r="AB57" s="337">
        <f>AB98*(1-Intrants_CahierDetermination!$G$14)</f>
        <v>12953.667303692187</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2827.7062629267061</v>
      </c>
      <c r="J58" s="337">
        <f>J99*(1-Intrants_CahierDetermination!$G$14)</f>
        <v>96.582421062688425</v>
      </c>
      <c r="K58" s="337">
        <f>K99*(1-Intrants_CahierDetermination!$G$14)</f>
        <v>0</v>
      </c>
      <c r="L58" s="337">
        <f>L99*(1-Intrants_CahierDetermination!$G$14)</f>
        <v>2924.2886839893945</v>
      </c>
      <c r="M58" s="337">
        <f>M99*(1-Intrants_CahierDetermination!$G$14)</f>
        <v>291.15417907116364</v>
      </c>
      <c r="N58" s="337">
        <f>N99*(1-Intrants_CahierDetermination!$G$14)</f>
        <v>11.181799551891558</v>
      </c>
      <c r="O58" s="337">
        <f>O99*(1-Intrants_CahierDetermination!$G$14)</f>
        <v>0</v>
      </c>
      <c r="P58" s="337">
        <f>P99*(1-Intrants_CahierDetermination!$G$14)</f>
        <v>302.33597862305521</v>
      </c>
      <c r="Q58" s="337">
        <f>Q99*(1-Intrants_CahierDetermination!$G$14)</f>
        <v>117.94015277564809</v>
      </c>
      <c r="R58" s="337">
        <f>R99*(1-Intrants_CahierDetermination!$G$14)</f>
        <v>8.4179215157531289</v>
      </c>
      <c r="S58" s="337">
        <f>S99*(1-Intrants_CahierDetermination!$G$14)</f>
        <v>0</v>
      </c>
      <c r="T58" s="337">
        <f>T99*(1-Intrants_CahierDetermination!$G$14)</f>
        <v>126.35807429140124</v>
      </c>
      <c r="U58" s="337">
        <f>U99*(1-Intrants_CahierDetermination!$G$14)</f>
        <v>2676.6994706875093</v>
      </c>
      <c r="V58" s="337">
        <f>V99*(1-Intrants_CahierDetermination!$G$14)</f>
        <v>140.05663871372789</v>
      </c>
      <c r="W58" s="337">
        <f>W99*(1-Intrants_CahierDetermination!$G$14)</f>
        <v>0.10197436268657083</v>
      </c>
      <c r="X58" s="337">
        <f>X99*(1-Intrants_CahierDetermination!$G$14)</f>
        <v>2816.8580837639233</v>
      </c>
      <c r="Y58" s="337">
        <f>Y99*(1-Intrants_CahierDetermination!$G$14)</f>
        <v>1182.7000130922056</v>
      </c>
      <c r="Z58" s="337">
        <f>Z99*(1-Intrants_CahierDetermination!$G$14)</f>
        <v>51.247756168812202</v>
      </c>
      <c r="AA58" s="337">
        <f>AA99*(1-Intrants_CahierDetermination!$G$14)</f>
        <v>2.0394872537314167E-2</v>
      </c>
      <c r="AB58" s="337">
        <f>AB99*(1-Intrants_CahierDetermination!$G$14)</f>
        <v>1233.9681641335553</v>
      </c>
    </row>
    <row r="59" spans="1:28" x14ac:dyDescent="0.25">
      <c r="A59" s="332"/>
      <c r="B59" s="333"/>
      <c r="C59" s="344" t="s">
        <v>600</v>
      </c>
      <c r="D59" s="327" t="s">
        <v>584</v>
      </c>
      <c r="E59" s="337">
        <f>E100*(1-Intrants_CahierDetermination!$G$14)</f>
        <v>130644.7986588093</v>
      </c>
      <c r="F59" s="337">
        <f>F100*(1-Intrants_CahierDetermination!$G$14)</f>
        <v>23115.668870735441</v>
      </c>
      <c r="G59" s="337">
        <f>G100*(1-Intrants_CahierDetermination!$G$14)</f>
        <v>1044.7079882170206</v>
      </c>
      <c r="H59" s="337">
        <f>H100*(1-Intrants_CahierDetermination!$G$14)</f>
        <v>154805.17551776179</v>
      </c>
      <c r="I59" s="337">
        <f>I100*(1-Intrants_CahierDetermination!$G$14)</f>
        <v>117233.76774992942</v>
      </c>
      <c r="J59" s="337">
        <f>J100*(1-Intrants_CahierDetermination!$G$14)</f>
        <v>36226.654139896396</v>
      </c>
      <c r="K59" s="337">
        <f>K100*(1-Intrants_CahierDetermination!$G$14)</f>
        <v>2473.1677668991088</v>
      </c>
      <c r="L59" s="337">
        <f>L100*(1-Intrants_CahierDetermination!$G$14)</f>
        <v>155933.58965672489</v>
      </c>
      <c r="M59" s="337">
        <f>M100*(1-Intrants_CahierDetermination!$G$14)</f>
        <v>54313.446317350579</v>
      </c>
      <c r="N59" s="337">
        <f>N100*(1-Intrants_CahierDetermination!$G$14)</f>
        <v>12088.49277634851</v>
      </c>
      <c r="O59" s="337">
        <f>O100*(1-Intrants_CahierDetermination!$G$14)</f>
        <v>881.76188402287858</v>
      </c>
      <c r="P59" s="337">
        <f>P100*(1-Intrants_CahierDetermination!$G$14)</f>
        <v>67283.700977721965</v>
      </c>
      <c r="Q59" s="337">
        <f>Q100*(1-Intrants_CahierDetermination!$G$14)</f>
        <v>40641.248909312126</v>
      </c>
      <c r="R59" s="337">
        <f>R100*(1-Intrants_CahierDetermination!$G$14)</f>
        <v>22484.067618700545</v>
      </c>
      <c r="S59" s="337">
        <f>S100*(1-Intrants_CahierDetermination!$G$14)</f>
        <v>1744.8026165370179</v>
      </c>
      <c r="T59" s="337">
        <f>T100*(1-Intrants_CahierDetermination!$G$14)</f>
        <v>64870.119144549681</v>
      </c>
      <c r="U59" s="337">
        <f>U100*(1-Intrants_CahierDetermination!$G$14)</f>
        <v>55476.57899386085</v>
      </c>
      <c r="V59" s="337">
        <f>V100*(1-Intrants_CahierDetermination!$G$14)</f>
        <v>30693.716484369063</v>
      </c>
      <c r="W59" s="337">
        <f>W100*(1-Intrants_CahierDetermination!$G$14)</f>
        <v>3338.6856439905378</v>
      </c>
      <c r="X59" s="337">
        <f>X100*(1-Intrants_CahierDetermination!$G$14)</f>
        <v>89508.981122220459</v>
      </c>
      <c r="Y59" s="337">
        <f>Y100*(1-Intrants_CahierDetermination!$G$14)</f>
        <v>79661.968125852465</v>
      </c>
      <c r="Z59" s="337">
        <f>Z100*(1-Intrants_CahierDetermination!$G$14)</f>
        <v>24921.719978009987</v>
      </c>
      <c r="AA59" s="337">
        <f>AA100*(1-Intrants_CahierDetermination!$G$14)</f>
        <v>1896.6251799333127</v>
      </c>
      <c r="AB59" s="337">
        <f>AB100*(1-Intrants_CahierDetermination!$G$14)</f>
        <v>106480.31328379577</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5559.2524673075386</v>
      </c>
      <c r="F70" s="337">
        <f>F111*(1-Intrants_CahierDetermination!$G$14)</f>
        <v>2416.8437238875658</v>
      </c>
      <c r="G70" s="337">
        <f>G111*(1-Intrants_CahierDetermination!$G$14)</f>
        <v>127.69135661034129</v>
      </c>
      <c r="H70" s="337">
        <f>H111*(1-Intrants_CahierDetermination!$G$14)</f>
        <v>8103.7875478054466</v>
      </c>
      <c r="I70" s="337">
        <f>I111*(1-Intrants_CahierDetermination!$G$14)</f>
        <v>1664.9239441848974</v>
      </c>
      <c r="J70" s="337">
        <f>J111*(1-Intrants_CahierDetermination!$G$14)</f>
        <v>625.92685469219202</v>
      </c>
      <c r="K70" s="337">
        <f>K111*(1-Intrants_CahierDetermination!$G$14)</f>
        <v>9.9776192262098622</v>
      </c>
      <c r="L70" s="337">
        <f>L111*(1-Intrants_CahierDetermination!$G$14)</f>
        <v>2300.8284181032991</v>
      </c>
      <c r="M70" s="337">
        <f>M111*(1-Intrants_CahierDetermination!$G$14)</f>
        <v>2152.6020235072438</v>
      </c>
      <c r="N70" s="337">
        <f>N111*(1-Intrants_CahierDetermination!$G$14)</f>
        <v>1113.2685345222496</v>
      </c>
      <c r="O70" s="337">
        <f>O111*(1-Intrants_CahierDetermination!$G$14)</f>
        <v>101.00534568300489</v>
      </c>
      <c r="P70" s="337">
        <f>P111*(1-Intrants_CahierDetermination!$G$14)</f>
        <v>3366.8759037124983</v>
      </c>
      <c r="Q70" s="337">
        <f>Q111*(1-Intrants_CahierDetermination!$G$14)</f>
        <v>4395.6966645224375</v>
      </c>
      <c r="R70" s="337">
        <f>R111*(1-Intrants_CahierDetermination!$G$14)</f>
        <v>1132.2351737941678</v>
      </c>
      <c r="S70" s="337">
        <f>S111*(1-Intrants_CahierDetermination!$G$14)</f>
        <v>106.30147910325501</v>
      </c>
      <c r="T70" s="337">
        <f>T111*(1-Intrants_CahierDetermination!$G$14)</f>
        <v>5634.2333174198602</v>
      </c>
      <c r="U70" s="337">
        <f>U111*(1-Intrants_CahierDetermination!$G$14)</f>
        <v>2945.4661468109798</v>
      </c>
      <c r="V70" s="337">
        <f>V111*(1-Intrants_CahierDetermination!$G$14)</f>
        <v>1478.203800401041</v>
      </c>
      <c r="W70" s="337">
        <f>W111*(1-Intrants_CahierDetermination!$G$14)</f>
        <v>2.5265969833887305</v>
      </c>
      <c r="X70" s="337">
        <f>X111*(1-Intrants_CahierDetermination!$G$14)</f>
        <v>4426.1965441954098</v>
      </c>
      <c r="Y70" s="337">
        <f>Y111*(1-Intrants_CahierDetermination!$G$14)</f>
        <v>3343.5882492666192</v>
      </c>
      <c r="Z70" s="337">
        <f>Z111*(1-Intrants_CahierDetermination!$G$14)</f>
        <v>1353.2956174594433</v>
      </c>
      <c r="AA70" s="337">
        <f>AA111*(1-Intrants_CahierDetermination!$G$14)</f>
        <v>69.500479521239953</v>
      </c>
      <c r="AB70" s="337">
        <f>AB111*(1-Intrants_CahierDetermination!$G$14)</f>
        <v>4766.3843462473023</v>
      </c>
    </row>
    <row r="71" spans="1:28" x14ac:dyDescent="0.25">
      <c r="A71" s="339" t="s">
        <v>576</v>
      </c>
      <c r="B71" s="339" t="s">
        <v>641</v>
      </c>
      <c r="C71" s="330"/>
      <c r="D71" s="329"/>
      <c r="E71" s="328">
        <f t="shared" ref="E71:AB71" si="6">E72</f>
        <v>21626.753279004421</v>
      </c>
      <c r="F71" s="328">
        <f t="shared" si="6"/>
        <v>7110.4698642681351</v>
      </c>
      <c r="G71" s="328">
        <f t="shared" si="6"/>
        <v>646.96158783113037</v>
      </c>
      <c r="H71" s="328">
        <f t="shared" si="6"/>
        <v>29384.184731103687</v>
      </c>
      <c r="I71" s="328">
        <f t="shared" si="6"/>
        <v>15311.806450284839</v>
      </c>
      <c r="J71" s="328">
        <f t="shared" si="6"/>
        <v>6434.8034147975195</v>
      </c>
      <c r="K71" s="328">
        <f t="shared" si="6"/>
        <v>351.81279419652725</v>
      </c>
      <c r="L71" s="328">
        <f t="shared" si="6"/>
        <v>22098.422659278884</v>
      </c>
      <c r="M71" s="328">
        <f t="shared" si="6"/>
        <v>14257.648641923912</v>
      </c>
      <c r="N71" s="328">
        <f t="shared" si="6"/>
        <v>4723.6412117849222</v>
      </c>
      <c r="O71" s="328">
        <f t="shared" si="6"/>
        <v>284.91793902234048</v>
      </c>
      <c r="P71" s="328">
        <f t="shared" si="6"/>
        <v>19266.207792731173</v>
      </c>
      <c r="Q71" s="328">
        <f t="shared" si="6"/>
        <v>13996.008864421898</v>
      </c>
      <c r="R71" s="328">
        <f t="shared" si="6"/>
        <v>4539.5203441525255</v>
      </c>
      <c r="S71" s="328">
        <f t="shared" si="6"/>
        <v>519.6487774870119</v>
      </c>
      <c r="T71" s="328">
        <f t="shared" si="6"/>
        <v>19055.177986061433</v>
      </c>
      <c r="U71" s="328">
        <f t="shared" si="6"/>
        <v>18086.311050460092</v>
      </c>
      <c r="V71" s="328">
        <f t="shared" si="6"/>
        <v>5992.7064412907775</v>
      </c>
      <c r="W71" s="328">
        <f t="shared" si="6"/>
        <v>599.76847858509586</v>
      </c>
      <c r="X71" s="328">
        <f t="shared" si="6"/>
        <v>24678.785970335965</v>
      </c>
      <c r="Y71" s="328">
        <f t="shared" si="6"/>
        <v>16655.705657219034</v>
      </c>
      <c r="Z71" s="328">
        <f t="shared" si="6"/>
        <v>5760.2282552587767</v>
      </c>
      <c r="AA71" s="328">
        <f t="shared" si="6"/>
        <v>480.62191542442116</v>
      </c>
      <c r="AB71" s="328">
        <f t="shared" si="6"/>
        <v>22896.55582790223</v>
      </c>
    </row>
    <row r="72" spans="1:28" x14ac:dyDescent="0.25">
      <c r="A72" s="334"/>
      <c r="B72" s="335"/>
      <c r="C72" s="338" t="s">
        <v>575</v>
      </c>
      <c r="D72" s="327" t="s">
        <v>152</v>
      </c>
      <c r="E72" s="337">
        <f>E113*(1-Intrants_CahierDetermination!$G$14)</f>
        <v>21626.753279004421</v>
      </c>
      <c r="F72" s="337">
        <f>F113*(1-Intrants_CahierDetermination!$G$14)</f>
        <v>7110.4698642681351</v>
      </c>
      <c r="G72" s="337">
        <f>G113*(1-Intrants_CahierDetermination!$G$14)</f>
        <v>646.96158783113037</v>
      </c>
      <c r="H72" s="337">
        <f>H113*(1-Intrants_CahierDetermination!$G$14)</f>
        <v>29384.184731103687</v>
      </c>
      <c r="I72" s="337">
        <f>I113*(1-Intrants_CahierDetermination!$G$14)</f>
        <v>15311.806450284839</v>
      </c>
      <c r="J72" s="337">
        <f>J113*(1-Intrants_CahierDetermination!$G$14)</f>
        <v>6434.8034147975195</v>
      </c>
      <c r="K72" s="337">
        <f>K113*(1-Intrants_CahierDetermination!$G$14)</f>
        <v>351.81279419652725</v>
      </c>
      <c r="L72" s="337">
        <f>L113*(1-Intrants_CahierDetermination!$G$14)</f>
        <v>22098.422659278884</v>
      </c>
      <c r="M72" s="337">
        <f>M113*(1-Intrants_CahierDetermination!$G$14)</f>
        <v>14257.648641923912</v>
      </c>
      <c r="N72" s="337">
        <f>N113*(1-Intrants_CahierDetermination!$G$14)</f>
        <v>4723.6412117849222</v>
      </c>
      <c r="O72" s="337">
        <f>O113*(1-Intrants_CahierDetermination!$G$14)</f>
        <v>284.91793902234048</v>
      </c>
      <c r="P72" s="337">
        <f>P113*(1-Intrants_CahierDetermination!$G$14)</f>
        <v>19266.207792731173</v>
      </c>
      <c r="Q72" s="337">
        <f>Q113*(1-Intrants_CahierDetermination!$G$14)</f>
        <v>13996.008864421898</v>
      </c>
      <c r="R72" s="337">
        <f>R113*(1-Intrants_CahierDetermination!$G$14)</f>
        <v>4539.5203441525255</v>
      </c>
      <c r="S72" s="337">
        <f>S113*(1-Intrants_CahierDetermination!$G$14)</f>
        <v>519.6487774870119</v>
      </c>
      <c r="T72" s="337">
        <f>T113*(1-Intrants_CahierDetermination!$G$14)</f>
        <v>19055.177986061433</v>
      </c>
      <c r="U72" s="337">
        <f>U113*(1-Intrants_CahierDetermination!$G$14)</f>
        <v>18086.311050460092</v>
      </c>
      <c r="V72" s="337">
        <f>V113*(1-Intrants_CahierDetermination!$G$14)</f>
        <v>5992.7064412907775</v>
      </c>
      <c r="W72" s="337">
        <f>W113*(1-Intrants_CahierDetermination!$G$14)</f>
        <v>599.76847858509586</v>
      </c>
      <c r="X72" s="337">
        <f>X113*(1-Intrants_CahierDetermination!$G$14)</f>
        <v>24678.785970335965</v>
      </c>
      <c r="Y72" s="337">
        <f>Y113*(1-Intrants_CahierDetermination!$G$14)</f>
        <v>16655.705657219034</v>
      </c>
      <c r="Z72" s="337">
        <f>Z113*(1-Intrants_CahierDetermination!$G$14)</f>
        <v>5760.2282552587767</v>
      </c>
      <c r="AA72" s="337">
        <f>AA113*(1-Intrants_CahierDetermination!$G$14)</f>
        <v>480.62191542442116</v>
      </c>
      <c r="AB72" s="337">
        <f>AB113*(1-Intrants_CahierDetermination!$G$14)</f>
        <v>22896.55582790223</v>
      </c>
    </row>
    <row r="74" spans="1:28" x14ac:dyDescent="0.25">
      <c r="E74" s="102">
        <f t="shared" ref="E74:AB74" si="7">E71+E56+E54+E52+E50+E44+E39</f>
        <v>428579.99846334977</v>
      </c>
      <c r="F74" s="102">
        <f t="shared" si="7"/>
        <v>120199.99979819858</v>
      </c>
      <c r="G74" s="102">
        <f t="shared" si="7"/>
        <v>5780.0000845184877</v>
      </c>
      <c r="H74" s="102">
        <f t="shared" si="7"/>
        <v>554559.9983460668</v>
      </c>
      <c r="I74" s="102">
        <f t="shared" si="7"/>
        <v>428580.00418995053</v>
      </c>
      <c r="J74" s="102">
        <f t="shared" si="7"/>
        <v>120200.00051477624</v>
      </c>
      <c r="K74" s="102">
        <f t="shared" si="7"/>
        <v>5780.0000475451179</v>
      </c>
      <c r="L74" s="102">
        <f t="shared" si="7"/>
        <v>554560.00475227181</v>
      </c>
      <c r="M74" s="102">
        <f t="shared" si="7"/>
        <v>428580.00686967082</v>
      </c>
      <c r="N74" s="102">
        <f t="shared" si="7"/>
        <v>120200.00222737523</v>
      </c>
      <c r="O74" s="102">
        <f t="shared" si="7"/>
        <v>5780.0000864665308</v>
      </c>
      <c r="P74" s="102">
        <f t="shared" si="7"/>
        <v>554560.00918351253</v>
      </c>
      <c r="Q74" s="102">
        <f t="shared" si="7"/>
        <v>428580.00131883874</v>
      </c>
      <c r="R74" s="102">
        <f t="shared" si="7"/>
        <v>120200.00225921108</v>
      </c>
      <c r="S74" s="102">
        <f t="shared" si="7"/>
        <v>5780.0000055246719</v>
      </c>
      <c r="T74" s="102">
        <f t="shared" si="7"/>
        <v>554560.00358357443</v>
      </c>
      <c r="U74" s="102">
        <f t="shared" si="7"/>
        <v>428580.0053737195</v>
      </c>
      <c r="V74" s="102">
        <f t="shared" si="7"/>
        <v>120200.00106593083</v>
      </c>
      <c r="W74" s="102">
        <f t="shared" si="7"/>
        <v>5780.0000362882938</v>
      </c>
      <c r="X74" s="102">
        <f t="shared" si="7"/>
        <v>554560.00647593872</v>
      </c>
      <c r="Y74" s="102">
        <f t="shared" si="7"/>
        <v>428580.00324310584</v>
      </c>
      <c r="Z74" s="102">
        <f t="shared" si="7"/>
        <v>120200.00117309837</v>
      </c>
      <c r="AA74" s="102">
        <f t="shared" si="7"/>
        <v>5780.0000520686199</v>
      </c>
      <c r="AB74" s="102">
        <f t="shared" si="7"/>
        <v>554560.00446827291</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196164.2170252889</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196164.2170252889</v>
      </c>
      <c r="F80" s="328">
        <f t="shared" si="9"/>
        <v>70788.822683765859</v>
      </c>
      <c r="G80" s="328">
        <f t="shared" si="9"/>
        <v>2827.7143323019859</v>
      </c>
      <c r="H80" s="328">
        <f t="shared" si="9"/>
        <v>269780.75404135673</v>
      </c>
      <c r="I80" s="328">
        <f t="shared" si="9"/>
        <v>219196.76134440536</v>
      </c>
      <c r="J80" s="328">
        <f t="shared" si="9"/>
        <v>66324.521619522042</v>
      </c>
      <c r="K80" s="328">
        <f t="shared" si="9"/>
        <v>2396.4421977403717</v>
      </c>
      <c r="L80" s="328">
        <f t="shared" si="9"/>
        <v>287917.72516166774</v>
      </c>
      <c r="M80" s="328">
        <f t="shared" si="9"/>
        <v>219913.46915767324</v>
      </c>
      <c r="N80" s="328">
        <f t="shared" si="9"/>
        <v>77240.742236923208</v>
      </c>
      <c r="O80" s="328">
        <f t="shared" si="9"/>
        <v>3001.8069501549944</v>
      </c>
      <c r="P80" s="328">
        <f t="shared" si="9"/>
        <v>300156.01834475144</v>
      </c>
      <c r="Q80" s="328">
        <f t="shared" si="9"/>
        <v>237199.28008690226</v>
      </c>
      <c r="R80" s="328">
        <f t="shared" si="9"/>
        <v>66935.143331021507</v>
      </c>
      <c r="S80" s="328">
        <f t="shared" si="9"/>
        <v>1963.2644222623283</v>
      </c>
      <c r="T80" s="328">
        <f t="shared" si="9"/>
        <v>306097.68784018606</v>
      </c>
      <c r="U80" s="328">
        <f t="shared" si="9"/>
        <v>218646.47558167056</v>
      </c>
      <c r="V80" s="328">
        <f t="shared" si="9"/>
        <v>55755.375739706637</v>
      </c>
      <c r="W80" s="328">
        <f t="shared" si="9"/>
        <v>1334.9453524920798</v>
      </c>
      <c r="X80" s="328">
        <f t="shared" si="9"/>
        <v>275736.79667386931</v>
      </c>
      <c r="Y80" s="328">
        <f t="shared" si="9"/>
        <v>218224.04063918805</v>
      </c>
      <c r="Z80" s="328">
        <f t="shared" si="9"/>
        <v>67408.921122187836</v>
      </c>
      <c r="AA80" s="328">
        <f t="shared" si="9"/>
        <v>2304.8346509903522</v>
      </c>
      <c r="AB80" s="328">
        <f t="shared" si="9"/>
        <v>287937.79641236627</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196164.2170252889</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70788.822683765859</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2827.7143323019859</v>
      </c>
      <c r="H82" s="337">
        <f>E82+F82+G82</f>
        <v>269780.75404135673</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219196.76134440536</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66324.521619522042</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2396.4421977403717</v>
      </c>
      <c r="L82" s="337">
        <f>I82+J82+K82</f>
        <v>287917.72516166774</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219913.46915767324</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77240.742236923208</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3001.8069501549944</v>
      </c>
      <c r="P82" s="337">
        <f>M82+N82+O82</f>
        <v>300156.01834475144</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237199.28008690226</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66935.143331021507</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1963.2644222623283</v>
      </c>
      <c r="T82" s="337">
        <f>Q82+R82+S82</f>
        <v>306097.68784018606</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218646.47558167056</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55755.375739706637</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1334.9453524920798</v>
      </c>
      <c r="X82" s="337">
        <f>U82+V82+W82</f>
        <v>275736.79667386931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218224.04063918805</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67408.921122187836</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2304.8346509903522</v>
      </c>
      <c r="AB82" s="337">
        <f>Y82+Z82+AA82</f>
        <v>287937.79641236627</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23976.687643476303</v>
      </c>
      <c r="F85" s="328">
        <f t="shared" si="10"/>
        <v>2362.2728837250547</v>
      </c>
      <c r="G85" s="328">
        <f t="shared" si="10"/>
        <v>170.57716211973252</v>
      </c>
      <c r="H85" s="328">
        <f t="shared" si="10"/>
        <v>26509.537689321089</v>
      </c>
      <c r="I85" s="328">
        <f t="shared" si="10"/>
        <v>8622.7678069791473</v>
      </c>
      <c r="J85" s="328">
        <f t="shared" si="10"/>
        <v>755.8613459742669</v>
      </c>
      <c r="K85" s="328">
        <f t="shared" si="10"/>
        <v>34.006679798952625</v>
      </c>
      <c r="L85" s="328">
        <f t="shared" si="10"/>
        <v>9412.6358327523667</v>
      </c>
      <c r="M85" s="328">
        <f t="shared" si="10"/>
        <v>31105.495155992372</v>
      </c>
      <c r="N85" s="328">
        <f t="shared" si="10"/>
        <v>2535.7233473647566</v>
      </c>
      <c r="O85" s="328">
        <f t="shared" si="10"/>
        <v>62.160580425604586</v>
      </c>
      <c r="P85" s="328">
        <f t="shared" si="10"/>
        <v>33703.379083782733</v>
      </c>
      <c r="Q85" s="328">
        <f t="shared" si="10"/>
        <v>30272.580560261151</v>
      </c>
      <c r="R85" s="328">
        <f t="shared" si="10"/>
        <v>8677.1019778144873</v>
      </c>
      <c r="S85" s="328">
        <f t="shared" si="10"/>
        <v>113.70401925868441</v>
      </c>
      <c r="T85" s="328">
        <f t="shared" si="10"/>
        <v>39063.386557334321</v>
      </c>
      <c r="U85" s="328">
        <f t="shared" si="10"/>
        <v>58963.643821328355</v>
      </c>
      <c r="V85" s="328">
        <f t="shared" si="10"/>
        <v>10850.138716871419</v>
      </c>
      <c r="W85" s="328">
        <f t="shared" si="10"/>
        <v>94.444377917053345</v>
      </c>
      <c r="X85" s="328">
        <f t="shared" si="10"/>
        <v>69908.226916116822</v>
      </c>
      <c r="Y85" s="328">
        <f t="shared" si="10"/>
        <v>30588.234997607466</v>
      </c>
      <c r="Z85" s="328">
        <f t="shared" si="10"/>
        <v>5036.2196543499967</v>
      </c>
      <c r="AA85" s="328">
        <f t="shared" si="10"/>
        <v>94.978563904005497</v>
      </c>
      <c r="AB85" s="328">
        <f t="shared" si="10"/>
        <v>35719.433215861463</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23946.967841981514</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2360.6492837471801</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170.57716211973252</v>
      </c>
      <c r="H89" s="337">
        <f>E89+F89+G89</f>
        <v>26478.194287848426</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8622.7678069791473</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755.8613459742669</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34.006679798952625</v>
      </c>
      <c r="L89" s="337">
        <f>I89+J89+K89</f>
        <v>9412.6358327523667</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31105.495155992372</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2535.7233473647566</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62.160580425604586</v>
      </c>
      <c r="P89" s="337">
        <f>M89+N89+O89</f>
        <v>33703.379083782733</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30272.580560261151</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8677.1019778144873</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113.70401925868441</v>
      </c>
      <c r="T89" s="337">
        <f>Q89+R89+S89</f>
        <v>39063.386557334321</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58963.643821328355</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10850.138716871419</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94.444377917053345</v>
      </c>
      <c r="X89" s="337">
        <f>U89+V89+W89</f>
        <v>69908.226916116822</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30582.291037308507</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5035.8949343544218</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94.978563904005497</v>
      </c>
      <c r="AB89" s="337">
        <f>Y89+Z89+AA89</f>
        <v>35713.164535566932</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29.719801494789134</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1.6235999778747554</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31.343401472663889</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5.9439602989578271</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0.32471999557495107</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6.2686802945327784</v>
      </c>
    </row>
    <row r="91" spans="1:28" x14ac:dyDescent="0.25">
      <c r="A91" s="331" t="s">
        <v>568</v>
      </c>
      <c r="B91" s="339" t="s">
        <v>639</v>
      </c>
      <c r="C91" s="330"/>
      <c r="D91" s="329"/>
      <c r="E91" s="328">
        <f t="shared" ref="E91:AB91" si="11">E92</f>
        <v>27600.645826462656</v>
      </c>
      <c r="F91" s="328">
        <f t="shared" si="11"/>
        <v>11103.716195078168</v>
      </c>
      <c r="G91" s="328">
        <f t="shared" si="11"/>
        <v>799.10493085637404</v>
      </c>
      <c r="H91" s="328">
        <f t="shared" si="11"/>
        <v>39503.466952397197</v>
      </c>
      <c r="I91" s="328">
        <f t="shared" si="11"/>
        <v>30415.299316307664</v>
      </c>
      <c r="J91" s="328">
        <f t="shared" si="11"/>
        <v>5616.1034678052774</v>
      </c>
      <c r="K91" s="328">
        <f t="shared" si="11"/>
        <v>306.73075110524536</v>
      </c>
      <c r="L91" s="328">
        <f t="shared" si="11"/>
        <v>36338.133535218185</v>
      </c>
      <c r="M91" s="328">
        <f t="shared" si="11"/>
        <v>23286.043012038073</v>
      </c>
      <c r="N91" s="328">
        <f t="shared" si="11"/>
        <v>8681.128528047373</v>
      </c>
      <c r="O91" s="328">
        <f t="shared" si="11"/>
        <v>760.63452654450043</v>
      </c>
      <c r="P91" s="328">
        <f t="shared" si="11"/>
        <v>32727.806066629946</v>
      </c>
      <c r="Q91" s="328">
        <f t="shared" si="11"/>
        <v>58945.81845362547</v>
      </c>
      <c r="R91" s="328">
        <f t="shared" si="11"/>
        <v>9509.8560681766812</v>
      </c>
      <c r="S91" s="328">
        <f t="shared" si="11"/>
        <v>787.99381876729524</v>
      </c>
      <c r="T91" s="328">
        <f t="shared" si="11"/>
        <v>69243.668340569449</v>
      </c>
      <c r="U91" s="328">
        <f t="shared" si="11"/>
        <v>28552.450192029512</v>
      </c>
      <c r="V91" s="328">
        <f t="shared" si="11"/>
        <v>8941.8875896336722</v>
      </c>
      <c r="W91" s="328">
        <f t="shared" si="11"/>
        <v>212.51167956204964</v>
      </c>
      <c r="X91" s="328">
        <f t="shared" si="11"/>
        <v>37706.849461225233</v>
      </c>
      <c r="Y91" s="328">
        <f t="shared" si="11"/>
        <v>33760.051360092679</v>
      </c>
      <c r="Z91" s="328">
        <f t="shared" si="11"/>
        <v>8770.5383697482357</v>
      </c>
      <c r="AA91" s="328">
        <f t="shared" si="11"/>
        <v>573.39514136709295</v>
      </c>
      <c r="AB91" s="328">
        <f t="shared" si="11"/>
        <v>43103.984871208006</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27600.645826462656</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11103.716195078168</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799.10493085637404</v>
      </c>
      <c r="H92" s="337">
        <f>E92+F92+G92</f>
        <v>39503.466952397197</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30415.299316307664</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5616.1034678052774</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306.73075110524536</v>
      </c>
      <c r="L92" s="337">
        <f>I92+J92+K92</f>
        <v>36338.133535218185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23286.043012038073</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8681.128528047373</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760.63452654450043</v>
      </c>
      <c r="P92" s="337">
        <f>M92+N92+O92</f>
        <v>32727.806066629946</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58945.81845362547</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9509.8560681766812</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787.99381876729524</v>
      </c>
      <c r="T92" s="337">
        <f>Q92+R92+S92</f>
        <v>69243.668340569449</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28552.450192029512</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8941.8875896336722</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212.51167956204964</v>
      </c>
      <c r="X92" s="337">
        <f>U92+V92+W92</f>
        <v>37706.849461225233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33760.051360092679</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8770.5383697482357</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573.39514136709295</v>
      </c>
      <c r="AB92" s="337">
        <f>Y92+Z92+AA92</f>
        <v>43103.984871208006</v>
      </c>
    </row>
    <row r="93" spans="1:28" x14ac:dyDescent="0.25">
      <c r="A93" s="331" t="s">
        <v>572</v>
      </c>
      <c r="B93" s="339" t="s">
        <v>150</v>
      </c>
      <c r="C93" s="330"/>
      <c r="D93" s="329"/>
      <c r="E93" s="328">
        <f t="shared" ref="E93:AB93" si="12">E94</f>
        <v>14065.267511058762</v>
      </c>
      <c r="F93" s="328">
        <f t="shared" si="12"/>
        <v>1588.9149119958633</v>
      </c>
      <c r="G93" s="328">
        <f t="shared" si="12"/>
        <v>37.904368915275448</v>
      </c>
      <c r="H93" s="328">
        <f t="shared" si="12"/>
        <v>15692.086791969901</v>
      </c>
      <c r="I93" s="328">
        <f t="shared" si="12"/>
        <v>20802.407436797908</v>
      </c>
      <c r="J93" s="328">
        <f t="shared" si="12"/>
        <v>2109.7617983308319</v>
      </c>
      <c r="K93" s="328">
        <f t="shared" si="12"/>
        <v>46.073228379993566</v>
      </c>
      <c r="L93" s="328">
        <f t="shared" si="12"/>
        <v>22958.242463508737</v>
      </c>
      <c r="M93" s="328">
        <f t="shared" si="12"/>
        <v>61177.427349787336</v>
      </c>
      <c r="N93" s="328">
        <f t="shared" si="12"/>
        <v>9592.9977258554536</v>
      </c>
      <c r="O93" s="328">
        <f t="shared" si="12"/>
        <v>413.47435373306035</v>
      </c>
      <c r="P93" s="328">
        <f t="shared" si="12"/>
        <v>71183.899429375859</v>
      </c>
      <c r="Q93" s="328">
        <f t="shared" si="12"/>
        <v>33053.236008756663</v>
      </c>
      <c r="R93" s="328">
        <f t="shared" si="12"/>
        <v>4921.5709867646892</v>
      </c>
      <c r="S93" s="328">
        <f t="shared" si="12"/>
        <v>256.86083968479198</v>
      </c>
      <c r="T93" s="328">
        <f t="shared" si="12"/>
        <v>38231.667835206143</v>
      </c>
      <c r="U93" s="328">
        <f t="shared" si="12"/>
        <v>34795.807485614576</v>
      </c>
      <c r="V93" s="328">
        <f t="shared" si="12"/>
        <v>3397.257669563086</v>
      </c>
      <c r="W93" s="328">
        <f t="shared" si="12"/>
        <v>71.928913935505619</v>
      </c>
      <c r="X93" s="328">
        <f t="shared" si="12"/>
        <v>38264.994069113163</v>
      </c>
      <c r="Y93" s="328">
        <f t="shared" si="12"/>
        <v>32778.829158403052</v>
      </c>
      <c r="Z93" s="328">
        <f t="shared" si="12"/>
        <v>4322.1006185019851</v>
      </c>
      <c r="AA93" s="328">
        <f t="shared" si="12"/>
        <v>165.24834092972537</v>
      </c>
      <c r="AB93" s="328">
        <f t="shared" si="12"/>
        <v>37266.178117834766</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14065.267511058762</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1588.9149119958633</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37.904368915275448</v>
      </c>
      <c r="H94" s="337">
        <f>E94+F94+G94</f>
        <v>15692.086791969901</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20802.407436797908</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2109.7617983308319</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46.073228379993566</v>
      </c>
      <c r="L94" s="337">
        <f>I94+J94+K94</f>
        <v>22958.242463508737</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61177.427349787336</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9592.9977258554536</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413.47435373306035</v>
      </c>
      <c r="P94" s="337">
        <f>M94+N94+O94</f>
        <v>71183.899429375859</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33053.236008756663</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4921.5709867646892</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256.86083968479198</v>
      </c>
      <c r="T94" s="337">
        <f>Q94+R94+S94</f>
        <v>38231.667835206143</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34795.807485614576</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3397.257669563086</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71.928913935505619</v>
      </c>
      <c r="X94" s="337">
        <f>U94+V94+W94</f>
        <v>38264.994069113163</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32778.829158403052</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4322.1006185019851</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165.24834092972537</v>
      </c>
      <c r="AB94" s="337">
        <f>Y94+Z94+AA94</f>
        <v>37266.178117834766</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144825.41434763922</v>
      </c>
      <c r="F97" s="328">
        <f t="shared" si="14"/>
        <v>27140.260276223533</v>
      </c>
      <c r="G97" s="328">
        <f t="shared" si="14"/>
        <v>1288.1346442908889</v>
      </c>
      <c r="H97" s="328">
        <f t="shared" si="14"/>
        <v>173253.80926815362</v>
      </c>
      <c r="I97" s="328">
        <f t="shared" si="14"/>
        <v>134003.6837845117</v>
      </c>
      <c r="J97" s="328">
        <f t="shared" si="14"/>
        <v>38863.435018868819</v>
      </c>
      <c r="K97" s="328">
        <f t="shared" si="14"/>
        <v>2639.7123262617374</v>
      </c>
      <c r="L97" s="328">
        <f t="shared" si="14"/>
        <v>175506.83112964223</v>
      </c>
      <c r="M97" s="328">
        <f t="shared" si="14"/>
        <v>78628.292703805113</v>
      </c>
      <c r="N97" s="328">
        <f t="shared" si="14"/>
        <v>17355.65465693871</v>
      </c>
      <c r="O97" s="328">
        <f t="shared" si="14"/>
        <v>1252.7766082992771</v>
      </c>
      <c r="P97" s="328">
        <f t="shared" si="14"/>
        <v>97236.723969043102</v>
      </c>
      <c r="Q97" s="328">
        <f t="shared" si="14"/>
        <v>54905.330099495062</v>
      </c>
      <c r="R97" s="328">
        <f t="shared" si="14"/>
        <v>25549.42799587045</v>
      </c>
      <c r="S97" s="328">
        <f t="shared" si="14"/>
        <v>2130.8148147098873</v>
      </c>
      <c r="T97" s="328">
        <f t="shared" si="14"/>
        <v>82585.572910075382</v>
      </c>
      <c r="U97" s="328">
        <f t="shared" si="14"/>
        <v>69266.856330927316</v>
      </c>
      <c r="V97" s="328">
        <f t="shared" si="14"/>
        <v>35173.683246460161</v>
      </c>
      <c r="W97" s="328">
        <f t="shared" si="14"/>
        <v>3457.4986780396107</v>
      </c>
      <c r="X97" s="328">
        <f t="shared" si="14"/>
        <v>107898.03825542708</v>
      </c>
      <c r="Y97" s="328">
        <f t="shared" si="14"/>
        <v>96325.91545327568</v>
      </c>
      <c r="Z97" s="328">
        <f t="shared" si="14"/>
        <v>28816.492238872332</v>
      </c>
      <c r="AA97" s="328">
        <f t="shared" si="14"/>
        <v>2153.7874143202803</v>
      </c>
      <c r="AB97" s="328">
        <f t="shared" si="14"/>
        <v>127296.19510646831</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6599.6428364727908</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1228.7604138408631</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98.333000227496925</v>
      </c>
      <c r="H98" s="337">
        <f t="shared" ref="H98:H111" si="15">E98+F98+G98</f>
        <v>7926.7362505411511</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10470.461888581105</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1365.8233282188689</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119.70881730773063</v>
      </c>
      <c r="L98" s="337">
        <f t="shared" ref="L98:L111" si="16">I98+J98+K98</f>
        <v>11955.994034107704</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21028.624835861789</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3946.5875971035202</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255.4218496202991</v>
      </c>
      <c r="P98" s="337">
        <f t="shared" ref="P98:P111" si="17">M98+N98+O98</f>
        <v>25230.634282585608</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9080.1959316432458</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1574.0379804425688</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252.23418768847773</v>
      </c>
      <c r="T98" s="337">
        <f t="shared" ref="T98:T111" si="18">Q98+R98+S98</f>
        <v>10906.468099774293</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7261.2034708012197</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2382.0892933259302</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66.588264894262849</v>
      </c>
      <c r="X98" s="337">
        <f t="shared" ref="X98:X111" si="19">U98+V98+W98</f>
        <v>9709.8810290214115</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10888.025792672031</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2099.4597225863504</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158.45722394765343</v>
      </c>
      <c r="AB98" s="337">
        <f t="shared" ref="AB98:AB111" si="20">Y98+Z98+AA98</f>
        <v>13145.942739206035</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2869.6788132835072</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98.016024893745382</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2967.6948381772527</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295.47587386771198</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11.347774586471587</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306.82364845418357</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119.69077626379681</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8.5428714228038896</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128.2336476866007</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2716.4305788285556</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142.13554429111693</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0.10348800083529948</v>
      </c>
      <c r="X99" s="337">
        <f t="shared" si="19"/>
        <v>2858.6696111205074</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1200.2552084487145</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52.008443038827558</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2.0697600167059897E-2</v>
      </c>
      <c r="AB99" s="337">
        <f t="shared" si="20"/>
        <v>1252.2843490877092</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132584.00127771412</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23458.782152489075</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1060.2149237210665</v>
      </c>
      <c r="H100" s="337">
        <f t="shared" si="15"/>
        <v>157102.99835392428</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118973.90613874092</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36764.377978146644</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2509.8777887277379</v>
      </c>
      <c r="L100" s="337">
        <f t="shared" si="16"/>
        <v>158248.16190561527</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55119.638208812081</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12267.926149059565</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894.85015827720395</v>
      </c>
      <c r="P100" s="337">
        <f t="shared" si="17"/>
        <v>68282.414516148841</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41244.49999262792</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22817.805840638375</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1770.7012809935873</v>
      </c>
      <c r="T100" s="337">
        <f t="shared" si="18"/>
        <v>65833.007114259875</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56300.035636430533</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31149.313155659864</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3388.2428250723106</v>
      </c>
      <c r="X100" s="337">
        <f t="shared" si="19"/>
        <v>90837.591617162718</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80844.416250865121</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25291.641055198703</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1924.7773953583812</v>
      </c>
      <c r="AB100" s="337">
        <f t="shared" si="20"/>
        <v>108060.83470142221</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5641.770233452291</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2452.7177098935936</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129.58672034232546</v>
      </c>
      <c r="H111" s="337">
        <f t="shared" si="15"/>
        <v>8224.0746636882104</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1689.6369439061687</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635.21768760955831</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10.125720226269053</v>
      </c>
      <c r="L111" s="337">
        <f t="shared" si="16"/>
        <v>2334.9803517419959</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2184.5537852635362</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1129.7931361891549</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102.50460040177407</v>
      </c>
      <c r="P111" s="337">
        <f t="shared" si="17"/>
        <v>3416.8515218544653</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4460.9433989600993</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1149.0413033667037</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107.87934602782229</v>
      </c>
      <c r="T111" s="337">
        <f t="shared" si="18"/>
        <v>5717.8640483546251</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2989.186644866998</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1500.1452531832444</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2.5641000722020872</v>
      </c>
      <c r="X111" s="337">
        <f t="shared" si="19"/>
        <v>4491.8959981224443</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3393.2182012898184</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1373.383018048451</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70.532097414078592</v>
      </c>
      <c r="AB111" s="337">
        <f t="shared" si="20"/>
        <v>4837.133316752348</v>
      </c>
    </row>
    <row r="112" spans="1:28" x14ac:dyDescent="0.25">
      <c r="A112" s="339" t="s">
        <v>576</v>
      </c>
      <c r="B112" s="339" t="s">
        <v>641</v>
      </c>
      <c r="C112" s="330"/>
      <c r="D112" s="329"/>
      <c r="E112" s="328">
        <f t="shared" ref="E112:AB112" si="21">E113</f>
        <v>21947.766109423948</v>
      </c>
      <c r="F112" s="328">
        <f t="shared" si="21"/>
        <v>7216.0128474101029</v>
      </c>
      <c r="G112" s="328">
        <f t="shared" si="21"/>
        <v>656.56464603423126</v>
      </c>
      <c r="H112" s="328">
        <f t="shared" si="21"/>
        <v>29820.343602868285</v>
      </c>
      <c r="I112" s="328">
        <f t="shared" si="21"/>
        <v>15539.084500948771</v>
      </c>
      <c r="J112" s="328">
        <f t="shared" si="21"/>
        <v>6530.3172642749978</v>
      </c>
      <c r="K112" s="328">
        <f t="shared" si="21"/>
        <v>357.03486425881766</v>
      </c>
      <c r="L112" s="328">
        <f t="shared" si="21"/>
        <v>22426.436629482585</v>
      </c>
      <c r="M112" s="328">
        <f t="shared" si="21"/>
        <v>14469.27949037468</v>
      </c>
      <c r="N112" s="328">
        <f t="shared" si="21"/>
        <v>4793.7557322457214</v>
      </c>
      <c r="O112" s="328">
        <f t="shared" si="21"/>
        <v>289.14706730909319</v>
      </c>
      <c r="P112" s="328">
        <f t="shared" si="21"/>
        <v>19552.182289929493</v>
      </c>
      <c r="Q112" s="328">
        <f t="shared" si="21"/>
        <v>14203.756109798143</v>
      </c>
      <c r="R112" s="328">
        <f t="shared" si="21"/>
        <v>4606.9018995632559</v>
      </c>
      <c r="S112" s="328">
        <f t="shared" si="21"/>
        <v>527.36209084168445</v>
      </c>
      <c r="T112" s="328">
        <f t="shared" si="21"/>
        <v>19338.020100203084</v>
      </c>
      <c r="U112" s="328">
        <f t="shared" si="21"/>
        <v>18354.771962149163</v>
      </c>
      <c r="V112" s="328">
        <f t="shared" si="21"/>
        <v>6081.6581036958632</v>
      </c>
      <c r="W112" s="328">
        <f t="shared" si="21"/>
        <v>608.67103434199396</v>
      </c>
      <c r="X112" s="328">
        <f t="shared" si="21"/>
        <v>25045.101100187021</v>
      </c>
      <c r="Y112" s="328">
        <f t="shared" si="21"/>
        <v>16902.931634538942</v>
      </c>
      <c r="Z112" s="328">
        <f t="shared" si="21"/>
        <v>5845.7291694379892</v>
      </c>
      <c r="AA112" s="328">
        <f t="shared" si="21"/>
        <v>487.75594055716408</v>
      </c>
      <c r="AB112" s="328">
        <f t="shared" si="21"/>
        <v>23236.416744534094</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21947.766109423948</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7216.0128474101029</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656.56464603423126</v>
      </c>
      <c r="H113" s="337">
        <f>E113+F113+G113</f>
        <v>29820.343602868285</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15539.084500948771</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6530.3172642749978</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357.03486425881766</v>
      </c>
      <c r="L113" s="337">
        <f>I113+J113+K113</f>
        <v>22426.436629482585</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14469.27949037468</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4793.7557322457214</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289.14706730909319</v>
      </c>
      <c r="P113" s="337">
        <f>M113+N113+O113</f>
        <v>19552.182289929493</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14203.756109798143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4606.9018995632559</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527.36209084168445</v>
      </c>
      <c r="T113" s="337">
        <f>Q113+R113+S113</f>
        <v>19338.020100203084</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18354.771962149163</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6081.6581036958632</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608.67103434199396</v>
      </c>
      <c r="X113" s="337">
        <f>U113+V113+W113</f>
        <v>25045.101100187021</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16902.931634538942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5845.7291694379892</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487.75594055716408</v>
      </c>
      <c r="AB113" s="337">
        <f>Y113+Z113+AA113</f>
        <v>23236.416744534094</v>
      </c>
    </row>
    <row r="115" spans="1:28" x14ac:dyDescent="0.25">
      <c r="C115" s="356" t="s">
        <v>1501</v>
      </c>
      <c r="D115" s="357"/>
      <c r="E115" s="358">
        <f t="shared" ref="E115:AB115" si="22">E112+E97+E95+E93+E91+E85+E80</f>
        <v>428579.99846334977</v>
      </c>
      <c r="F115" s="358">
        <f t="shared" si="22"/>
        <v>120199.99979819858</v>
      </c>
      <c r="G115" s="358">
        <f t="shared" si="22"/>
        <v>5780.0000845184877</v>
      </c>
      <c r="H115" s="358">
        <f t="shared" si="22"/>
        <v>554559.9983460668</v>
      </c>
      <c r="I115" s="358">
        <f t="shared" si="22"/>
        <v>428580.00418995059</v>
      </c>
      <c r="J115" s="358">
        <f t="shared" si="22"/>
        <v>120200.00051477624</v>
      </c>
      <c r="K115" s="358">
        <f t="shared" si="22"/>
        <v>5780.0000475451179</v>
      </c>
      <c r="L115" s="358">
        <f t="shared" si="22"/>
        <v>554560.00475227181</v>
      </c>
      <c r="M115" s="358">
        <f t="shared" si="22"/>
        <v>428580.00686967082</v>
      </c>
      <c r="N115" s="358">
        <f t="shared" si="22"/>
        <v>120200.00222737523</v>
      </c>
      <c r="O115" s="358">
        <f t="shared" si="22"/>
        <v>5780.0000864665308</v>
      </c>
      <c r="P115" s="358">
        <f t="shared" si="22"/>
        <v>554560.00918351253</v>
      </c>
      <c r="Q115" s="358">
        <f t="shared" si="22"/>
        <v>428580.00131883874</v>
      </c>
      <c r="R115" s="358">
        <f t="shared" si="22"/>
        <v>120200.00225921108</v>
      </c>
      <c r="S115" s="358">
        <f t="shared" si="22"/>
        <v>5780.0000055246719</v>
      </c>
      <c r="T115" s="358">
        <f t="shared" si="22"/>
        <v>554560.00358357443</v>
      </c>
      <c r="U115" s="358">
        <f t="shared" si="22"/>
        <v>428580.0053737195</v>
      </c>
      <c r="V115" s="358">
        <f t="shared" si="22"/>
        <v>120200.00106593085</v>
      </c>
      <c r="W115" s="358">
        <f t="shared" si="22"/>
        <v>5780.0000362882938</v>
      </c>
      <c r="X115" s="358">
        <f t="shared" si="22"/>
        <v>554560.0064759386</v>
      </c>
      <c r="Y115" s="358">
        <f t="shared" si="22"/>
        <v>428580.00324310589</v>
      </c>
      <c r="Z115" s="358">
        <f t="shared" si="22"/>
        <v>120200.00117309837</v>
      </c>
      <c r="AA115" s="358">
        <f t="shared" si="22"/>
        <v>5780.0000520686208</v>
      </c>
      <c r="AB115" s="358">
        <f t="shared" si="22"/>
        <v>554560.00446827291</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E17" sqref="E17"/>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U11263_4FF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5.4789830011129386</v>
      </c>
      <c r="C10" s="152">
        <f t="shared" si="0"/>
        <v>34.305356273055075</v>
      </c>
      <c r="D10" s="152">
        <f t="shared" si="0"/>
        <v>0</v>
      </c>
      <c r="E10" s="152">
        <f t="shared" si="0"/>
        <v>0</v>
      </c>
      <c r="F10" s="152">
        <f t="shared" si="0"/>
        <v>213.35010917305945</v>
      </c>
      <c r="G10" s="152">
        <f t="shared" si="0"/>
        <v>200.11019845664501</v>
      </c>
      <c r="H10" s="152">
        <f t="shared" si="0"/>
        <v>0</v>
      </c>
      <c r="I10" s="152">
        <f t="shared" si="0"/>
        <v>963.77493333429106</v>
      </c>
      <c r="J10" s="152">
        <f t="shared" si="0"/>
        <v>355.12919604390856</v>
      </c>
      <c r="K10" s="152">
        <f t="shared" si="0"/>
        <v>1348.8805163669585</v>
      </c>
      <c r="L10" s="152">
        <f t="shared" si="0"/>
        <v>0</v>
      </c>
      <c r="M10" s="152">
        <f t="shared" si="0"/>
        <v>0</v>
      </c>
      <c r="N10" s="152">
        <f t="shared" si="0"/>
        <v>0</v>
      </c>
      <c r="O10" s="152">
        <f t="shared" si="0"/>
        <v>0</v>
      </c>
      <c r="P10" s="134">
        <f t="shared" si="0"/>
        <v>3121.029372</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5.4789830011129386</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34.305356273055075</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213.35010917305945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200.11019845664501</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963.77493333429106</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355.12919604390856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1348.8805163669585</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3121.029372</v>
      </c>
    </row>
    <row r="12" spans="1:17" x14ac:dyDescent="0.25">
      <c r="A12" s="129" t="s">
        <v>1174</v>
      </c>
      <c r="B12" s="152">
        <f t="shared" ref="B12:P12" si="1">B13+B14</f>
        <v>0</v>
      </c>
      <c r="C12" s="152">
        <f t="shared" si="1"/>
        <v>0</v>
      </c>
      <c r="D12" s="152">
        <f t="shared" si="1"/>
        <v>0.6280000048875809</v>
      </c>
      <c r="E12" s="152">
        <f t="shared" si="1"/>
        <v>0</v>
      </c>
      <c r="F12" s="152">
        <f t="shared" si="1"/>
        <v>0</v>
      </c>
      <c r="G12" s="152">
        <f t="shared" si="1"/>
        <v>0</v>
      </c>
      <c r="H12" s="152">
        <f t="shared" si="1"/>
        <v>0</v>
      </c>
      <c r="I12" s="152">
        <f t="shared" si="1"/>
        <v>0</v>
      </c>
      <c r="J12" s="152">
        <f t="shared" si="1"/>
        <v>26.85505113095045</v>
      </c>
      <c r="K12" s="152">
        <f t="shared" si="1"/>
        <v>0</v>
      </c>
      <c r="L12" s="152">
        <f t="shared" si="1"/>
        <v>0</v>
      </c>
      <c r="M12" s="152">
        <f t="shared" si="1"/>
        <v>0</v>
      </c>
      <c r="N12" s="152">
        <f t="shared" si="1"/>
        <v>0</v>
      </c>
      <c r="O12" s="152">
        <f t="shared" si="1"/>
        <v>0</v>
      </c>
      <c r="P12" s="135">
        <f t="shared" si="1"/>
        <v>27.483052000000004</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0.6280000048875809</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26.85505113095045</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27.483052000000004</v>
      </c>
    </row>
    <row r="15" spans="1:17" x14ac:dyDescent="0.25">
      <c r="A15" s="130" t="s">
        <v>1175</v>
      </c>
      <c r="B15" s="132">
        <f t="shared" ref="B15:P15" si="2">B12+B10</f>
        <v>5.4789830011129386</v>
      </c>
      <c r="C15" s="132">
        <f t="shared" si="2"/>
        <v>34.305356273055075</v>
      </c>
      <c r="D15" s="132">
        <f t="shared" si="2"/>
        <v>0.6280000048875809</v>
      </c>
      <c r="E15" s="132">
        <f t="shared" si="2"/>
        <v>0</v>
      </c>
      <c r="F15" s="132">
        <f t="shared" si="2"/>
        <v>213.35010917305945</v>
      </c>
      <c r="G15" s="132">
        <f t="shared" si="2"/>
        <v>200.11019845664501</v>
      </c>
      <c r="H15" s="132">
        <f t="shared" si="2"/>
        <v>0</v>
      </c>
      <c r="I15" s="132">
        <f t="shared" si="2"/>
        <v>963.77493333429106</v>
      </c>
      <c r="J15" s="132">
        <f t="shared" si="2"/>
        <v>381.98424717485904</v>
      </c>
      <c r="K15" s="132">
        <f t="shared" si="2"/>
        <v>1348.8805163669585</v>
      </c>
      <c r="L15" s="132">
        <f t="shared" si="2"/>
        <v>0</v>
      </c>
      <c r="M15" s="132">
        <f t="shared" si="2"/>
        <v>0</v>
      </c>
      <c r="N15" s="132">
        <f t="shared" si="2"/>
        <v>0</v>
      </c>
      <c r="O15" s="132">
        <f t="shared" si="2"/>
        <v>0</v>
      </c>
      <c r="P15" s="132">
        <f t="shared" si="2"/>
        <v>3148.512424</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86.360000192523003</v>
      </c>
      <c r="K16" s="152">
        <f t="shared" si="3"/>
        <v>0</v>
      </c>
      <c r="L16" s="152">
        <f t="shared" si="3"/>
        <v>0</v>
      </c>
      <c r="M16" s="152">
        <f t="shared" si="3"/>
        <v>0</v>
      </c>
      <c r="N16" s="152">
        <f t="shared" si="3"/>
        <v>0</v>
      </c>
      <c r="O16" s="152">
        <f t="shared" si="3"/>
        <v>0</v>
      </c>
      <c r="P16" s="135">
        <f t="shared" si="3"/>
        <v>86.36</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86.360000192523003</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86.36</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10.362855809926987</v>
      </c>
      <c r="E22" s="152">
        <f t="shared" si="4"/>
        <v>0</v>
      </c>
      <c r="F22" s="152">
        <f t="shared" si="4"/>
        <v>0</v>
      </c>
      <c r="G22" s="152">
        <f t="shared" si="4"/>
        <v>0</v>
      </c>
      <c r="H22" s="152">
        <f t="shared" si="4"/>
        <v>0</v>
      </c>
      <c r="I22" s="152">
        <f t="shared" si="4"/>
        <v>63.927891753911965</v>
      </c>
      <c r="J22" s="152">
        <f t="shared" si="4"/>
        <v>64.055999902188773</v>
      </c>
      <c r="K22" s="152">
        <f t="shared" si="4"/>
        <v>171.42051912993193</v>
      </c>
      <c r="L22" s="152">
        <f t="shared" si="4"/>
        <v>0</v>
      </c>
      <c r="M22" s="152">
        <f t="shared" si="4"/>
        <v>0</v>
      </c>
      <c r="N22" s="152">
        <f t="shared" si="4"/>
        <v>0</v>
      </c>
      <c r="O22" s="152">
        <f t="shared" si="4"/>
        <v>0</v>
      </c>
      <c r="P22" s="135">
        <f t="shared" si="4"/>
        <v>309.76727199999999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5.6032034683227536</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5.6032039999999999</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63.927891753911965</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64.055999902188773</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171.42051912993193</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299.40441599999997</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4.7596523416042329</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4.7596520000000009</v>
      </c>
    </row>
    <row r="28" spans="1:16" x14ac:dyDescent="0.25">
      <c r="A28" s="129" t="s">
        <v>1176</v>
      </c>
      <c r="B28" s="152">
        <f t="shared" ref="B28:P28" si="5">SUM(B29:B30)</f>
        <v>0</v>
      </c>
      <c r="C28" s="152">
        <f t="shared" si="5"/>
        <v>0</v>
      </c>
      <c r="D28" s="152">
        <f t="shared" si="5"/>
        <v>4.2319454991817471</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4.2319440000000004</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4.2319454991817471</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4.2319440000000004</v>
      </c>
    </row>
    <row r="31" spans="1:16" x14ac:dyDescent="0.25">
      <c r="A31" s="131" t="s">
        <v>1177</v>
      </c>
      <c r="B31" s="132">
        <f t="shared" ref="B31:P31" si="6">B28+B22+B16</f>
        <v>0</v>
      </c>
      <c r="C31" s="132">
        <f t="shared" si="6"/>
        <v>0</v>
      </c>
      <c r="D31" s="132">
        <f t="shared" si="6"/>
        <v>14.594801309108735</v>
      </c>
      <c r="E31" s="132">
        <f t="shared" si="6"/>
        <v>0</v>
      </c>
      <c r="F31" s="132">
        <f t="shared" si="6"/>
        <v>0</v>
      </c>
      <c r="G31" s="132">
        <f t="shared" si="6"/>
        <v>0</v>
      </c>
      <c r="H31" s="132">
        <f t="shared" si="6"/>
        <v>0</v>
      </c>
      <c r="I31" s="132">
        <f t="shared" si="6"/>
        <v>63.927891753911965</v>
      </c>
      <c r="J31" s="132">
        <f t="shared" si="6"/>
        <v>150.41600009471176</v>
      </c>
      <c r="K31" s="132">
        <f t="shared" si="6"/>
        <v>171.42051912993193</v>
      </c>
      <c r="L31" s="132">
        <f t="shared" si="6"/>
        <v>0</v>
      </c>
      <c r="M31" s="132">
        <f t="shared" si="6"/>
        <v>0</v>
      </c>
      <c r="N31" s="132">
        <f t="shared" si="6"/>
        <v>0</v>
      </c>
      <c r="O31" s="132">
        <f t="shared" si="6"/>
        <v>0</v>
      </c>
      <c r="P31" s="132">
        <f t="shared" si="6"/>
        <v>400.359216</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63.927891753911965</v>
      </c>
      <c r="J32" s="152">
        <f t="shared" si="7"/>
        <v>150.41600009471179</v>
      </c>
      <c r="K32" s="152">
        <f t="shared" si="7"/>
        <v>171.42051912993193</v>
      </c>
      <c r="L32" s="152">
        <f t="shared" si="7"/>
        <v>0</v>
      </c>
      <c r="M32" s="152">
        <f t="shared" si="7"/>
        <v>0</v>
      </c>
      <c r="N32" s="152">
        <f t="shared" si="7"/>
        <v>0</v>
      </c>
      <c r="O32" s="152">
        <f t="shared" si="7"/>
        <v>0</v>
      </c>
      <c r="P32" s="164">
        <f t="shared" si="7"/>
        <v>385.76441199999999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150.41600009471179</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171.42051912993193</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321.83652000000001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63.927891753911965</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63.927892</v>
      </c>
    </row>
    <row r="35" spans="1:16" x14ac:dyDescent="0.25">
      <c r="A35" s="160" t="s">
        <v>1179</v>
      </c>
      <c r="B35" s="152">
        <f t="shared" ref="B35:P35" si="8">SUM(B36:B39)</f>
        <v>0</v>
      </c>
      <c r="C35" s="152">
        <f t="shared" si="8"/>
        <v>0</v>
      </c>
      <c r="D35" s="152">
        <f t="shared" si="8"/>
        <v>14.594801309108735</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14.594804</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14.594801309108735</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14.594804</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5.4789830011129386</v>
      </c>
      <c r="C40" s="132">
        <f t="shared" si="9"/>
        <v>34.305356273055075</v>
      </c>
      <c r="D40" s="132">
        <f t="shared" si="9"/>
        <v>15.222801313996316</v>
      </c>
      <c r="E40" s="132">
        <f t="shared" si="9"/>
        <v>0</v>
      </c>
      <c r="F40" s="132">
        <f t="shared" si="9"/>
        <v>213.35010917305945</v>
      </c>
      <c r="G40" s="132">
        <f t="shared" si="9"/>
        <v>200.11019845664501</v>
      </c>
      <c r="H40" s="132">
        <f t="shared" si="9"/>
        <v>0</v>
      </c>
      <c r="I40" s="132">
        <f t="shared" si="9"/>
        <v>1027.7028250882031</v>
      </c>
      <c r="J40" s="132">
        <f t="shared" si="9"/>
        <v>532.40024726957085</v>
      </c>
      <c r="K40" s="132">
        <f t="shared" si="9"/>
        <v>1520.3010354968906</v>
      </c>
      <c r="L40" s="132">
        <f t="shared" si="9"/>
        <v>0</v>
      </c>
      <c r="M40" s="132">
        <f t="shared" si="9"/>
        <v>0</v>
      </c>
      <c r="N40" s="132">
        <f t="shared" si="9"/>
        <v>0</v>
      </c>
      <c r="O40" s="132">
        <f t="shared" si="9"/>
        <v>0</v>
      </c>
      <c r="P40" s="132">
        <f t="shared" si="9"/>
        <v>3548.8716399999998</v>
      </c>
    </row>
    <row r="41" spans="1:16" x14ac:dyDescent="0.25">
      <c r="A41" s="138" t="s">
        <v>1181</v>
      </c>
      <c r="B41" s="142">
        <f t="shared" ref="B41:P41" si="10">IF(ISERROR(B15/B40),0,B15/B40)</f>
        <v>1</v>
      </c>
      <c r="C41" s="142">
        <f t="shared" si="10"/>
        <v>1</v>
      </c>
      <c r="D41" s="142">
        <f t="shared" si="10"/>
        <v>4.1253905370897681E-2</v>
      </c>
      <c r="E41" s="142">
        <f t="shared" si="10"/>
        <v>0</v>
      </c>
      <c r="F41" s="142">
        <f t="shared" si="10"/>
        <v>1</v>
      </c>
      <c r="G41" s="142">
        <f t="shared" si="10"/>
        <v>1</v>
      </c>
      <c r="H41" s="142">
        <f t="shared" si="10"/>
        <v>0</v>
      </c>
      <c r="I41" s="142">
        <f t="shared" si="10"/>
        <v>0.93779535270964598</v>
      </c>
      <c r="J41" s="142">
        <f t="shared" si="10"/>
        <v>0.71747571330756443</v>
      </c>
      <c r="K41" s="142">
        <f t="shared" si="10"/>
        <v>0.88724567363469209</v>
      </c>
      <c r="L41" s="142">
        <f t="shared" si="10"/>
        <v>0</v>
      </c>
      <c r="M41" s="142">
        <f t="shared" si="10"/>
        <v>0</v>
      </c>
      <c r="N41" s="142">
        <f t="shared" si="10"/>
        <v>0</v>
      </c>
      <c r="O41" s="142">
        <f t="shared" si="10"/>
        <v>0</v>
      </c>
      <c r="P41" s="142">
        <f t="shared" si="10"/>
        <v>0.88718689865041167</v>
      </c>
    </row>
    <row r="42" spans="1:16" x14ac:dyDescent="0.25">
      <c r="A42" s="138" t="s">
        <v>1182</v>
      </c>
      <c r="B42" s="142">
        <f t="shared" ref="B42:P42" si="11">IF(ISERROR(B31/B40),0,B31/B40)</f>
        <v>0</v>
      </c>
      <c r="C42" s="142">
        <f t="shared" si="11"/>
        <v>0</v>
      </c>
      <c r="D42" s="142">
        <f t="shared" si="11"/>
        <v>0.95874609462910232</v>
      </c>
      <c r="E42" s="142">
        <f t="shared" si="11"/>
        <v>0</v>
      </c>
      <c r="F42" s="142">
        <f t="shared" si="11"/>
        <v>0</v>
      </c>
      <c r="G42" s="142">
        <f t="shared" si="11"/>
        <v>0</v>
      </c>
      <c r="H42" s="142">
        <f t="shared" si="11"/>
        <v>0</v>
      </c>
      <c r="I42" s="142">
        <f t="shared" si="11"/>
        <v>6.2204647290353923E-2</v>
      </c>
      <c r="J42" s="142">
        <f t="shared" si="11"/>
        <v>0.28252428669243546</v>
      </c>
      <c r="K42" s="142">
        <f t="shared" si="11"/>
        <v>0.11275432636530788</v>
      </c>
      <c r="L42" s="142">
        <f t="shared" si="11"/>
        <v>0</v>
      </c>
      <c r="M42" s="142">
        <f t="shared" si="11"/>
        <v>0</v>
      </c>
      <c r="N42" s="142">
        <f t="shared" si="11"/>
        <v>0</v>
      </c>
      <c r="O42" s="142">
        <f t="shared" si="11"/>
        <v>0</v>
      </c>
      <c r="P42" s="142">
        <f t="shared" si="11"/>
        <v>0.11281310134958841</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121.21103383719921</v>
      </c>
      <c r="J47" s="152">
        <f t="shared" si="13"/>
        <v>0.26915916919708255</v>
      </c>
      <c r="K47" s="152">
        <f t="shared" si="13"/>
        <v>157.05042978465559</v>
      </c>
      <c r="L47" s="152">
        <f t="shared" si="13"/>
        <v>0</v>
      </c>
      <c r="M47" s="152">
        <f t="shared" si="13"/>
        <v>0</v>
      </c>
      <c r="N47" s="152">
        <f t="shared" si="13"/>
        <v>0</v>
      </c>
      <c r="O47" s="152">
        <f t="shared" si="13"/>
        <v>0</v>
      </c>
      <c r="P47" s="140">
        <f t="shared" si="13"/>
        <v>278.53062399999999</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121.21103383719921</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0.26915916919708255</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157.05042978465559</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278.53062399999999</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78.707505256533622</v>
      </c>
      <c r="K49" s="152">
        <f t="shared" si="14"/>
        <v>0</v>
      </c>
      <c r="L49" s="152">
        <f t="shared" si="14"/>
        <v>0</v>
      </c>
      <c r="M49" s="152">
        <f t="shared" si="14"/>
        <v>0</v>
      </c>
      <c r="N49" s="152">
        <f t="shared" si="14"/>
        <v>0</v>
      </c>
      <c r="O49" s="152">
        <f t="shared" si="14"/>
        <v>0</v>
      </c>
      <c r="P49" s="140">
        <f t="shared" si="14"/>
        <v>78.707504</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78.707505256533622</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78.707504</v>
      </c>
    </row>
    <row r="52" spans="1:16" x14ac:dyDescent="0.25">
      <c r="A52" s="129" t="s">
        <v>1169</v>
      </c>
      <c r="B52" s="152">
        <f t="shared" ref="B52:P52" si="15">SUM(B53:B58)</f>
        <v>5.2379079467058185</v>
      </c>
      <c r="C52" s="152">
        <f t="shared" si="15"/>
        <v>8.980048378109931</v>
      </c>
      <c r="D52" s="152">
        <f t="shared" si="15"/>
        <v>0</v>
      </c>
      <c r="E52" s="152">
        <f t="shared" si="15"/>
        <v>0</v>
      </c>
      <c r="F52" s="152">
        <f t="shared" si="15"/>
        <v>29.727775978744027</v>
      </c>
      <c r="G52" s="152">
        <f t="shared" si="15"/>
        <v>22.376640446782112</v>
      </c>
      <c r="H52" s="152">
        <f t="shared" si="15"/>
        <v>0</v>
      </c>
      <c r="I52" s="152">
        <f t="shared" si="15"/>
        <v>445.52236696213487</v>
      </c>
      <c r="J52" s="152">
        <f t="shared" si="15"/>
        <v>161.67138793617488</v>
      </c>
      <c r="K52" s="152">
        <f t="shared" si="15"/>
        <v>355.65662418603898</v>
      </c>
      <c r="L52" s="152">
        <f t="shared" si="15"/>
        <v>0</v>
      </c>
      <c r="M52" s="152">
        <f t="shared" si="15"/>
        <v>0</v>
      </c>
      <c r="N52" s="152">
        <f t="shared" si="15"/>
        <v>0</v>
      </c>
      <c r="O52" s="152">
        <f t="shared" si="15"/>
        <v>0</v>
      </c>
      <c r="P52" s="140">
        <f t="shared" si="15"/>
        <v>1029.1727719999999</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5.2379079467058185</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8.980048378109931</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29.727775978744027</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22.376640446782112</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445.52236696213487</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161.67138793617488</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355.65662418603898</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1029.1727719999999</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0.95600003607272543</v>
      </c>
      <c r="C59" s="142">
        <f t="shared" si="16"/>
        <v>0.26176811302097608</v>
      </c>
      <c r="D59" s="142">
        <f t="shared" si="16"/>
        <v>0</v>
      </c>
      <c r="E59" s="142">
        <f t="shared" si="16"/>
        <v>0</v>
      </c>
      <c r="F59" s="142">
        <f t="shared" si="16"/>
        <v>0.13933799281363513</v>
      </c>
      <c r="G59" s="142">
        <f t="shared" si="16"/>
        <v>0.11182158940105262</v>
      </c>
      <c r="H59" s="142">
        <f t="shared" si="16"/>
        <v>0</v>
      </c>
      <c r="I59" s="142">
        <f t="shared" si="16"/>
        <v>0.58803500817214049</v>
      </c>
      <c r="J59" s="142">
        <f t="shared" si="16"/>
        <v>0.62999470303220473</v>
      </c>
      <c r="K59" s="142">
        <f t="shared" si="16"/>
        <v>0.38009819828342328</v>
      </c>
      <c r="L59" s="142">
        <f t="shared" si="16"/>
        <v>0</v>
      </c>
      <c r="M59" s="142">
        <f t="shared" si="16"/>
        <v>0</v>
      </c>
      <c r="N59" s="142">
        <f t="shared" si="16"/>
        <v>0</v>
      </c>
      <c r="O59" s="142">
        <f t="shared" si="16"/>
        <v>0</v>
      </c>
      <c r="P59" s="142">
        <f t="shared" si="16"/>
        <v>0.44033839264278535</v>
      </c>
    </row>
    <row r="60" spans="1:16" x14ac:dyDescent="0.25">
      <c r="A60" s="127" t="s">
        <v>1188</v>
      </c>
      <c r="B60" s="141">
        <f t="shared" ref="B60:P60" si="17">B52+B49+B47+B45</f>
        <v>5.2379079467058185</v>
      </c>
      <c r="C60" s="141">
        <f t="shared" si="17"/>
        <v>8.980048378109931</v>
      </c>
      <c r="D60" s="141">
        <f t="shared" si="17"/>
        <v>0</v>
      </c>
      <c r="E60" s="141">
        <f t="shared" si="17"/>
        <v>0</v>
      </c>
      <c r="F60" s="141">
        <f t="shared" si="17"/>
        <v>29.727775978744027</v>
      </c>
      <c r="G60" s="141">
        <f t="shared" si="17"/>
        <v>22.376640446782112</v>
      </c>
      <c r="H60" s="141">
        <f t="shared" si="17"/>
        <v>0</v>
      </c>
      <c r="I60" s="141">
        <f t="shared" si="17"/>
        <v>566.73340079933405</v>
      </c>
      <c r="J60" s="141">
        <f t="shared" si="17"/>
        <v>240.6480523619056</v>
      </c>
      <c r="K60" s="141">
        <f t="shared" si="17"/>
        <v>512.70705397069457</v>
      </c>
      <c r="L60" s="141">
        <f t="shared" si="17"/>
        <v>0</v>
      </c>
      <c r="M60" s="141">
        <f t="shared" si="17"/>
        <v>0</v>
      </c>
      <c r="N60" s="141">
        <f t="shared" si="17"/>
        <v>0</v>
      </c>
      <c r="O60" s="141">
        <f t="shared" si="17"/>
        <v>0</v>
      </c>
      <c r="P60" s="141">
        <f t="shared" si="17"/>
        <v>1386.4108999999999</v>
      </c>
    </row>
    <row r="61" spans="1:16" x14ac:dyDescent="0.25">
      <c r="A61" s="129" t="s">
        <v>1189</v>
      </c>
      <c r="B61" s="152">
        <f t="shared" ref="B61:P61" si="18">SUM(B62:B66)</f>
        <v>0</v>
      </c>
      <c r="C61" s="152">
        <f t="shared" si="18"/>
        <v>0</v>
      </c>
      <c r="D61" s="152">
        <f t="shared" si="18"/>
        <v>0</v>
      </c>
      <c r="E61" s="152">
        <f t="shared" si="18"/>
        <v>0</v>
      </c>
      <c r="F61" s="152">
        <f t="shared" si="18"/>
        <v>19.200224304199217</v>
      </c>
      <c r="G61" s="152">
        <f t="shared" si="18"/>
        <v>36.853146463930607</v>
      </c>
      <c r="H61" s="152">
        <f t="shared" si="18"/>
        <v>0</v>
      </c>
      <c r="I61" s="152">
        <f t="shared" si="18"/>
        <v>56.56969676822424</v>
      </c>
      <c r="J61" s="152">
        <f t="shared" si="18"/>
        <v>0</v>
      </c>
      <c r="K61" s="152">
        <f t="shared" si="18"/>
        <v>82.018195650279523</v>
      </c>
      <c r="L61" s="152">
        <f t="shared" si="18"/>
        <v>0</v>
      </c>
      <c r="M61" s="152">
        <f t="shared" si="18"/>
        <v>0</v>
      </c>
      <c r="N61" s="152">
        <f t="shared" si="18"/>
        <v>0</v>
      </c>
      <c r="O61" s="152">
        <f t="shared" si="18"/>
        <v>0</v>
      </c>
      <c r="P61" s="140">
        <f t="shared" si="18"/>
        <v>194.64125200000004</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19.200224304199217</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36.853146463930607</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56.56969676822424</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82.018195650279523</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194.64125200000004</v>
      </c>
    </row>
    <row r="67" spans="1:16" x14ac:dyDescent="0.25">
      <c r="A67" s="129" t="s">
        <v>1170</v>
      </c>
      <c r="B67" s="152">
        <f t="shared" ref="B67:P67" si="19">SUM(B68:B71)</f>
        <v>0.80438710689544679</v>
      </c>
      <c r="C67" s="152">
        <f t="shared" si="19"/>
        <v>0</v>
      </c>
      <c r="D67" s="152">
        <f t="shared" si="19"/>
        <v>0</v>
      </c>
      <c r="E67" s="152">
        <f t="shared" si="19"/>
        <v>0</v>
      </c>
      <c r="F67" s="152">
        <f t="shared" si="19"/>
        <v>0</v>
      </c>
      <c r="G67" s="152">
        <f t="shared" si="19"/>
        <v>0</v>
      </c>
      <c r="H67" s="152">
        <f t="shared" si="19"/>
        <v>0</v>
      </c>
      <c r="I67" s="152">
        <f t="shared" si="19"/>
        <v>118.22831379979849</v>
      </c>
      <c r="J67" s="152">
        <f t="shared" si="19"/>
        <v>0.26915916919708255</v>
      </c>
      <c r="K67" s="152">
        <f t="shared" si="19"/>
        <v>96.007961815297605</v>
      </c>
      <c r="L67" s="152">
        <f t="shared" si="19"/>
        <v>0</v>
      </c>
      <c r="M67" s="152">
        <f t="shared" si="19"/>
        <v>0</v>
      </c>
      <c r="N67" s="152">
        <f t="shared" si="19"/>
        <v>0</v>
      </c>
      <c r="O67" s="152">
        <f t="shared" si="19"/>
        <v>0</v>
      </c>
      <c r="P67" s="140">
        <f t="shared" si="19"/>
        <v>215.30982399999999</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0.80438710689544679</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0.80438799999999999</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118.22831379979849</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0.26915916919708255</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96.007961815297605</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214.505436</v>
      </c>
    </row>
    <row r="72" spans="1:16" x14ac:dyDescent="0.25">
      <c r="A72" s="129" t="s">
        <v>1190</v>
      </c>
      <c r="B72" s="152">
        <f t="shared" ref="B72:P72" si="20">SUM(B73:B78)</f>
        <v>0</v>
      </c>
      <c r="C72" s="152">
        <f t="shared" si="20"/>
        <v>19.881696734726425</v>
      </c>
      <c r="D72" s="152">
        <f t="shared" si="20"/>
        <v>0</v>
      </c>
      <c r="E72" s="152">
        <f t="shared" si="20"/>
        <v>0</v>
      </c>
      <c r="F72" s="152">
        <f t="shared" si="20"/>
        <v>24.905711898803709</v>
      </c>
      <c r="G72" s="152">
        <f t="shared" si="20"/>
        <v>44.753280893564224</v>
      </c>
      <c r="H72" s="152">
        <f t="shared" si="20"/>
        <v>0</v>
      </c>
      <c r="I72" s="152">
        <f t="shared" si="20"/>
        <v>533.45457158356908</v>
      </c>
      <c r="J72" s="152">
        <f t="shared" si="20"/>
        <v>78.704484420120721</v>
      </c>
      <c r="K72" s="152">
        <f t="shared" si="20"/>
        <v>688.34917266041043</v>
      </c>
      <c r="L72" s="152">
        <f t="shared" si="20"/>
        <v>0</v>
      </c>
      <c r="M72" s="152">
        <f t="shared" si="20"/>
        <v>0</v>
      </c>
      <c r="N72" s="152">
        <f t="shared" si="20"/>
        <v>0</v>
      </c>
      <c r="O72" s="152">
        <f t="shared" si="20"/>
        <v>0</v>
      </c>
      <c r="P72" s="140">
        <f t="shared" si="20"/>
        <v>1390.04892</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8.980048378109931</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24.905711898803709</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22.376640446782112</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530.47185154616841</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78.704484420120721</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629.19131775647406</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1294.630056</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10.901648356616496</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22.376640446782112</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2.9827200374007226</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59.157854903936389</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95.418864000000013</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0.80438710689544679</v>
      </c>
      <c r="C81" s="141">
        <f t="shared" si="22"/>
        <v>19.881696734726425</v>
      </c>
      <c r="D81" s="141">
        <f t="shared" si="22"/>
        <v>0</v>
      </c>
      <c r="E81" s="141">
        <f t="shared" si="22"/>
        <v>0</v>
      </c>
      <c r="F81" s="141">
        <f t="shared" si="22"/>
        <v>44.105936203002926</v>
      </c>
      <c r="G81" s="141">
        <f t="shared" si="22"/>
        <v>81.606427357494823</v>
      </c>
      <c r="H81" s="141">
        <f t="shared" si="22"/>
        <v>0</v>
      </c>
      <c r="I81" s="141">
        <f t="shared" si="22"/>
        <v>708.25258215159181</v>
      </c>
      <c r="J81" s="141">
        <f t="shared" si="22"/>
        <v>78.973643589317803</v>
      </c>
      <c r="K81" s="141">
        <f t="shared" si="22"/>
        <v>866.37533012598749</v>
      </c>
      <c r="L81" s="141">
        <f t="shared" si="22"/>
        <v>0</v>
      </c>
      <c r="M81" s="141">
        <f t="shared" si="22"/>
        <v>0</v>
      </c>
      <c r="N81" s="141">
        <f t="shared" si="22"/>
        <v>0</v>
      </c>
      <c r="O81" s="141">
        <f t="shared" si="22"/>
        <v>0</v>
      </c>
      <c r="P81" s="141">
        <f t="shared" si="22"/>
        <v>1799.999996</v>
      </c>
    </row>
    <row r="82" spans="1:16" x14ac:dyDescent="0.25">
      <c r="A82" s="170" t="s">
        <v>1192</v>
      </c>
      <c r="B82" s="152">
        <f t="shared" ref="B82:P82" si="23">B83+B84</f>
        <v>5.2379079467058185</v>
      </c>
      <c r="C82" s="152">
        <f t="shared" si="23"/>
        <v>8.980048378109931</v>
      </c>
      <c r="D82" s="152">
        <f t="shared" si="23"/>
        <v>6.2312034732103347</v>
      </c>
      <c r="E82" s="152">
        <f t="shared" si="23"/>
        <v>0</v>
      </c>
      <c r="F82" s="152">
        <f t="shared" si="23"/>
        <v>29.727775978744027</v>
      </c>
      <c r="G82" s="152">
        <f t="shared" si="23"/>
        <v>22.376640446782112</v>
      </c>
      <c r="H82" s="152">
        <f t="shared" si="23"/>
        <v>0</v>
      </c>
      <c r="I82" s="152">
        <f t="shared" si="23"/>
        <v>445.89436696559187</v>
      </c>
      <c r="J82" s="152">
        <f t="shared" si="23"/>
        <v>139.58185715675353</v>
      </c>
      <c r="K82" s="152">
        <f t="shared" si="23"/>
        <v>485.84114328175781</v>
      </c>
      <c r="L82" s="152">
        <f t="shared" si="23"/>
        <v>0</v>
      </c>
      <c r="M82" s="152">
        <f t="shared" si="23"/>
        <v>0</v>
      </c>
      <c r="N82" s="152">
        <f t="shared" si="23"/>
        <v>0</v>
      </c>
      <c r="O82" s="152">
        <f t="shared" si="23"/>
        <v>0</v>
      </c>
      <c r="P82" s="140">
        <f t="shared" si="23"/>
        <v>1143.87094</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5.2379079467058185</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8.980048378109931</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6.2312034732103347</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29.727775978744027</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22.376640446782112</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445.89436696559187</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139.58185715675353</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485.84114328175781</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1143.87094</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121.21103383719921</v>
      </c>
      <c r="J85" s="152">
        <f t="shared" si="24"/>
        <v>78.976664425730704</v>
      </c>
      <c r="K85" s="152">
        <f t="shared" si="24"/>
        <v>157.05042978465559</v>
      </c>
      <c r="L85" s="152">
        <f t="shared" si="24"/>
        <v>0</v>
      </c>
      <c r="M85" s="152">
        <f t="shared" si="24"/>
        <v>0</v>
      </c>
      <c r="N85" s="152">
        <f t="shared" si="24"/>
        <v>0</v>
      </c>
      <c r="O85" s="152">
        <f t="shared" si="24"/>
        <v>0</v>
      </c>
      <c r="P85" s="140">
        <f t="shared" si="24"/>
        <v>357.23812400000003</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121.21103383719921</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78.976664425730704</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157.05042978465559</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357.23812400000003</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5.2379079467058185</v>
      </c>
      <c r="C88" s="141">
        <f t="shared" si="25"/>
        <v>8.980048378109931</v>
      </c>
      <c r="D88" s="141">
        <f t="shared" si="25"/>
        <v>6.2312034732103347</v>
      </c>
      <c r="E88" s="141">
        <f t="shared" si="25"/>
        <v>0</v>
      </c>
      <c r="F88" s="141">
        <f t="shared" si="25"/>
        <v>29.727775978744027</v>
      </c>
      <c r="G88" s="141">
        <f t="shared" si="25"/>
        <v>22.376640446782112</v>
      </c>
      <c r="H88" s="141">
        <f t="shared" si="25"/>
        <v>0</v>
      </c>
      <c r="I88" s="141">
        <f t="shared" si="25"/>
        <v>567.10540080279111</v>
      </c>
      <c r="J88" s="141">
        <f t="shared" si="25"/>
        <v>218.55852158248422</v>
      </c>
      <c r="K88" s="141">
        <f t="shared" si="25"/>
        <v>642.89157306641346</v>
      </c>
      <c r="L88" s="141">
        <f t="shared" si="25"/>
        <v>0</v>
      </c>
      <c r="M88" s="141">
        <f t="shared" si="25"/>
        <v>0</v>
      </c>
      <c r="N88" s="141">
        <f t="shared" si="25"/>
        <v>0</v>
      </c>
      <c r="O88" s="141">
        <f t="shared" si="25"/>
        <v>0</v>
      </c>
      <c r="P88" s="141">
        <f t="shared" si="25"/>
        <v>1501.109064</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E17" sqref="E17"/>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U11263_4FF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U11263_4FF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U11263_4FF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U11263_4FF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17" sqref="E17"/>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U11263_4FF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3121.0292926490306</v>
      </c>
      <c r="C13" s="152">
        <f t="shared" si="7"/>
        <v>218.9990044349432</v>
      </c>
      <c r="D13" s="152">
        <f t="shared" si="7"/>
        <v>304.35231998741631</v>
      </c>
      <c r="E13" s="152">
        <f t="shared" si="7"/>
        <v>36.156473951041697</v>
      </c>
      <c r="F13" s="152">
        <f t="shared" si="7"/>
        <v>141.15841958135366</v>
      </c>
      <c r="G13" s="152">
        <f t="shared" si="7"/>
        <v>23.598760200142859</v>
      </c>
      <c r="H13" s="152">
        <f t="shared" si="7"/>
        <v>15.239999922513963</v>
      </c>
      <c r="I13" s="152">
        <f t="shared" si="7"/>
        <v>0.19600000381469726</v>
      </c>
      <c r="J13" s="152">
        <f t="shared" si="7"/>
        <v>19.703999687135219</v>
      </c>
      <c r="K13" s="152">
        <f t="shared" si="7"/>
        <v>105.59980607002974</v>
      </c>
      <c r="L13" s="152">
        <f t="shared" si="7"/>
        <v>126.13199966579676</v>
      </c>
      <c r="M13" s="152">
        <f t="shared" si="7"/>
        <v>50.708351493477821</v>
      </c>
      <c r="N13" s="152">
        <f t="shared" si="7"/>
        <v>20.627753439545632</v>
      </c>
      <c r="O13" s="152">
        <f t="shared" si="7"/>
        <v>65.449445464015</v>
      </c>
      <c r="P13" s="152">
        <f t="shared" si="7"/>
        <v>180.36437132835388</v>
      </c>
      <c r="Q13" s="152">
        <f t="shared" si="7"/>
        <v>289.63440287739041</v>
      </c>
      <c r="R13" s="152">
        <f t="shared" si="7"/>
        <v>117.0542274582386</v>
      </c>
      <c r="S13" s="152">
        <f t="shared" si="7"/>
        <v>448.98731442034239</v>
      </c>
      <c r="T13" s="152">
        <f t="shared" si="7"/>
        <v>191.6184466022253</v>
      </c>
      <c r="U13" s="152">
        <f t="shared" si="7"/>
        <v>147.61365326792003</v>
      </c>
      <c r="V13" s="152">
        <f t="shared" si="7"/>
        <v>48.806448466181756</v>
      </c>
      <c r="W13" s="152">
        <f t="shared" si="7"/>
        <v>213.66430387914178</v>
      </c>
      <c r="X13" s="152">
        <f t="shared" si="7"/>
        <v>302.66512006551028</v>
      </c>
      <c r="Y13" s="152">
        <f t="shared" si="7"/>
        <v>52.698670382499699</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3121.0292926490306</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218.9990044349432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304.35231998741631</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36.156473951041697</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141.15841958135366</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23.598760200142859</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15.239999922513963</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0.19600000381469726</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19.703999687135219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105.59980607002974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126.13199966579676</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50.708351493477821</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20.627753439545632</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65.449445464015</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180.36437132835388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289.63440287739041</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117.0542274582386</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448.98731442034239</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191.6184466022253</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147.61365326792003</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48.806448466181756</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213.66430387914178</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302.66512006551028</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52.698670382499699</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27.483051135838032</v>
      </c>
      <c r="C15" s="152">
        <f t="shared" ref="C15:AH15" si="11">SUM(C16:C17)</f>
        <v>8.0000001192092902E-3</v>
      </c>
      <c r="D15" s="152">
        <f t="shared" si="11"/>
        <v>0.62000000476837158</v>
      </c>
      <c r="E15" s="152">
        <f t="shared" si="11"/>
        <v>0</v>
      </c>
      <c r="F15" s="152">
        <f t="shared" si="11"/>
        <v>0</v>
      </c>
      <c r="G15" s="152">
        <f t="shared" si="11"/>
        <v>0</v>
      </c>
      <c r="H15" s="152">
        <f t="shared" si="11"/>
        <v>0</v>
      </c>
      <c r="I15" s="152">
        <f t="shared" si="11"/>
        <v>0</v>
      </c>
      <c r="J15" s="152">
        <f t="shared" si="11"/>
        <v>0</v>
      </c>
      <c r="K15" s="152">
        <f t="shared" si="11"/>
        <v>5.6870511627197269</v>
      </c>
      <c r="L15" s="152">
        <f t="shared" si="11"/>
        <v>5.7239999166131019</v>
      </c>
      <c r="M15" s="152">
        <f t="shared" si="11"/>
        <v>0</v>
      </c>
      <c r="N15" s="152">
        <f t="shared" si="11"/>
        <v>0</v>
      </c>
      <c r="O15" s="152">
        <f t="shared" si="11"/>
        <v>0</v>
      </c>
      <c r="P15" s="152">
        <f t="shared" si="11"/>
        <v>0</v>
      </c>
      <c r="Q15" s="152">
        <f t="shared" si="11"/>
        <v>8.2920000892877574</v>
      </c>
      <c r="R15" s="152">
        <f t="shared" si="11"/>
        <v>0</v>
      </c>
      <c r="S15" s="152">
        <f t="shared" si="11"/>
        <v>0</v>
      </c>
      <c r="T15" s="152">
        <f t="shared" si="11"/>
        <v>0</v>
      </c>
      <c r="U15" s="152">
        <f t="shared" si="11"/>
        <v>1.0560000133514404</v>
      </c>
      <c r="V15" s="152">
        <f t="shared" si="11"/>
        <v>0</v>
      </c>
      <c r="W15" s="152">
        <f t="shared" si="11"/>
        <v>1.8720000386238098</v>
      </c>
      <c r="X15" s="152">
        <f t="shared" si="11"/>
        <v>3.9279999160766601</v>
      </c>
      <c r="Y15" s="152">
        <f t="shared" si="11"/>
        <v>0.29599999427795409</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27.483051135838032</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8.0000001192092902E-3</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0.62000000476837158</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5.6870511627197269</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5.7239999166131019</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8.2920000892877574</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1.0560000133514404</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1.8720000386238098</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3.9279999160766601</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0.29599999427795409</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3148.5123437848688</v>
      </c>
      <c r="C18" s="132">
        <f t="shared" si="18"/>
        <v>219.00700443506241</v>
      </c>
      <c r="D18" s="132">
        <f t="shared" si="18"/>
        <v>304.97231999218468</v>
      </c>
      <c r="E18" s="132">
        <f t="shared" si="18"/>
        <v>36.156473951041697</v>
      </c>
      <c r="F18" s="132">
        <f t="shared" si="18"/>
        <v>141.15841958135366</v>
      </c>
      <c r="G18" s="132">
        <f t="shared" si="18"/>
        <v>23.598760200142859</v>
      </c>
      <c r="H18" s="132">
        <f t="shared" si="18"/>
        <v>15.239999922513963</v>
      </c>
      <c r="I18" s="132">
        <f t="shared" si="18"/>
        <v>0.19600000381469726</v>
      </c>
      <c r="J18" s="132">
        <f t="shared" si="18"/>
        <v>19.703999687135219</v>
      </c>
      <c r="K18" s="132">
        <f t="shared" si="18"/>
        <v>111.28685723274947</v>
      </c>
      <c r="L18" s="132">
        <f t="shared" si="18"/>
        <v>131.85599958240985</v>
      </c>
      <c r="M18" s="132">
        <f t="shared" si="18"/>
        <v>50.708351493477821</v>
      </c>
      <c r="N18" s="132">
        <f t="shared" si="18"/>
        <v>20.627753439545632</v>
      </c>
      <c r="O18" s="132">
        <f t="shared" si="18"/>
        <v>65.449445464015</v>
      </c>
      <c r="P18" s="132">
        <f t="shared" si="18"/>
        <v>180.36437132835388</v>
      </c>
      <c r="Q18" s="132">
        <f t="shared" si="18"/>
        <v>297.92640296667815</v>
      </c>
      <c r="R18" s="132">
        <f t="shared" si="18"/>
        <v>117.0542274582386</v>
      </c>
      <c r="S18" s="132">
        <f t="shared" si="18"/>
        <v>448.98731442034239</v>
      </c>
      <c r="T18" s="132">
        <f t="shared" si="18"/>
        <v>191.6184466022253</v>
      </c>
      <c r="U18" s="132">
        <f t="shared" si="18"/>
        <v>148.66965328127148</v>
      </c>
      <c r="V18" s="132">
        <f t="shared" si="18"/>
        <v>48.806448466181756</v>
      </c>
      <c r="W18" s="132">
        <f t="shared" si="18"/>
        <v>215.53630391776559</v>
      </c>
      <c r="X18" s="132">
        <f t="shared" si="18"/>
        <v>306.59311998158694</v>
      </c>
      <c r="Y18" s="132">
        <f t="shared" si="18"/>
        <v>52.994670376777655</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86.360000192522989</v>
      </c>
      <c r="C19" s="152">
        <f t="shared" si="22"/>
        <v>3.0519998818635941</v>
      </c>
      <c r="D19" s="152">
        <f t="shared" si="22"/>
        <v>6.1999999505281451</v>
      </c>
      <c r="E19" s="152">
        <f t="shared" si="22"/>
        <v>0</v>
      </c>
      <c r="F19" s="152">
        <f t="shared" si="22"/>
        <v>5.4879999351501469</v>
      </c>
      <c r="G19" s="152">
        <f t="shared" si="22"/>
        <v>0</v>
      </c>
      <c r="H19" s="152">
        <f t="shared" si="22"/>
        <v>0</v>
      </c>
      <c r="I19" s="152">
        <f t="shared" si="22"/>
        <v>0</v>
      </c>
      <c r="J19" s="152">
        <f t="shared" si="22"/>
        <v>0</v>
      </c>
      <c r="K19" s="152">
        <f t="shared" si="22"/>
        <v>3.440000057220459</v>
      </c>
      <c r="L19" s="152">
        <f t="shared" si="22"/>
        <v>0.14399999618530274</v>
      </c>
      <c r="M19" s="152">
        <f t="shared" si="22"/>
        <v>4.7240000629425047</v>
      </c>
      <c r="N19" s="152">
        <f t="shared" si="22"/>
        <v>0</v>
      </c>
      <c r="O19" s="152">
        <f t="shared" si="22"/>
        <v>0</v>
      </c>
      <c r="P19" s="152">
        <f t="shared" si="22"/>
        <v>7.376000054478645</v>
      </c>
      <c r="Q19" s="152">
        <f t="shared" si="22"/>
        <v>0.28799998998641968</v>
      </c>
      <c r="R19" s="152">
        <f t="shared" si="22"/>
        <v>5.6960000240802762</v>
      </c>
      <c r="S19" s="152">
        <f t="shared" si="22"/>
        <v>0</v>
      </c>
      <c r="T19" s="152">
        <f t="shared" si="22"/>
        <v>1.4960000228881836</v>
      </c>
      <c r="U19" s="152">
        <f t="shared" si="22"/>
        <v>15.320000138282776</v>
      </c>
      <c r="V19" s="152">
        <f t="shared" si="22"/>
        <v>0</v>
      </c>
      <c r="W19" s="152">
        <f t="shared" si="22"/>
        <v>18.440000000000001</v>
      </c>
      <c r="X19" s="152">
        <f t="shared" si="22"/>
        <v>13.420000078678132</v>
      </c>
      <c r="Y19" s="152">
        <f t="shared" si="22"/>
        <v>1.2760000002384184</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86.360000192522989</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3.0519998818635941</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6.1999999505281451</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5.4879999351501469</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3.440000057220459</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0.14399999618530274</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4.7240000629425047</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7.376000054478645</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0.28799998998641968</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5.6960000240802762</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1.4960000228881836</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15.320000138282776</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18.440000000000001</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13.420000078678132</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1.2760000002384184</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309.76726659595965</v>
      </c>
      <c r="C25" s="152">
        <f t="shared" si="26"/>
        <v>64.688327301144597</v>
      </c>
      <c r="D25" s="152">
        <f t="shared" si="26"/>
        <v>29.315999923348429</v>
      </c>
      <c r="E25" s="152">
        <f t="shared" si="26"/>
        <v>3.0119999951124194</v>
      </c>
      <c r="F25" s="152">
        <f t="shared" si="26"/>
        <v>39.050769456326961</v>
      </c>
      <c r="G25" s="152">
        <f t="shared" si="26"/>
        <v>7.04400000423193</v>
      </c>
      <c r="H25" s="152">
        <f t="shared" si="26"/>
        <v>18.645749852359295</v>
      </c>
      <c r="I25" s="152">
        <f t="shared" si="26"/>
        <v>7.4159998941421508</v>
      </c>
      <c r="J25" s="152">
        <f t="shared" si="26"/>
        <v>1.2919999980926513</v>
      </c>
      <c r="K25" s="152">
        <f t="shared" si="26"/>
        <v>13.495999923348426</v>
      </c>
      <c r="L25" s="152">
        <f t="shared" si="26"/>
        <v>20.191999913752078</v>
      </c>
      <c r="M25" s="152">
        <f t="shared" si="26"/>
        <v>2.9960000151395798</v>
      </c>
      <c r="N25" s="152">
        <f t="shared" si="26"/>
        <v>0.62</v>
      </c>
      <c r="O25" s="152">
        <f t="shared" si="26"/>
        <v>2.1320000600814817</v>
      </c>
      <c r="P25" s="152">
        <f t="shared" si="26"/>
        <v>8.8871955156326301</v>
      </c>
      <c r="Q25" s="152">
        <f t="shared" si="26"/>
        <v>18.791999808251859</v>
      </c>
      <c r="R25" s="152">
        <f t="shared" si="26"/>
        <v>5.4719999945163726</v>
      </c>
      <c r="S25" s="152">
        <f t="shared" si="26"/>
        <v>17.064000015258792</v>
      </c>
      <c r="T25" s="152">
        <f t="shared" si="26"/>
        <v>9.2160000729560849</v>
      </c>
      <c r="U25" s="152">
        <f t="shared" si="26"/>
        <v>11.820000007450581</v>
      </c>
      <c r="V25" s="152">
        <f t="shared" si="26"/>
        <v>2.2152248096466063</v>
      </c>
      <c r="W25" s="152">
        <f t="shared" si="26"/>
        <v>12.01200010061264</v>
      </c>
      <c r="X25" s="152">
        <f t="shared" si="26"/>
        <v>11.667999972105026</v>
      </c>
      <c r="Y25" s="152">
        <f t="shared" si="26"/>
        <v>2.7199999624490738</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5.6032034683227536</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5.5912034678459168</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1.2000000476837159E-2</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299.40441078603266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54.761471499204639</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28.879999915361406</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3.0119999951124194</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39.050769456326961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7.04400000423193</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18.645749852359295</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7.4159998941421508</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1.2919999980926513</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13.495999923348426</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20.191999913752078</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2.9960000151395798</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0.62</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2.1320000600814817</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8.8871955156326301</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18.791999808251859</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5.4719999945163726</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17.064000015258792</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9.2160000729560849</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11.820000007450581</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2.2152248096466063</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12.01200010061264</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11.667999972105026</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2.7199999624490738</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4.7596523416042329</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4.335652334094048</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0.42400000751018518</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4.2319454991817471</v>
      </c>
      <c r="C31" s="152">
        <f t="shared" si="30"/>
        <v>0.81600001007318501</v>
      </c>
      <c r="D31" s="152">
        <f t="shared" si="30"/>
        <v>3.2319454899430275</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4.4000000953674318E-2</v>
      </c>
      <c r="N31" s="152">
        <f t="shared" si="30"/>
        <v>0</v>
      </c>
      <c r="O31" s="152">
        <f t="shared" si="30"/>
        <v>0</v>
      </c>
      <c r="P31" s="152">
        <f t="shared" si="30"/>
        <v>0</v>
      </c>
      <c r="Q31" s="152">
        <f t="shared" si="30"/>
        <v>0</v>
      </c>
      <c r="R31" s="152">
        <f t="shared" si="30"/>
        <v>0.13999999821186065</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4.2319454991817471</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0.81600001007318501</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3.2319454899430275</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4.4000000953674318E-2</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0.13999999821186065</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400.35921228766438</v>
      </c>
      <c r="C34" s="132">
        <f t="shared" si="34"/>
        <v>68.556327193081373</v>
      </c>
      <c r="D34" s="132">
        <f t="shared" si="34"/>
        <v>38.747945363819603</v>
      </c>
      <c r="E34" s="132">
        <f t="shared" si="34"/>
        <v>3.0119999951124194</v>
      </c>
      <c r="F34" s="132">
        <f t="shared" si="34"/>
        <v>44.538769391477111</v>
      </c>
      <c r="G34" s="132">
        <f t="shared" si="34"/>
        <v>7.04400000423193</v>
      </c>
      <c r="H34" s="132">
        <f t="shared" si="34"/>
        <v>18.645749852359295</v>
      </c>
      <c r="I34" s="132">
        <f t="shared" si="34"/>
        <v>7.4159998941421508</v>
      </c>
      <c r="J34" s="132">
        <f t="shared" si="34"/>
        <v>1.2919999980926513</v>
      </c>
      <c r="K34" s="132">
        <f t="shared" si="34"/>
        <v>16.935999980568887</v>
      </c>
      <c r="L34" s="132">
        <f t="shared" si="34"/>
        <v>20.335999909937382</v>
      </c>
      <c r="M34" s="132">
        <f t="shared" si="34"/>
        <v>7.7640000790357586</v>
      </c>
      <c r="N34" s="132">
        <f t="shared" si="34"/>
        <v>0.62</v>
      </c>
      <c r="O34" s="132">
        <f t="shared" si="34"/>
        <v>2.1320000600814817</v>
      </c>
      <c r="P34" s="132">
        <f t="shared" si="34"/>
        <v>16.263195570111275</v>
      </c>
      <c r="Q34" s="132">
        <f t="shared" si="34"/>
        <v>19.07999979823828</v>
      </c>
      <c r="R34" s="132">
        <f t="shared" si="34"/>
        <v>11.30800001680851</v>
      </c>
      <c r="S34" s="132">
        <f t="shared" si="34"/>
        <v>17.064000015258792</v>
      </c>
      <c r="T34" s="132">
        <f t="shared" si="34"/>
        <v>10.712000095844269</v>
      </c>
      <c r="U34" s="132">
        <f t="shared" si="34"/>
        <v>27.140000145733357</v>
      </c>
      <c r="V34" s="132">
        <f t="shared" si="34"/>
        <v>2.2152248096466063</v>
      </c>
      <c r="W34" s="132">
        <f t="shared" si="34"/>
        <v>30.452000100612644</v>
      </c>
      <c r="X34" s="132">
        <f t="shared" si="34"/>
        <v>25.088000050783158</v>
      </c>
      <c r="Y34" s="132">
        <f t="shared" si="34"/>
        <v>3.9959999626874922</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385.7644109785557</v>
      </c>
      <c r="C35" s="164">
        <f t="shared" si="38"/>
        <v>57.813471381068226</v>
      </c>
      <c r="D35" s="164">
        <f t="shared" si="38"/>
        <v>35.079999865889548</v>
      </c>
      <c r="E35" s="164">
        <f t="shared" si="38"/>
        <v>3.0119999951124194</v>
      </c>
      <c r="F35" s="164">
        <f t="shared" si="38"/>
        <v>44.538769391477111</v>
      </c>
      <c r="G35" s="164">
        <f t="shared" si="38"/>
        <v>7.0440000042319291</v>
      </c>
      <c r="H35" s="164">
        <f t="shared" si="38"/>
        <v>18.645749852359295</v>
      </c>
      <c r="I35" s="164">
        <f t="shared" si="38"/>
        <v>7.4159998941421508</v>
      </c>
      <c r="J35" s="164">
        <f t="shared" si="38"/>
        <v>1.2919999980926513</v>
      </c>
      <c r="K35" s="164">
        <f t="shared" si="38"/>
        <v>16.935999980568887</v>
      </c>
      <c r="L35" s="164">
        <f t="shared" si="38"/>
        <v>20.335999909937382</v>
      </c>
      <c r="M35" s="164">
        <f t="shared" si="38"/>
        <v>7.7200000780820854</v>
      </c>
      <c r="N35" s="164">
        <f t="shared" si="38"/>
        <v>0.62</v>
      </c>
      <c r="O35" s="164">
        <f t="shared" si="38"/>
        <v>2.1320000600814817</v>
      </c>
      <c r="P35" s="164">
        <f t="shared" si="38"/>
        <v>16.263195570111275</v>
      </c>
      <c r="Q35" s="164">
        <f t="shared" si="38"/>
        <v>19.079999798238276</v>
      </c>
      <c r="R35" s="164">
        <f t="shared" si="38"/>
        <v>11.168000018596649</v>
      </c>
      <c r="S35" s="164">
        <f t="shared" si="38"/>
        <v>17.064000015258788</v>
      </c>
      <c r="T35" s="164">
        <f t="shared" si="38"/>
        <v>10.712000095844267</v>
      </c>
      <c r="U35" s="164">
        <f t="shared" si="38"/>
        <v>27.14000014573336</v>
      </c>
      <c r="V35" s="164">
        <f t="shared" si="38"/>
        <v>2.2152248096466063</v>
      </c>
      <c r="W35" s="164">
        <f t="shared" si="38"/>
        <v>30.45200010061264</v>
      </c>
      <c r="X35" s="164">
        <f t="shared" si="38"/>
        <v>25.088000050783158</v>
      </c>
      <c r="Y35" s="164">
        <f t="shared" si="38"/>
        <v>3.9959999626874927</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321.83651922464372</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36.531999863386154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22.723999878764154</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3.0119999951124194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38.198769353330135</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6.2520000118017194</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18.325749851763248</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7.4159998941421508</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1.2919999980926513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16.867999978661537</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20.335999909937382</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7.0840000551939015</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0.57199999809265134</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2.1320000600814817</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15.840000088810921</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12.415999948978424</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11.052000014781951</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3.7240000152587891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9.4880000805854792</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26.928000145256522</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2.1319999694824219</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30.45200010061264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25.088000050783158</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3.9719999617338182</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63.927891753911979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21.281471517682075</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12.355999987125397</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6.3400000381469725</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0.79199999243021013</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0.32000000059604644</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6.8000001907348631E-2</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0.63600002288818358</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4.8000001907348634E-2</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0.423195481300354</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6.663999849259854</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0.11600000381469726</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13.34</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1.2240000152587891</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0.21200000047683715</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8.3224840164184563E-2</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2.4000000953674317E-2</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14.594801309108737</v>
      </c>
      <c r="C38" s="166">
        <f t="shared" si="42"/>
        <v>10.742855812013151</v>
      </c>
      <c r="D38" s="166">
        <f t="shared" si="42"/>
        <v>3.6679454979300501</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4.4000000953674318E-2</v>
      </c>
      <c r="N38" s="166">
        <f t="shared" si="42"/>
        <v>0</v>
      </c>
      <c r="O38" s="166">
        <f t="shared" si="42"/>
        <v>0</v>
      </c>
      <c r="P38" s="166">
        <f t="shared" si="42"/>
        <v>0</v>
      </c>
      <c r="Q38" s="166">
        <f t="shared" si="42"/>
        <v>0</v>
      </c>
      <c r="R38" s="166">
        <f t="shared" si="42"/>
        <v>0.13999999821186065</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14.594801309108737</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10.742855812013151</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3.6679454979300501</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4.4000000953674318E-2</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0.13999999821186065</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3548.8715560725332</v>
      </c>
      <c r="C43" s="141">
        <f t="shared" si="46"/>
        <v>287.56333162814377</v>
      </c>
      <c r="D43" s="141">
        <f t="shared" si="46"/>
        <v>343.72026535600429</v>
      </c>
      <c r="E43" s="141">
        <f t="shared" si="46"/>
        <v>39.168473946154116</v>
      </c>
      <c r="F43" s="141">
        <f t="shared" si="46"/>
        <v>185.69718897283076</v>
      </c>
      <c r="G43" s="141">
        <f t="shared" si="46"/>
        <v>30.642760204374788</v>
      </c>
      <c r="H43" s="141">
        <f t="shared" si="46"/>
        <v>33.885749774873261</v>
      </c>
      <c r="I43" s="141">
        <f t="shared" si="46"/>
        <v>7.6119998979568484</v>
      </c>
      <c r="J43" s="141">
        <f t="shared" si="46"/>
        <v>20.995999685227872</v>
      </c>
      <c r="K43" s="141">
        <f t="shared" si="46"/>
        <v>128.22285721331835</v>
      </c>
      <c r="L43" s="141">
        <f t="shared" si="46"/>
        <v>152.19199949234724</v>
      </c>
      <c r="M43" s="141">
        <f t="shared" si="46"/>
        <v>58.472351572513581</v>
      </c>
      <c r="N43" s="141">
        <f t="shared" si="46"/>
        <v>21.247753439545633</v>
      </c>
      <c r="O43" s="141">
        <f t="shared" si="46"/>
        <v>67.58144552409648</v>
      </c>
      <c r="P43" s="141">
        <f t="shared" si="46"/>
        <v>196.62756689846515</v>
      </c>
      <c r="Q43" s="141">
        <f t="shared" si="46"/>
        <v>317.00640276491646</v>
      </c>
      <c r="R43" s="141">
        <f t="shared" si="46"/>
        <v>128.36222747504712</v>
      </c>
      <c r="S43" s="141">
        <f t="shared" si="46"/>
        <v>466.05131443560117</v>
      </c>
      <c r="T43" s="141">
        <f t="shared" si="46"/>
        <v>202.33044669806958</v>
      </c>
      <c r="U43" s="141">
        <f t="shared" si="46"/>
        <v>175.80965342700483</v>
      </c>
      <c r="V43" s="141">
        <f t="shared" si="46"/>
        <v>51.021673275828363</v>
      </c>
      <c r="W43" s="141">
        <f t="shared" si="46"/>
        <v>245.98830401837824</v>
      </c>
      <c r="X43" s="141">
        <f t="shared" si="46"/>
        <v>331.68112003237007</v>
      </c>
      <c r="Y43" s="141">
        <f t="shared" si="46"/>
        <v>56.990670339465147</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0.88718689702854892</v>
      </c>
      <c r="C44" s="156">
        <f t="shared" si="50"/>
        <v>0.76159572639207884</v>
      </c>
      <c r="D44" s="156">
        <f t="shared" si="50"/>
        <v>0.88726895307238618</v>
      </c>
      <c r="E44" s="156">
        <f t="shared" si="50"/>
        <v>0.92310142081988977</v>
      </c>
      <c r="F44" s="156">
        <f t="shared" si="50"/>
        <v>0.76015377702893749</v>
      </c>
      <c r="G44" s="156">
        <f t="shared" si="50"/>
        <v>0.77012514678014299</v>
      </c>
      <c r="H44" s="156">
        <f t="shared" si="50"/>
        <v>0.44974657558897008</v>
      </c>
      <c r="I44" s="156">
        <f t="shared" si="50"/>
        <v>2.5748818502652107E-2</v>
      </c>
      <c r="J44" s="156">
        <f t="shared" si="50"/>
        <v>0.93846446859104959</v>
      </c>
      <c r="K44" s="156">
        <f t="shared" si="50"/>
        <v>0.86791746535180347</v>
      </c>
      <c r="L44" s="156">
        <f t="shared" si="50"/>
        <v>0.86637931049089112</v>
      </c>
      <c r="M44" s="156">
        <f t="shared" si="50"/>
        <v>0.86721929475664483</v>
      </c>
      <c r="N44" s="156">
        <f t="shared" si="50"/>
        <v>0.97082044453480543</v>
      </c>
      <c r="O44" s="156">
        <f t="shared" si="50"/>
        <v>0.96845287869255026</v>
      </c>
      <c r="P44" s="156">
        <f t="shared" si="50"/>
        <v>0.91728934133376483</v>
      </c>
      <c r="Q44" s="156">
        <f t="shared" si="50"/>
        <v>0.93981194186671513</v>
      </c>
      <c r="R44" s="156">
        <f t="shared" si="50"/>
        <v>0.91190554854615058</v>
      </c>
      <c r="S44" s="156">
        <f t="shared" si="50"/>
        <v>0.96338600603256819</v>
      </c>
      <c r="T44" s="156">
        <f t="shared" si="50"/>
        <v>0.9470569048274311</v>
      </c>
      <c r="U44" s="156">
        <f t="shared" si="50"/>
        <v>0.84562849868194678</v>
      </c>
      <c r="V44" s="156">
        <f t="shared" si="50"/>
        <v>0.95658267031598754</v>
      </c>
      <c r="W44" s="156">
        <f t="shared" si="50"/>
        <v>0.87620549593960562</v>
      </c>
      <c r="X44" s="156">
        <f t="shared" si="50"/>
        <v>0.92436108498326741</v>
      </c>
      <c r="Y44" s="156">
        <f t="shared" si="50"/>
        <v>0.92988326091121054</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0.11281310297145104</v>
      </c>
      <c r="C45" s="156">
        <f t="shared" si="54"/>
        <v>0.23840427360792121</v>
      </c>
      <c r="D45" s="156">
        <f t="shared" si="54"/>
        <v>0.11273104692761385</v>
      </c>
      <c r="E45" s="156">
        <f t="shared" si="54"/>
        <v>7.6898579180110296E-2</v>
      </c>
      <c r="F45" s="156">
        <f t="shared" si="54"/>
        <v>0.23984622297106259</v>
      </c>
      <c r="G45" s="156">
        <f t="shared" si="54"/>
        <v>0.22987485321985701</v>
      </c>
      <c r="H45" s="156">
        <f t="shared" si="54"/>
        <v>0.55025342441102987</v>
      </c>
      <c r="I45" s="156">
        <f t="shared" si="54"/>
        <v>0.9742511814973478</v>
      </c>
      <c r="J45" s="156">
        <f t="shared" si="54"/>
        <v>6.1535531408950343E-2</v>
      </c>
      <c r="K45" s="156">
        <f t="shared" si="54"/>
        <v>0.13208253464819661</v>
      </c>
      <c r="L45" s="156">
        <f t="shared" si="54"/>
        <v>0.13362068950910885</v>
      </c>
      <c r="M45" s="156">
        <f t="shared" si="54"/>
        <v>0.13278070524335514</v>
      </c>
      <c r="N45" s="156">
        <f t="shared" si="54"/>
        <v>2.9179555465194545E-2</v>
      </c>
      <c r="O45" s="156">
        <f t="shared" si="54"/>
        <v>3.1547121307449792E-2</v>
      </c>
      <c r="P45" s="156">
        <f t="shared" si="54"/>
        <v>8.2710658666235184E-2</v>
      </c>
      <c r="Q45" s="156">
        <f t="shared" si="54"/>
        <v>6.0188058133284775E-2</v>
      </c>
      <c r="R45" s="156">
        <f t="shared" si="54"/>
        <v>8.8094451453849379E-2</v>
      </c>
      <c r="S45" s="156">
        <f t="shared" si="54"/>
        <v>3.6613993967431861E-2</v>
      </c>
      <c r="T45" s="156">
        <f t="shared" si="54"/>
        <v>5.2943095172568864E-2</v>
      </c>
      <c r="U45" s="156">
        <f t="shared" si="54"/>
        <v>0.15437150131805322</v>
      </c>
      <c r="V45" s="156">
        <f t="shared" si="54"/>
        <v>4.3417329684012428E-2</v>
      </c>
      <c r="W45" s="156">
        <f t="shared" si="54"/>
        <v>0.12379450406039434</v>
      </c>
      <c r="X45" s="156">
        <f t="shared" si="54"/>
        <v>7.56389150167327E-2</v>
      </c>
      <c r="Y45" s="156">
        <f t="shared" si="54"/>
        <v>7.0116739088789501E-2</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5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E17" sqref="E17"/>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U11263_4FF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249793.0352970268</v>
      </c>
      <c r="C10" s="158">
        <f t="shared" si="0"/>
        <v>143821.72249208117</v>
      </c>
      <c r="D10" s="158">
        <f t="shared" si="0"/>
        <v>1803.6369825510803</v>
      </c>
      <c r="E10" s="158">
        <f t="shared" si="0"/>
        <v>368.96704535272369</v>
      </c>
      <c r="F10" s="158">
        <f t="shared" si="0"/>
        <v>395787.36181701173</v>
      </c>
      <c r="G10" s="158">
        <f t="shared" si="0"/>
        <v>0</v>
      </c>
      <c r="H10" s="158">
        <f t="shared" si="0"/>
        <v>0</v>
      </c>
      <c r="I10" s="158">
        <f t="shared" si="0"/>
        <v>7632.4922797430918</v>
      </c>
      <c r="J10" s="158">
        <f t="shared" si="0"/>
        <v>7632.4922797430918</v>
      </c>
      <c r="K10" s="158">
        <f t="shared" si="0"/>
        <v>403419.8540967548</v>
      </c>
      <c r="L10" s="158">
        <f t="shared" si="0"/>
        <v>68967.187792596626</v>
      </c>
      <c r="M10" s="158">
        <f t="shared" si="0"/>
        <v>42615.574510290528</v>
      </c>
      <c r="N10" s="158">
        <f t="shared" si="0"/>
        <v>4289.4665363388976</v>
      </c>
      <c r="O10" s="158">
        <f t="shared" si="0"/>
        <v>232.86044077396525</v>
      </c>
      <c r="P10" s="158">
        <f t="shared" si="0"/>
        <v>116105.08928</v>
      </c>
      <c r="Q10" s="158">
        <f t="shared" si="0"/>
        <v>3438.4443895489499</v>
      </c>
      <c r="R10" s="158">
        <f t="shared" si="0"/>
        <v>989.10090500911633</v>
      </c>
      <c r="S10" s="158">
        <f t="shared" si="0"/>
        <v>58.734685441934033</v>
      </c>
      <c r="T10" s="158">
        <f t="shared" si="0"/>
        <v>4486.2799799999993</v>
      </c>
      <c r="U10" s="158">
        <f t="shared" ref="U10:U16" si="1">T10+P10+K10</f>
        <v>524011.22335675481</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113641.770250671</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72001.822058334583</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567.22817651772516</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140.94050826019765</v>
      </c>
      <c r="F11" s="159">
        <f t="shared" ref="F11:F16" si="2">B11+C11+D11+E11</f>
        <v>186351.76099378351</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3094.0696283397829</v>
      </c>
      <c r="J11" s="159">
        <f t="shared" ref="J11:J16" si="3">G11+H11+I11</f>
        <v>3094.0696283397829</v>
      </c>
      <c r="K11" s="159">
        <f t="shared" ref="K11:K16" si="4">F11+J11</f>
        <v>189445.83062212329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36143.199346238245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27517.531302094842</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1929.2128657182141</v>
      </c>
      <c r="O11" s="159">
        <f t="shared" ref="O11:O16" si="5">P11-L11-M11-N11</f>
        <v>132.12898194870718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65722.072496000008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1488.442481214448</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572.62738993082121</v>
      </c>
      <c r="S11" s="159">
        <f t="shared" ref="S11:S16" si="6">T11-Q11-R11</f>
        <v>26.238724854730663</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2087.3085959999999</v>
      </c>
      <c r="U11" s="159">
        <f t="shared" si="1"/>
        <v>257255.21171412332</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51789.84141161212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38028.981926523273</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38.073454088953902</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17.621094867104844</v>
      </c>
      <c r="F12" s="159">
        <f t="shared" si="2"/>
        <v>89874.517887091453</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2120.9748610787092</v>
      </c>
      <c r="J12" s="159">
        <f t="shared" si="3"/>
        <v>2120.9748610787092</v>
      </c>
      <c r="K12" s="159">
        <f t="shared" si="4"/>
        <v>91995.49274817016</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13251.901059025759</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11187.872810621837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1166.2211200472968</v>
      </c>
      <c r="O12" s="159">
        <f t="shared" si="5"/>
        <v>51.188450305108518</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25657.183440000001</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761.77722516005713</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203.29265900013357</v>
      </c>
      <c r="S12" s="159">
        <f t="shared" si="6"/>
        <v>20.006507839809473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985.07639200000017</v>
      </c>
      <c r="U12" s="159">
        <f t="shared" si="1"/>
        <v>118637.75258017016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51955.103666920317</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23629.792090174673</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1198.3353519444013</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196.79665460249637</v>
      </c>
      <c r="F13" s="159">
        <f t="shared" si="2"/>
        <v>76980.02776364189</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667.76708231991165</v>
      </c>
      <c r="J13" s="159">
        <f t="shared" si="3"/>
        <v>667.76708231991165</v>
      </c>
      <c r="K13" s="159">
        <f t="shared" si="4"/>
        <v>77647.794845961806</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16076.498555810012</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3154.4226538229132</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538.30614818855463</v>
      </c>
      <c r="O13" s="159">
        <f t="shared" si="5"/>
        <v>40.070886178517526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19809.298243999998</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163.5757305339587</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110.30430677981651</v>
      </c>
      <c r="S13" s="159">
        <f t="shared" si="6"/>
        <v>1.8122786862247864</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275.69231600000001</v>
      </c>
      <c r="U13" s="159">
        <f t="shared" si="1"/>
        <v>97732.785405961797</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32406.319967823325</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10161.12641704861</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13.608787622924812</v>
      </c>
      <c r="F14" s="159">
        <f t="shared" si="2"/>
        <v>42581.055172494853</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1749.6807080046885</v>
      </c>
      <c r="J14" s="159">
        <f t="shared" si="3"/>
        <v>1749.6807080046885</v>
      </c>
      <c r="K14" s="159">
        <f t="shared" si="4"/>
        <v>44330.735880499538</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3495.588831522602</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755.74774375093375</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655.72640238483223</v>
      </c>
      <c r="O14" s="159">
        <f t="shared" si="5"/>
        <v>9.4721223416320299</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4916.5351000000001</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1024.6489526404857</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102.87654929834504</v>
      </c>
      <c r="S14" s="159">
        <f t="shared" si="6"/>
        <v>10.677174061169111</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1138.2026759999999</v>
      </c>
      <c r="U14" s="159">
        <f t="shared" si="1"/>
        <v>50385.47365649954</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1001.088496380803</v>
      </c>
      <c r="C17" s="158">
        <f t="shared" si="7"/>
        <v>2279.4816713456798</v>
      </c>
      <c r="D17" s="158">
        <f t="shared" si="7"/>
        <v>0</v>
      </c>
      <c r="E17" s="158">
        <f t="shared" si="7"/>
        <v>0</v>
      </c>
      <c r="F17" s="158">
        <f t="shared" si="7"/>
        <v>3280.5701677264829</v>
      </c>
      <c r="G17" s="158">
        <f t="shared" si="7"/>
        <v>0</v>
      </c>
      <c r="H17" s="158">
        <f t="shared" si="7"/>
        <v>0</v>
      </c>
      <c r="I17" s="158">
        <f t="shared" si="7"/>
        <v>1191.1162088032506</v>
      </c>
      <c r="J17" s="158">
        <f t="shared" si="7"/>
        <v>1191.1162088032506</v>
      </c>
      <c r="K17" s="158">
        <f t="shared" si="7"/>
        <v>4471.686376529733</v>
      </c>
      <c r="L17" s="158">
        <f t="shared" si="7"/>
        <v>132.30585062558055</v>
      </c>
      <c r="M17" s="158">
        <f t="shared" si="7"/>
        <v>506.02973678994385</v>
      </c>
      <c r="N17" s="158">
        <f t="shared" si="7"/>
        <v>77.889009154078465</v>
      </c>
      <c r="O17" s="158">
        <f t="shared" si="7"/>
        <v>1.3828194303970776</v>
      </c>
      <c r="P17" s="158">
        <f t="shared" si="7"/>
        <v>717.60741599999994</v>
      </c>
      <c r="Q17" s="158">
        <f t="shared" si="7"/>
        <v>22.377399589017966</v>
      </c>
      <c r="R17" s="158">
        <f t="shared" si="7"/>
        <v>33.816660963837435</v>
      </c>
      <c r="S17" s="158">
        <f t="shared" si="7"/>
        <v>0.66505944714459986</v>
      </c>
      <c r="T17" s="158">
        <f t="shared" si="7"/>
        <v>56.859120000000004</v>
      </c>
      <c r="U17" s="158">
        <f t="shared" si="7"/>
        <v>5246.1529125297329</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1001.088496380803</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2279.4816713456798</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3280.5701677264829</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1191.1162088032506</v>
      </c>
      <c r="J24" s="159">
        <f t="shared" si="9"/>
        <v>1191.1162088032506</v>
      </c>
      <c r="K24" s="159">
        <f t="shared" si="10"/>
        <v>4471.686376529733</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132.30585062558055</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506.02973678994385</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77.889009154078465</v>
      </c>
      <c r="O24" s="159">
        <f t="shared" si="11"/>
        <v>1.3828194303970776</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717.60741599999994</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22.377399589017966</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33.816660963837435</v>
      </c>
      <c r="S24" s="159">
        <f t="shared" si="12"/>
        <v>0.66505944714459986</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56.859120000000004</v>
      </c>
      <c r="U24" s="159">
        <f t="shared" si="13"/>
        <v>5246.1529125297329</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250794.12379340761</v>
      </c>
      <c r="C30" s="132">
        <f t="shared" si="14"/>
        <v>146101.20416342685</v>
      </c>
      <c r="D30" s="132">
        <f t="shared" si="14"/>
        <v>1803.6369825510803</v>
      </c>
      <c r="E30" s="132">
        <f t="shared" si="14"/>
        <v>368.96704535272369</v>
      </c>
      <c r="F30" s="132">
        <f t="shared" si="14"/>
        <v>399067.93198473821</v>
      </c>
      <c r="G30" s="132">
        <f t="shared" si="14"/>
        <v>0</v>
      </c>
      <c r="H30" s="132">
        <f t="shared" si="14"/>
        <v>0</v>
      </c>
      <c r="I30" s="132">
        <f t="shared" si="14"/>
        <v>8823.6084885463424</v>
      </c>
      <c r="J30" s="132">
        <f t="shared" si="14"/>
        <v>8823.6084885463424</v>
      </c>
      <c r="K30" s="132">
        <f t="shared" si="14"/>
        <v>407891.54047328455</v>
      </c>
      <c r="L30" s="132">
        <f t="shared" si="14"/>
        <v>69099.493643222202</v>
      </c>
      <c r="M30" s="132">
        <f t="shared" si="14"/>
        <v>43121.604247080468</v>
      </c>
      <c r="N30" s="132">
        <f t="shared" si="14"/>
        <v>4367.3555454929765</v>
      </c>
      <c r="O30" s="132">
        <f t="shared" si="14"/>
        <v>234.24326020436234</v>
      </c>
      <c r="P30" s="132">
        <f t="shared" si="14"/>
        <v>116822.696696</v>
      </c>
      <c r="Q30" s="132">
        <f t="shared" si="14"/>
        <v>3460.8217891379677</v>
      </c>
      <c r="R30" s="132">
        <f t="shared" si="14"/>
        <v>1022.9175659729538</v>
      </c>
      <c r="S30" s="132">
        <f t="shared" si="14"/>
        <v>59.399744889078633</v>
      </c>
      <c r="T30" s="132">
        <f t="shared" si="14"/>
        <v>4543.1390999999994</v>
      </c>
      <c r="U30" s="132">
        <f t="shared" si="14"/>
        <v>529257.37626928452</v>
      </c>
    </row>
    <row r="31" spans="1:21" x14ac:dyDescent="0.25">
      <c r="A31" s="129" t="s">
        <v>1168</v>
      </c>
      <c r="B31" s="158">
        <f t="shared" ref="B31:U31" si="15">B32</f>
        <v>487.72869889553397</v>
      </c>
      <c r="C31" s="158">
        <f t="shared" si="15"/>
        <v>1963.0084983380709</v>
      </c>
      <c r="D31" s="158">
        <f t="shared" si="15"/>
        <v>1059.4622930043599</v>
      </c>
      <c r="E31" s="158">
        <f t="shared" si="15"/>
        <v>183.48357018000121</v>
      </c>
      <c r="F31" s="158">
        <f t="shared" si="15"/>
        <v>3693.6830604179659</v>
      </c>
      <c r="G31" s="158">
        <f t="shared" si="15"/>
        <v>0</v>
      </c>
      <c r="H31" s="158">
        <f t="shared" si="15"/>
        <v>0</v>
      </c>
      <c r="I31" s="158">
        <f t="shared" si="15"/>
        <v>0</v>
      </c>
      <c r="J31" s="158">
        <f t="shared" si="15"/>
        <v>0</v>
      </c>
      <c r="K31" s="158">
        <f t="shared" si="15"/>
        <v>3693.6830604179659</v>
      </c>
      <c r="L31" s="158">
        <f t="shared" si="15"/>
        <v>47.119021953642296</v>
      </c>
      <c r="M31" s="158">
        <f t="shared" si="15"/>
        <v>188.48367255445027</v>
      </c>
      <c r="N31" s="158">
        <f t="shared" si="15"/>
        <v>0</v>
      </c>
      <c r="O31" s="158">
        <f t="shared" si="15"/>
        <v>0.47730549190745819</v>
      </c>
      <c r="P31" s="158">
        <f t="shared" si="15"/>
        <v>236.08</v>
      </c>
      <c r="Q31" s="158">
        <f t="shared" si="15"/>
        <v>17.095826508382796</v>
      </c>
      <c r="R31" s="158">
        <f t="shared" si="15"/>
        <v>0</v>
      </c>
      <c r="S31" s="158">
        <f t="shared" si="15"/>
        <v>0.17617349161720242</v>
      </c>
      <c r="T31" s="158">
        <f t="shared" si="15"/>
        <v>17.271999999999998</v>
      </c>
      <c r="U31" s="158">
        <f t="shared" si="15"/>
        <v>3947.0350604179657</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487.72869889553397</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1963.0084983380709</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1059.4622930043599</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183.48357018000121</v>
      </c>
      <c r="F32" s="159">
        <f>B32+C32+D32+E32</f>
        <v>3693.6830604179659</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3693.6830604179659</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47.119021953642296</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188.48367255445027</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0.47730549190745819</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236.08</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17.095826508382796</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0.17617349161720242</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17.271999999999998</v>
      </c>
      <c r="U32" s="159">
        <f>T32+P32+K32</f>
        <v>3947.0350604179657</v>
      </c>
    </row>
    <row r="33" spans="1:21" x14ac:dyDescent="0.25">
      <c r="A33" s="129" t="s">
        <v>1171</v>
      </c>
      <c r="B33" s="158">
        <f t="shared" ref="B33:U33" si="16">B34+B35</f>
        <v>5363.4427192611893</v>
      </c>
      <c r="C33" s="158">
        <f t="shared" si="16"/>
        <v>7302.746442795672</v>
      </c>
      <c r="D33" s="158">
        <f t="shared" si="16"/>
        <v>1.757926420886239E-2</v>
      </c>
      <c r="E33" s="158">
        <f t="shared" si="16"/>
        <v>124.71493529173871</v>
      </c>
      <c r="F33" s="158">
        <f t="shared" si="16"/>
        <v>12790.921676612808</v>
      </c>
      <c r="G33" s="158">
        <f t="shared" si="16"/>
        <v>0</v>
      </c>
      <c r="H33" s="158">
        <f t="shared" si="16"/>
        <v>0</v>
      </c>
      <c r="I33" s="158">
        <f t="shared" si="16"/>
        <v>2965.6242254418594</v>
      </c>
      <c r="J33" s="158">
        <f t="shared" si="16"/>
        <v>2965.6242254418594</v>
      </c>
      <c r="K33" s="158">
        <f t="shared" si="16"/>
        <v>15756.545902054668</v>
      </c>
      <c r="L33" s="158">
        <f t="shared" si="16"/>
        <v>1537.156540244823</v>
      </c>
      <c r="M33" s="158">
        <f t="shared" si="16"/>
        <v>1388.0578419368144</v>
      </c>
      <c r="N33" s="158">
        <f t="shared" si="16"/>
        <v>168.52336359047763</v>
      </c>
      <c r="O33" s="158">
        <f t="shared" si="16"/>
        <v>6.1580742278852085</v>
      </c>
      <c r="P33" s="158">
        <f t="shared" si="16"/>
        <v>3099.8958200000002</v>
      </c>
      <c r="Q33" s="158">
        <f t="shared" si="16"/>
        <v>373.14315002447518</v>
      </c>
      <c r="R33" s="158">
        <f t="shared" si="16"/>
        <v>527.35069624051323</v>
      </c>
      <c r="S33" s="158">
        <f t="shared" si="16"/>
        <v>76.868641735011579</v>
      </c>
      <c r="T33" s="158">
        <f t="shared" si="16"/>
        <v>977.36248799999998</v>
      </c>
      <c r="U33" s="158">
        <f t="shared" si="16"/>
        <v>19833.804210054666</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5363.4427192611893</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7302.746442795672</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1.757926420886239E-2</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124.71493529173871</v>
      </c>
      <c r="F35" s="159">
        <f>B35+C35+D35+E35</f>
        <v>12790.921676612808</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2965.6242254418594</v>
      </c>
      <c r="J35" s="159">
        <f>G35+H35+I35</f>
        <v>2965.6242254418594</v>
      </c>
      <c r="K35" s="159">
        <f>F35+J35</f>
        <v>15756.545902054668</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1537.156540244823</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1388.0578419368144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168.52336359047763</v>
      </c>
      <c r="O35" s="159">
        <f>P35-L35-M35-N35</f>
        <v>6.1580742278852085</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3099.8958200000002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373.14315002447518</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527.35069624051323</v>
      </c>
      <c r="S35" s="159">
        <f>T35-Q35-R35</f>
        <v>76.868641735011579</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977.36248799999998</v>
      </c>
      <c r="U35" s="159">
        <f>T35+P35+K35</f>
        <v>19833.804210054666</v>
      </c>
    </row>
    <row r="36" spans="1:21" x14ac:dyDescent="0.25">
      <c r="A36" s="129" t="s">
        <v>1176</v>
      </c>
      <c r="B36" s="158">
        <f t="shared" ref="B36:U36" si="17">SUM(B37:B39)</f>
        <v>34.969635228513233</v>
      </c>
      <c r="C36" s="158">
        <f t="shared" si="17"/>
        <v>12.494893527479526</v>
      </c>
      <c r="D36" s="158">
        <f t="shared" si="17"/>
        <v>0</v>
      </c>
      <c r="E36" s="158">
        <f t="shared" si="17"/>
        <v>0</v>
      </c>
      <c r="F36" s="158">
        <f t="shared" si="17"/>
        <v>47.46452875599276</v>
      </c>
      <c r="G36" s="158">
        <f t="shared" si="17"/>
        <v>0</v>
      </c>
      <c r="H36" s="158">
        <f t="shared" si="17"/>
        <v>0</v>
      </c>
      <c r="I36" s="158">
        <f t="shared" si="17"/>
        <v>10.767017608420074</v>
      </c>
      <c r="J36" s="158">
        <f t="shared" si="17"/>
        <v>10.767017608420074</v>
      </c>
      <c r="K36" s="158">
        <f t="shared" si="17"/>
        <v>58.231546364412836</v>
      </c>
      <c r="L36" s="158">
        <f t="shared" si="17"/>
        <v>16.230806554699516</v>
      </c>
      <c r="M36" s="158">
        <f t="shared" si="17"/>
        <v>1.8540827424150084</v>
      </c>
      <c r="N36" s="158">
        <f t="shared" si="17"/>
        <v>23.17968742603729</v>
      </c>
      <c r="O36" s="158">
        <f t="shared" si="17"/>
        <v>6.3759276848184498E-2</v>
      </c>
      <c r="P36" s="158">
        <f t="shared" si="17"/>
        <v>41.328336</v>
      </c>
      <c r="Q36" s="158">
        <f t="shared" si="17"/>
        <v>48.939190777972613</v>
      </c>
      <c r="R36" s="158">
        <f t="shared" si="17"/>
        <v>190.6731772357642</v>
      </c>
      <c r="S36" s="158">
        <f t="shared" si="17"/>
        <v>2.6140479862631594</v>
      </c>
      <c r="T36" s="158">
        <f t="shared" si="17"/>
        <v>242.22641599999997</v>
      </c>
      <c r="U36" s="158">
        <f t="shared" si="17"/>
        <v>341.7862983644128</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34.969635228513233</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12.494893527479526</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47.46452875599276</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10.767017608420074</v>
      </c>
      <c r="J39" s="159">
        <f>G39+H39+I39</f>
        <v>10.767017608420074</v>
      </c>
      <c r="K39" s="159">
        <f>F39+J39</f>
        <v>58.231546364412836</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16.230806554699516</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1.8540827424150084</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23.17968742603729</v>
      </c>
      <c r="O39" s="159">
        <f>P39-L39-M39-N39</f>
        <v>6.3759276848184498E-2</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41.328336</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48.939190777972613</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190.6731772357642</v>
      </c>
      <c r="S39" s="159">
        <f>T39-Q39-R39</f>
        <v>2.6140479862631594</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242.22641599999997</v>
      </c>
      <c r="U39" s="159">
        <f>T39+P39+K39</f>
        <v>341.7862983644128</v>
      </c>
    </row>
    <row r="40" spans="1:21" x14ac:dyDescent="0.25">
      <c r="A40" s="270" t="s">
        <v>1177</v>
      </c>
      <c r="B40" s="132">
        <f t="shared" ref="B40:U40" si="18">B36++B33+B31</f>
        <v>5886.1410533852368</v>
      </c>
      <c r="C40" s="132">
        <f t="shared" si="18"/>
        <v>9278.2498346612228</v>
      </c>
      <c r="D40" s="132">
        <f t="shared" si="18"/>
        <v>1059.4798722685689</v>
      </c>
      <c r="E40" s="132">
        <f t="shared" si="18"/>
        <v>308.19850547173991</v>
      </c>
      <c r="F40" s="132">
        <f t="shared" si="18"/>
        <v>16532.069265786766</v>
      </c>
      <c r="G40" s="132">
        <f t="shared" si="18"/>
        <v>0</v>
      </c>
      <c r="H40" s="132">
        <f t="shared" si="18"/>
        <v>0</v>
      </c>
      <c r="I40" s="132">
        <f t="shared" si="18"/>
        <v>2976.3912430502796</v>
      </c>
      <c r="J40" s="132">
        <f t="shared" si="18"/>
        <v>2976.3912430502796</v>
      </c>
      <c r="K40" s="132">
        <f t="shared" si="18"/>
        <v>19508.460508837048</v>
      </c>
      <c r="L40" s="132">
        <f t="shared" si="18"/>
        <v>1600.5063687531647</v>
      </c>
      <c r="M40" s="132">
        <f t="shared" si="18"/>
        <v>1578.3955972336796</v>
      </c>
      <c r="N40" s="132">
        <f t="shared" si="18"/>
        <v>191.70305101651491</v>
      </c>
      <c r="O40" s="132">
        <f t="shared" si="18"/>
        <v>6.6991389966408512</v>
      </c>
      <c r="P40" s="132">
        <f t="shared" si="18"/>
        <v>3377.3041560000001</v>
      </c>
      <c r="Q40" s="132">
        <f t="shared" si="18"/>
        <v>439.17816731083059</v>
      </c>
      <c r="R40" s="132">
        <f t="shared" si="18"/>
        <v>718.02387347627746</v>
      </c>
      <c r="S40" s="132">
        <f t="shared" si="18"/>
        <v>79.658863212891944</v>
      </c>
      <c r="T40" s="132">
        <f t="shared" si="18"/>
        <v>1236.8609039999999</v>
      </c>
      <c r="U40" s="132">
        <f t="shared" si="18"/>
        <v>24122.625568837044</v>
      </c>
    </row>
    <row r="41" spans="1:21" x14ac:dyDescent="0.25">
      <c r="A41" s="160" t="s">
        <v>1178</v>
      </c>
      <c r="B41" s="158">
        <f t="shared" ref="B41:U41" si="19">SUM(B42:B47)</f>
        <v>5752.7752760145604</v>
      </c>
      <c r="C41" s="158">
        <f t="shared" si="19"/>
        <v>9214.2538920861316</v>
      </c>
      <c r="D41" s="158">
        <f t="shared" si="19"/>
        <v>1059.4797666840971</v>
      </c>
      <c r="E41" s="158">
        <f t="shared" si="19"/>
        <v>308.19850254115624</v>
      </c>
      <c r="F41" s="158">
        <f t="shared" si="19"/>
        <v>16334.707437325946</v>
      </c>
      <c r="G41" s="158">
        <f t="shared" si="19"/>
        <v>0</v>
      </c>
      <c r="H41" s="158">
        <f t="shared" si="19"/>
        <v>0</v>
      </c>
      <c r="I41" s="158">
        <f t="shared" si="19"/>
        <v>2952.6591992444082</v>
      </c>
      <c r="J41" s="158">
        <f t="shared" si="19"/>
        <v>2952.6591992444082</v>
      </c>
      <c r="K41" s="158">
        <f t="shared" si="19"/>
        <v>19287.366636570354</v>
      </c>
      <c r="L41" s="158">
        <f t="shared" si="19"/>
        <v>1543.9900700774615</v>
      </c>
      <c r="M41" s="158">
        <f t="shared" si="19"/>
        <v>1573.6038477816994</v>
      </c>
      <c r="N41" s="158">
        <f t="shared" si="19"/>
        <v>125.16454086701877</v>
      </c>
      <c r="O41" s="158">
        <f t="shared" si="19"/>
        <v>6.4968286113950029</v>
      </c>
      <c r="P41" s="158">
        <f t="shared" si="19"/>
        <v>3249.2552873375748</v>
      </c>
      <c r="Q41" s="158">
        <f t="shared" si="19"/>
        <v>217.11622346181167</v>
      </c>
      <c r="R41" s="158">
        <f t="shared" si="19"/>
        <v>104.60823793799298</v>
      </c>
      <c r="S41" s="158">
        <f t="shared" si="19"/>
        <v>72.715967774970622</v>
      </c>
      <c r="T41" s="158">
        <f t="shared" si="19"/>
        <v>394.44042917477526</v>
      </c>
      <c r="U41" s="158">
        <f t="shared" si="19"/>
        <v>22931.062353082703</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487.72868072795882</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1963.0085807062308</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1059.4621874195727</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183.4835684573728</v>
      </c>
      <c r="F42" s="159">
        <f t="shared" ref="F42:F47" si="20">B42+C42+D42+E42</f>
        <v>3693.6830173111348</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3693.6830173111348</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47.119023027415366</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188.48365365137821</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0.477343134982533</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236.08001981377612</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17.095826718057005</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0.17617349377790603</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17.272000211834911</v>
      </c>
      <c r="U42" s="159">
        <f t="shared" ref="U42:U47" si="25">T42+P42+K42</f>
        <v>3947.035037336746</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5265.0465952866016</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7251.2453113799002</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1.7579264524394823E-2</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124.71493408378343</v>
      </c>
      <c r="F44" s="159">
        <f t="shared" si="20"/>
        <v>12641.02442001481</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2952.6591992444082</v>
      </c>
      <c r="J44" s="159">
        <f t="shared" si="21"/>
        <v>2952.6591992444082</v>
      </c>
      <c r="K44" s="159">
        <f t="shared" si="22"/>
        <v>15593.683619259218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1496.8710470500462</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1385.1201941303211</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125.16454086701877</v>
      </c>
      <c r="O44" s="159">
        <f t="shared" si="23"/>
        <v>6.0194854764124699</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3013.1752675237985</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200.02039674375467</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104.60823793799298</v>
      </c>
      <c r="S44" s="159">
        <f t="shared" si="24"/>
        <v>72.539794281192712</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377.16842896294037</v>
      </c>
      <c r="U44" s="159">
        <f t="shared" si="25"/>
        <v>18984.027315745956</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133.36571036272244</v>
      </c>
      <c r="C48" s="158">
        <f t="shared" si="26"/>
        <v>63.995774566800065</v>
      </c>
      <c r="D48" s="158">
        <f t="shared" si="26"/>
        <v>0</v>
      </c>
      <c r="E48" s="158">
        <f t="shared" si="26"/>
        <v>0</v>
      </c>
      <c r="F48" s="158">
        <f t="shared" si="26"/>
        <v>197.36148492952253</v>
      </c>
      <c r="G48" s="158">
        <f t="shared" si="26"/>
        <v>0</v>
      </c>
      <c r="H48" s="158">
        <f t="shared" si="26"/>
        <v>0</v>
      </c>
      <c r="I48" s="158">
        <f t="shared" si="26"/>
        <v>23.732048178332434</v>
      </c>
      <c r="J48" s="158">
        <f t="shared" si="26"/>
        <v>23.732048178332434</v>
      </c>
      <c r="K48" s="158">
        <f t="shared" si="26"/>
        <v>221.09353310785497</v>
      </c>
      <c r="L48" s="158">
        <f t="shared" si="26"/>
        <v>56.51628089986913</v>
      </c>
      <c r="M48" s="158">
        <f t="shared" si="26"/>
        <v>4.7917689182747711</v>
      </c>
      <c r="N48" s="158">
        <f t="shared" si="26"/>
        <v>66.538505342612979</v>
      </c>
      <c r="O48" s="158">
        <f t="shared" si="26"/>
        <v>0.20236416718713812</v>
      </c>
      <c r="P48" s="158">
        <f t="shared" si="26"/>
        <v>128.04891932794402</v>
      </c>
      <c r="Q48" s="158">
        <f t="shared" si="26"/>
        <v>222.06193878904571</v>
      </c>
      <c r="R48" s="158">
        <f t="shared" si="26"/>
        <v>613.41561476906986</v>
      </c>
      <c r="S48" s="158">
        <f t="shared" si="26"/>
        <v>6.9428985188710612</v>
      </c>
      <c r="T48" s="158">
        <f t="shared" si="26"/>
        <v>842.42045207698663</v>
      </c>
      <c r="U48" s="158">
        <f t="shared" si="26"/>
        <v>1191.5629045127857</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98.396074020791943</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51.500881336209545</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149.8969553570015</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12.965032848339931</v>
      </c>
      <c r="J51" s="159">
        <f t="shared" si="28"/>
        <v>12.965032848339931</v>
      </c>
      <c r="K51" s="159">
        <f t="shared" si="29"/>
        <v>162.86198820534145</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40.285473373234709</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2.9376862025625377</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43.358817640539534</v>
      </c>
      <c r="O51" s="159">
        <f t="shared" si="30"/>
        <v>0.13861024413721168</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86.720587460473993</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173.12274661777207</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422.74243412007297</v>
      </c>
      <c r="S51" s="159">
        <f t="shared" si="31"/>
        <v>4.3288686425365199</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600.19404938038156</v>
      </c>
      <c r="U51" s="159">
        <f t="shared" si="32"/>
        <v>849.77662504619707</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34.96963634193051</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12.494893230590517</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47.46452957252103</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10.767015329992505</v>
      </c>
      <c r="J54" s="159">
        <f t="shared" si="28"/>
        <v>10.767015329992505</v>
      </c>
      <c r="K54" s="159">
        <f t="shared" si="29"/>
        <v>58.231544902513534</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16.230807526634422</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1.8540827157122337</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23.179687702073444</v>
      </c>
      <c r="O54" s="159">
        <f t="shared" si="30"/>
        <v>6.3753923049926442E-2</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41.328331867470027</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48.93919217127366</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190.67318064899689</v>
      </c>
      <c r="S54" s="159">
        <f t="shared" si="31"/>
        <v>2.6140298763345413</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242.22640269660511</v>
      </c>
      <c r="U54" s="159">
        <f t="shared" si="32"/>
        <v>341.78627946658867</v>
      </c>
    </row>
    <row r="55" spans="1:21" x14ac:dyDescent="0.25">
      <c r="A55" s="270" t="s">
        <v>1180</v>
      </c>
      <c r="B55" s="132">
        <f t="shared" ref="B55:U55" si="33">B40+B30</f>
        <v>256680.26484679285</v>
      </c>
      <c r="C55" s="132">
        <f t="shared" si="33"/>
        <v>155379.45399808808</v>
      </c>
      <c r="D55" s="132">
        <f t="shared" si="33"/>
        <v>2863.1168548196492</v>
      </c>
      <c r="E55" s="132">
        <f t="shared" si="33"/>
        <v>677.16555082446359</v>
      </c>
      <c r="F55" s="132">
        <f t="shared" si="33"/>
        <v>415600.00125052501</v>
      </c>
      <c r="G55" s="132">
        <f t="shared" si="33"/>
        <v>0</v>
      </c>
      <c r="H55" s="132">
        <f t="shared" si="33"/>
        <v>0</v>
      </c>
      <c r="I55" s="132">
        <f t="shared" si="33"/>
        <v>11799.999731596621</v>
      </c>
      <c r="J55" s="132">
        <f t="shared" si="33"/>
        <v>11799.999731596621</v>
      </c>
      <c r="K55" s="132">
        <f t="shared" si="33"/>
        <v>427400.00098212162</v>
      </c>
      <c r="L55" s="132">
        <f t="shared" si="33"/>
        <v>70700.000011975368</v>
      </c>
      <c r="M55" s="132">
        <f t="shared" si="33"/>
        <v>44699.999844314145</v>
      </c>
      <c r="N55" s="132">
        <f t="shared" si="33"/>
        <v>4559.0585965094915</v>
      </c>
      <c r="O55" s="132">
        <f t="shared" si="33"/>
        <v>240.94239920100318</v>
      </c>
      <c r="P55" s="132">
        <f t="shared" si="33"/>
        <v>120200.000852</v>
      </c>
      <c r="Q55" s="132">
        <f t="shared" si="33"/>
        <v>3899.9999564487985</v>
      </c>
      <c r="R55" s="132">
        <f t="shared" si="33"/>
        <v>1740.9414394492312</v>
      </c>
      <c r="S55" s="132">
        <f t="shared" si="33"/>
        <v>139.05860810197058</v>
      </c>
      <c r="T55" s="132">
        <f t="shared" si="33"/>
        <v>5780.0000039999995</v>
      </c>
      <c r="U55" s="132">
        <f t="shared" si="33"/>
        <v>553380.00183812156</v>
      </c>
    </row>
    <row r="56" spans="1:21" x14ac:dyDescent="0.25">
      <c r="A56" s="138" t="s">
        <v>1181</v>
      </c>
      <c r="B56" s="167">
        <f t="shared" ref="B56:U56" si="34">IF(ISERROR(B30/B55),0,B30/B55)</f>
        <v>0.97706819783399179</v>
      </c>
      <c r="C56" s="167">
        <f t="shared" si="34"/>
        <v>0.94028650766931265</v>
      </c>
      <c r="D56" s="167">
        <f t="shared" si="34"/>
        <v>0.62995576988585511</v>
      </c>
      <c r="E56" s="167">
        <f t="shared" si="34"/>
        <v>0.54486978096197947</v>
      </c>
      <c r="F56" s="167">
        <f t="shared" si="34"/>
        <v>0.96022120015389223</v>
      </c>
      <c r="G56" s="167">
        <f t="shared" si="34"/>
        <v>0</v>
      </c>
      <c r="H56" s="167">
        <f t="shared" si="34"/>
        <v>0</v>
      </c>
      <c r="I56" s="167">
        <f t="shared" si="34"/>
        <v>0.74776344824140495</v>
      </c>
      <c r="J56" s="167">
        <f t="shared" si="34"/>
        <v>0.74776344824140495</v>
      </c>
      <c r="K56" s="167">
        <f t="shared" si="34"/>
        <v>0.95435549727653579</v>
      </c>
      <c r="L56" s="167">
        <f t="shared" si="34"/>
        <v>0.9773620032746525</v>
      </c>
      <c r="M56" s="167">
        <f t="shared" si="34"/>
        <v>0.96468913640422638</v>
      </c>
      <c r="N56" s="167">
        <f t="shared" si="34"/>
        <v>0.95795117633204219</v>
      </c>
      <c r="O56" s="167">
        <f t="shared" si="34"/>
        <v>0.97219609741226087</v>
      </c>
      <c r="P56" s="167">
        <f t="shared" si="34"/>
        <v>0.97190262785306958</v>
      </c>
      <c r="Q56" s="167">
        <f t="shared" si="34"/>
        <v>0.88739021225253278</v>
      </c>
      <c r="R56" s="167">
        <f t="shared" si="34"/>
        <v>0.58756575195117799</v>
      </c>
      <c r="S56" s="167">
        <f t="shared" si="34"/>
        <v>0.42715618759481089</v>
      </c>
      <c r="T56" s="167">
        <f t="shared" si="34"/>
        <v>0.78601022436954304</v>
      </c>
      <c r="U56" s="167">
        <f t="shared" si="34"/>
        <v>0.95640857008075697</v>
      </c>
    </row>
    <row r="57" spans="1:21" x14ac:dyDescent="0.25">
      <c r="A57" s="138" t="s">
        <v>1182</v>
      </c>
      <c r="B57" s="167">
        <f t="shared" ref="B57:U57" si="35">IF(ISERROR(B40/B55),0,B40/B55)</f>
        <v>2.2931802166008177E-2</v>
      </c>
      <c r="C57" s="167">
        <f t="shared" si="35"/>
        <v>5.9713492330687366E-2</v>
      </c>
      <c r="D57" s="167">
        <f t="shared" si="35"/>
        <v>0.37004423011414483</v>
      </c>
      <c r="E57" s="167">
        <f t="shared" si="35"/>
        <v>0.45513021903802048</v>
      </c>
      <c r="F57" s="167">
        <f t="shared" si="35"/>
        <v>3.977879984610775E-2</v>
      </c>
      <c r="G57" s="167">
        <f t="shared" si="35"/>
        <v>0</v>
      </c>
      <c r="H57" s="167">
        <f t="shared" si="35"/>
        <v>0</v>
      </c>
      <c r="I57" s="167">
        <f t="shared" si="35"/>
        <v>0.25223655175859511</v>
      </c>
      <c r="J57" s="167">
        <f t="shared" si="35"/>
        <v>0.25223655175859511</v>
      </c>
      <c r="K57" s="167">
        <f t="shared" si="35"/>
        <v>4.5644502723464188E-2</v>
      </c>
      <c r="L57" s="167">
        <f t="shared" si="35"/>
        <v>2.2637996725347474E-2</v>
      </c>
      <c r="M57" s="167">
        <f t="shared" si="35"/>
        <v>3.5310863595773637E-2</v>
      </c>
      <c r="N57" s="167">
        <f t="shared" si="35"/>
        <v>4.2048823667957827E-2</v>
      </c>
      <c r="O57" s="167">
        <f t="shared" si="35"/>
        <v>2.7803902587739147E-2</v>
      </c>
      <c r="P57" s="167">
        <f t="shared" si="35"/>
        <v>2.8097372146930442E-2</v>
      </c>
      <c r="Q57" s="167">
        <f t="shared" si="35"/>
        <v>0.11260978774746722</v>
      </c>
      <c r="R57" s="167">
        <f t="shared" si="35"/>
        <v>0.41243424804882201</v>
      </c>
      <c r="S57" s="167">
        <f t="shared" si="35"/>
        <v>0.57284381240518911</v>
      </c>
      <c r="T57" s="167">
        <f t="shared" si="35"/>
        <v>0.2139897756304569</v>
      </c>
      <c r="U57" s="167">
        <f t="shared" si="35"/>
        <v>4.3591429919243009E-2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E17" sqref="E17"/>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U11263_4FF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E17" sqref="E17"/>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U11263_4FF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3121.029372</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3121.029372</v>
      </c>
      <c r="C9" s="174">
        <v>0</v>
      </c>
      <c r="D9" s="174">
        <f>C9*B9</f>
        <v>0</v>
      </c>
      <c r="E9" s="206">
        <f t="shared" si="0"/>
        <v>0</v>
      </c>
    </row>
    <row r="10" spans="1:6" ht="15" customHeight="1" x14ac:dyDescent="0.25">
      <c r="A10" s="129" t="s">
        <v>1174</v>
      </c>
      <c r="B10" s="171">
        <f>B11+B12</f>
        <v>27.483052000000004</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27.483052000000004</v>
      </c>
      <c r="C12" s="175">
        <v>0</v>
      </c>
      <c r="D12" s="175">
        <f>C12*B12</f>
        <v>0</v>
      </c>
      <c r="E12" s="206">
        <f t="shared" si="0"/>
        <v>0</v>
      </c>
    </row>
    <row r="13" spans="1:6" ht="15" customHeight="1" x14ac:dyDescent="0.25">
      <c r="A13" s="130" t="s">
        <v>1602</v>
      </c>
      <c r="B13" s="184">
        <f>B10+B8</f>
        <v>3148.512424</v>
      </c>
      <c r="C13" s="185">
        <f>IF(ISERROR(D13/B13),0,D13/B13)</f>
        <v>0</v>
      </c>
      <c r="D13" s="185">
        <f>D10+D8</f>
        <v>0</v>
      </c>
      <c r="E13" s="193">
        <f t="shared" si="0"/>
        <v>0</v>
      </c>
    </row>
    <row r="14" spans="1:6" ht="15" customHeight="1" x14ac:dyDescent="0.25">
      <c r="A14" s="129" t="s">
        <v>1168</v>
      </c>
      <c r="B14" s="171">
        <f>SUM(B15:B19)</f>
        <v>86.36</v>
      </c>
      <c r="C14" s="172">
        <f>IF(ISERROR(D14/B14),0,D14/B14)</f>
        <v>949.44000000000017</v>
      </c>
      <c r="D14" s="172">
        <f>SUM(D15:D19)</f>
        <v>81993.638400000011</v>
      </c>
      <c r="E14" s="192">
        <f t="shared" si="0"/>
        <v>2.1785749109531807E-2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86.36</v>
      </c>
      <c r="C15" s="175">
        <f>VLOOKUP(TRIM(MID(A15,FIND("#",A15,1)+1,LEN(A15)-FIND("#",A15,1))),DataTauxTs,2,FALSE)</f>
        <v>949.44</v>
      </c>
      <c r="D15" s="176">
        <f>B15*C15</f>
        <v>81993.638400000011</v>
      </c>
      <c r="E15" s="206">
        <f t="shared" si="0"/>
        <v>2.1785749109531807E-2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568.66999999999996</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747.9</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309.76727199999999</v>
      </c>
      <c r="C20" s="190">
        <f>IF(ISERROR(D20/B20),0,D20/B20)</f>
        <v>314.91164749438082</v>
      </c>
      <c r="D20" s="190">
        <f>SUM(D21:D25)</f>
        <v>97549.321965359981</v>
      </c>
      <c r="E20" s="192">
        <f t="shared" si="0"/>
        <v>2.5918901705211713E-2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5.6032039999999999</v>
      </c>
      <c r="C21" s="175">
        <f>VLOOKUP(TRIM(MID(A21,FIND("#",A21,1)+1,LEN(A21)-FIND("#",A21,1))),DataTauxTs,2,FALSE)</f>
        <v>460.39</v>
      </c>
      <c r="D21" s="175">
        <f>B21*C21</f>
        <v>2579.6590895599998</v>
      </c>
      <c r="E21" s="206">
        <f t="shared" si="0"/>
        <v>6.8541665926703636E-4</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299.40441599999997</v>
      </c>
      <c r="C24" s="175">
        <f>VLOOKUP(TRIM(MID(A24,FIND("#",A24,1)+1,LEN(A24)-FIND("#",A24,1))),DataTauxTs,2,FALSE)</f>
        <v>308.26</v>
      </c>
      <c r="D24" s="175">
        <f>B24*C24</f>
        <v>92294.405276159989</v>
      </c>
      <c r="E24" s="206">
        <f t="shared" si="0"/>
        <v>2.4522667816627465E-2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4.7596520000000009</v>
      </c>
      <c r="C25" s="175">
        <f>VLOOKUP(TRIM(MID(A25,FIND("#",A25,1)+1,LEN(A25)-FIND("#",A25,1))),DataTauxTs,2,FALSE)</f>
        <v>562.07000000000005</v>
      </c>
      <c r="D25" s="175">
        <f>B25*C25</f>
        <v>2675.2575996400005</v>
      </c>
      <c r="E25" s="206">
        <f t="shared" si="0"/>
        <v>7.1081722931721168E-4</v>
      </c>
    </row>
    <row r="26" spans="1:7" ht="15" customHeight="1" x14ac:dyDescent="0.25">
      <c r="A26" s="129" t="s">
        <v>1176</v>
      </c>
      <c r="B26" s="189">
        <f>SUM(B27:B28)</f>
        <v>4.2319440000000004</v>
      </c>
      <c r="C26" s="190">
        <f>IF(ISERROR(D26/B26),0,D26/B26)</f>
        <v>680.63</v>
      </c>
      <c r="D26" s="190">
        <f>SUM(D27:D28)</f>
        <v>2880.3880447200004</v>
      </c>
      <c r="E26" s="192">
        <f t="shared" si="0"/>
        <v>7.653204871118978E-4</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4.2319440000000004</v>
      </c>
      <c r="C28" s="175">
        <f>VLOOKUP(TRIM(MID(A28,FIND("#",A28,1)+1,LEN(A28)-FIND("#",A28,1))),DataTauxTs,2,FALSE)</f>
        <v>680.63</v>
      </c>
      <c r="D28" s="175">
        <f>B28*C28</f>
        <v>2880.3880447200004</v>
      </c>
      <c r="E28" s="206">
        <f t="shared" si="0"/>
        <v>7.653204871118978E-4</v>
      </c>
    </row>
    <row r="29" spans="1:7" ht="15" customHeight="1" x14ac:dyDescent="0.25">
      <c r="A29" s="131" t="s">
        <v>1177</v>
      </c>
      <c r="B29" s="186">
        <f>B26+B20+B14</f>
        <v>400.359216</v>
      </c>
      <c r="C29" s="185">
        <f>IF(ISERROR(D29/B29),0,D29/B29)</f>
        <v>455.64917983574031</v>
      </c>
      <c r="D29" s="185">
        <f>D26+D20+D14</f>
        <v>182423.34841008001</v>
      </c>
      <c r="E29" s="193">
        <f t="shared" si="0"/>
        <v>4.8469971301855423E-2</v>
      </c>
    </row>
    <row r="30" spans="1:7" ht="15" customHeight="1" x14ac:dyDescent="0.25">
      <c r="A30" s="127" t="s">
        <v>1180</v>
      </c>
      <c r="B30" s="187">
        <f>B29+B13</f>
        <v>3548.8716399999998</v>
      </c>
      <c r="C30" s="200">
        <f>IF(ISERROR(D30/B30),0,D30/B30)</f>
        <v>51.403197104666212</v>
      </c>
      <c r="D30" s="200">
        <f>D13+D29</f>
        <v>182423.34841008001</v>
      </c>
      <c r="E30" s="193">
        <f t="shared" si="0"/>
        <v>4.8469971301855423E-2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774.68</v>
      </c>
      <c r="D33" s="175">
        <f>B33*C33</f>
        <v>0</v>
      </c>
      <c r="E33" s="206">
        <f t="shared" si="1"/>
        <v>0</v>
      </c>
    </row>
    <row r="34" spans="1:5" ht="15" customHeight="1" x14ac:dyDescent="0.25">
      <c r="A34" s="129" t="s">
        <v>1185</v>
      </c>
      <c r="B34" s="191">
        <f>B35</f>
        <v>278.53062399999999</v>
      </c>
      <c r="C34" s="190">
        <f>IF(ISERROR(D34/B34),0,D34/B34)</f>
        <v>703.05</v>
      </c>
      <c r="D34" s="201">
        <f>D35</f>
        <v>195820.95520319999</v>
      </c>
      <c r="E34" s="192">
        <f t="shared" si="1"/>
        <v>5.2029721862492467E-2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278.53062399999999</v>
      </c>
      <c r="C35" s="175">
        <f>VLOOKUP(TRIM(MID(A35,FIND("#",A35,1)+1,LEN(A35)-FIND("#",A35,1))),DataTauxTs,2,FALSE)</f>
        <v>703.05</v>
      </c>
      <c r="D35" s="175">
        <f>B35*C35</f>
        <v>195820.95520319999</v>
      </c>
      <c r="E35" s="206">
        <f t="shared" si="1"/>
        <v>5.2029721862492467E-2</v>
      </c>
    </row>
    <row r="36" spans="1:5" ht="15" customHeight="1" x14ac:dyDescent="0.25">
      <c r="A36" s="129" t="s">
        <v>1186</v>
      </c>
      <c r="B36" s="189">
        <f>SUM(B37:B38)</f>
        <v>78.707504</v>
      </c>
      <c r="C36" s="190">
        <f>IF(ISERROR(D36/B36),0,D36/B36)</f>
        <v>562.44000000000005</v>
      </c>
      <c r="D36" s="190">
        <f>SUM(D37:D38)</f>
        <v>44268.248549760006</v>
      </c>
      <c r="E36" s="192">
        <f t="shared" si="1"/>
        <v>1.1762094904468426E-2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188.17</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78.707504</v>
      </c>
      <c r="C38" s="175">
        <f>VLOOKUP(TRIM(MID(A38,FIND("#",A38,1)+1,LEN(A38)-FIND("#",A38,1))),DataTauxTs,2,FALSE)</f>
        <v>562.44000000000005</v>
      </c>
      <c r="D38" s="175">
        <f>B38*C38</f>
        <v>44268.248549760006</v>
      </c>
      <c r="E38" s="206">
        <f t="shared" si="1"/>
        <v>1.1762094904468426E-2</v>
      </c>
    </row>
    <row r="39" spans="1:5" ht="15" customHeight="1" x14ac:dyDescent="0.25">
      <c r="A39" s="129" t="s">
        <v>1169</v>
      </c>
      <c r="B39" s="189">
        <f>SUM(B40:B45)</f>
        <v>1029.1727719999999</v>
      </c>
      <c r="C39" s="190">
        <f>IF(ISERROR(D39/B39),0,D39/B39)</f>
        <v>240.96</v>
      </c>
      <c r="D39" s="190">
        <f>SUM(D40:D45)</f>
        <v>247989.47114111998</v>
      </c>
      <c r="E39" s="192">
        <f t="shared" si="1"/>
        <v>6.5890921606985522E-2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199.04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828.51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1029.1727719999999</v>
      </c>
      <c r="C44" s="175">
        <f t="shared" si="2"/>
        <v>240.96</v>
      </c>
      <c r="D44" s="175">
        <f t="shared" si="3"/>
        <v>247989.47114111998</v>
      </c>
      <c r="E44" s="206">
        <f t="shared" si="1"/>
        <v>6.5890921606985522E-2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481.92</v>
      </c>
      <c r="D45" s="175">
        <f t="shared" si="3"/>
        <v>0</v>
      </c>
      <c r="E45" s="206">
        <f t="shared" si="1"/>
        <v>0</v>
      </c>
    </row>
    <row r="46" spans="1:5" ht="15" customHeight="1" x14ac:dyDescent="0.25">
      <c r="A46" s="130" t="s">
        <v>1188</v>
      </c>
      <c r="B46" s="199">
        <f>B39+B36+B34+B32</f>
        <v>1386.4108999999999</v>
      </c>
      <c r="C46" s="185">
        <f>IF(ISERROR(D46/B46),0,D46/B46)</f>
        <v>352.04474726365754</v>
      </c>
      <c r="D46" s="185">
        <f>D39+D36+D34+D32</f>
        <v>488078.67489407997</v>
      </c>
      <c r="E46" s="193">
        <f t="shared" si="1"/>
        <v>0.12968273837394642</v>
      </c>
    </row>
    <row r="47" spans="1:5" ht="15" customHeight="1" x14ac:dyDescent="0.25">
      <c r="A47" s="129" t="s">
        <v>1189</v>
      </c>
      <c r="B47" s="271">
        <f>SUM(B48:B52)</f>
        <v>194.64125200000004</v>
      </c>
      <c r="C47" s="190">
        <f>IF(ISERROR(D47/B47),0,D47/B47)</f>
        <v>924.21</v>
      </c>
      <c r="D47" s="202">
        <f>SUM(D48:D52)</f>
        <v>179889.39151092005</v>
      </c>
      <c r="E47" s="192">
        <f t="shared" si="1"/>
        <v>4.7796697736531286E-2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1390.2</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1390.2</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194.64125200000004</v>
      </c>
      <c r="C52" s="175">
        <f>VLOOKUP(TRIM(MID(A52,FIND("#",A52,1)+1,LEN(A52)-FIND("#",A52,1))),DataTauxTs,2,FALSE)</f>
        <v>924.21</v>
      </c>
      <c r="D52" s="175">
        <f>B52*C52</f>
        <v>179889.39151092005</v>
      </c>
      <c r="E52" s="206">
        <f t="shared" si="1"/>
        <v>4.7796697736531286E-2</v>
      </c>
    </row>
    <row r="53" spans="1:5" ht="15" customHeight="1" x14ac:dyDescent="0.25">
      <c r="A53" s="129" t="s">
        <v>1170</v>
      </c>
      <c r="B53" s="271">
        <f>SUM(B54:B57)</f>
        <v>215.30982399999999</v>
      </c>
      <c r="C53" s="190">
        <f>IF(ISERROR(D53/B53),0,D53/B53)</f>
        <v>1281.4302301940484</v>
      </c>
      <c r="D53" s="202">
        <f>SUM(D54:D57)</f>
        <v>275904.51733136002</v>
      </c>
      <c r="E53" s="192">
        <f t="shared" si="1"/>
        <v>7.3307962789067774E-2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0.80438799999999999</v>
      </c>
      <c r="C54" s="175">
        <f>VLOOKUP(TRIM(MID(A54,FIND("#",A54,1)+1,LEN(A54)-FIND("#",A54,1))),DataTauxTs,2,FALSE)</f>
        <v>1105.49</v>
      </c>
      <c r="D54" s="175">
        <f>B54*C54</f>
        <v>889.24289011999997</v>
      </c>
      <c r="E54" s="206">
        <f t="shared" si="1"/>
        <v>2.3627226306363394E-4</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1105.49</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967.84</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214.505436</v>
      </c>
      <c r="C57" s="175">
        <f>VLOOKUP(TRIM(MID(A57,FIND("#",A57,1)+1,LEN(A57)-FIND("#",A57,1))),DataTauxTs,2,FALSE)</f>
        <v>1282.0899999999999</v>
      </c>
      <c r="D57" s="175">
        <f>B57*C57</f>
        <v>275015.27444124001</v>
      </c>
      <c r="E57" s="206">
        <f t="shared" si="1"/>
        <v>7.3071690526004138E-2</v>
      </c>
    </row>
    <row r="58" spans="1:5" ht="15" customHeight="1" x14ac:dyDescent="0.25">
      <c r="A58" s="129" t="s">
        <v>1190</v>
      </c>
      <c r="B58" s="271">
        <f>SUM(B59:B64)</f>
        <v>1390.04892</v>
      </c>
      <c r="C58" s="190">
        <f>IF(ISERROR(D58/B58),0,D58/B58)</f>
        <v>1195.3399999999999</v>
      </c>
      <c r="D58" s="202">
        <f>SUM(D59:D64)</f>
        <v>1661581.0760327999</v>
      </c>
      <c r="E58" s="192">
        <f t="shared" si="1"/>
        <v>0.44148289006280356</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1294.630056</v>
      </c>
      <c r="C59" s="175">
        <f t="shared" ref="C59:C64" si="4">VLOOKUP(TRIM(MID(A59,FIND("#",A59,1)+1,LEN(A59)-FIND("#",A59,1))),DataTauxTs,2,FALSE)</f>
        <v>1195.3399999999999</v>
      </c>
      <c r="D59" s="175">
        <f t="shared" ref="D59:D64" si="5">B59*C59</f>
        <v>1547523.09113904</v>
      </c>
      <c r="E59" s="206">
        <f t="shared" si="1"/>
        <v>0.41117762868737689</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95.418864000000013</v>
      </c>
      <c r="C60" s="175">
        <f t="shared" si="4"/>
        <v>1195.3399999999999</v>
      </c>
      <c r="D60" s="175">
        <f t="shared" si="5"/>
        <v>114057.98489376</v>
      </c>
      <c r="E60" s="206">
        <f t="shared" si="1"/>
        <v>3.0305261375426707E-2</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1195.3399999999999</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1195.3399999999999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1799.999996</v>
      </c>
      <c r="C67" s="185">
        <f>IF(ISERROR(D67/B67),0,D67/B67)</f>
        <v>1176.3194386557543</v>
      </c>
      <c r="D67" s="185">
        <f>D65+D58+D53+D47</f>
        <v>2117374.9848750802</v>
      </c>
      <c r="E67" s="193">
        <f t="shared" si="1"/>
        <v>0.56258755058840271</v>
      </c>
    </row>
    <row r="68" spans="1:5" x14ac:dyDescent="0.25">
      <c r="A68" s="129" t="s">
        <v>1192</v>
      </c>
      <c r="B68" s="271">
        <f>SUM(B69:B70)</f>
        <v>1143.87094</v>
      </c>
      <c r="C68" s="190">
        <f>IF(ISERROR(D68/B68),0,D68/B68)</f>
        <v>686.05</v>
      </c>
      <c r="D68" s="204">
        <f>SUM(D69:D70)</f>
        <v>784752.65838699997</v>
      </c>
      <c r="E68" s="192">
        <f t="shared" si="1"/>
        <v>0.20850915829900898</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1143.87094</v>
      </c>
      <c r="C69" s="175">
        <f>VLOOKUP(TRIM(MID(A69,FIND("#",A69,1)+1,LEN(A69)-FIND("#",A69,1))),DataTauxTs,2,FALSE)</f>
        <v>686.05</v>
      </c>
      <c r="D69" s="175">
        <f>B69*C69</f>
        <v>784752.65838699997</v>
      </c>
      <c r="E69" s="206">
        <f t="shared" si="1"/>
        <v>0.20850915829900898</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335.69</v>
      </c>
      <c r="D70" s="175">
        <f>B70*C70</f>
        <v>0</v>
      </c>
      <c r="E70" s="206">
        <f t="shared" si="1"/>
        <v>0</v>
      </c>
    </row>
    <row r="71" spans="1:5" x14ac:dyDescent="0.25">
      <c r="A71" s="129" t="s">
        <v>1193</v>
      </c>
      <c r="B71" s="271">
        <f>SUM(B72:B73)</f>
        <v>357.23812400000003</v>
      </c>
      <c r="C71" s="190">
        <f>IF(ISERROR(D71/B71),0,D71/B71)</f>
        <v>527.35</v>
      </c>
      <c r="D71" s="204">
        <f>SUM(D72:D73)</f>
        <v>188389.52469140003</v>
      </c>
      <c r="E71" s="192">
        <f t="shared" si="1"/>
        <v>5.0055187205728248E-2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357.23812400000003</v>
      </c>
      <c r="C72" s="175">
        <f>VLOOKUP(TRIM(MID(A72,FIND("#",A72,1)+1,LEN(A72)-FIND("#",A72,1))),DataTauxTs,2,FALSE)</f>
        <v>527.35</v>
      </c>
      <c r="D72" s="175">
        <f>B72*C72</f>
        <v>188389.52469140003</v>
      </c>
      <c r="E72" s="206">
        <f t="shared" si="1"/>
        <v>5.0055187205728248E-2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1113.9399000000001</v>
      </c>
      <c r="D73" s="175">
        <f>B73*C73</f>
        <v>0</v>
      </c>
      <c r="E73" s="206">
        <f t="shared" si="1"/>
        <v>0</v>
      </c>
    </row>
    <row r="74" spans="1:5" ht="15" customHeight="1" x14ac:dyDescent="0.25">
      <c r="A74" s="130" t="s">
        <v>1194</v>
      </c>
      <c r="B74" s="199">
        <f>B71+B68</f>
        <v>1501.109064</v>
      </c>
      <c r="C74" s="185">
        <f>IF(ISERROR(D74/B74),0,D74/B74)</f>
        <v>648.28213113660877</v>
      </c>
      <c r="D74" s="203">
        <f>D71+D68</f>
        <v>973142.18307839998</v>
      </c>
      <c r="E74" s="193">
        <f t="shared" si="1"/>
        <v>0.25856434550473723</v>
      </c>
    </row>
    <row r="75" spans="1:5" ht="15" customHeight="1" x14ac:dyDescent="0.25">
      <c r="A75" s="127" t="s">
        <v>1397</v>
      </c>
      <c r="B75" s="187">
        <f>B74+B67+B46</f>
        <v>4687.5199599999996</v>
      </c>
      <c r="C75" s="200">
        <f>IF(ISERROR(D75/B75),0,D75/B75)</f>
        <v>763.43052901849626</v>
      </c>
      <c r="D75" s="205">
        <f>D74+D67+D46</f>
        <v>3578595.8428475601</v>
      </c>
      <c r="E75" s="208">
        <f t="shared" si="1"/>
        <v>0.95083463446708627</v>
      </c>
    </row>
    <row r="76" spans="1:5" ht="15" customHeight="1" x14ac:dyDescent="0.25">
      <c r="A76" s="196"/>
      <c r="B76" s="197"/>
      <c r="C76" s="198"/>
      <c r="D76" s="198"/>
    </row>
    <row r="78" spans="1:5" ht="18" x14ac:dyDescent="0.25">
      <c r="A78" s="194" t="s">
        <v>1566</v>
      </c>
      <c r="B78" s="195"/>
      <c r="C78" s="573">
        <f>D30+D75+D88</f>
        <v>3763636.4022996002</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27.483052000000004</v>
      </c>
      <c r="C86" s="460">
        <f>C87</f>
        <v>95.23</v>
      </c>
      <c r="D86" s="460">
        <f>D87</f>
        <v>2617.2110419600003</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27.483052000000004</v>
      </c>
      <c r="C87" s="175">
        <f>VLOOKUP(TRIM(MID(A87,FIND("#",A87,1)+1,LEN(A87)-FIND("#",A87,1))),DataTauxTs,2,FALSE)</f>
        <v>95.23</v>
      </c>
      <c r="D87" s="394">
        <f>B87*C87</f>
        <v>2617.2110419600003</v>
      </c>
      <c r="E87" s="392"/>
    </row>
    <row r="88" spans="1:5" ht="15.75" x14ac:dyDescent="0.25">
      <c r="A88" s="455" t="s">
        <v>1174</v>
      </c>
      <c r="B88" s="456">
        <f>B86+B84</f>
        <v>27.483052000000004</v>
      </c>
      <c r="C88" s="457">
        <f>IF(ISERROR(D88/B88),0,D88/B88)</f>
        <v>95.23</v>
      </c>
      <c r="D88" s="457">
        <f>D86+D84</f>
        <v>2617.2110419600003</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E17" sqref="E17"/>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U11263_4FF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U11263_4FF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3030.78496</v>
      </c>
      <c r="U58" s="271">
        <f t="shared" si="0"/>
        <v>3413.3972600000002</v>
      </c>
      <c r="V58" s="271">
        <f t="shared" si="0"/>
        <v>3322.4925799999996</v>
      </c>
      <c r="W58" s="271">
        <f t="shared" si="0"/>
        <v>3066.6007799999998</v>
      </c>
      <c r="X58" s="271">
        <f t="shared" si="0"/>
        <v>2771.8712800000003</v>
      </c>
      <c r="Y58" s="271">
        <f t="shared" si="0"/>
        <v>3121.029372</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3030.78496</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3413.3972600000002</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3322.4925799999996</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3066.6007799999998</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2771.8712800000003</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3121.029372</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3.1399999999999997</v>
      </c>
      <c r="V60" s="271">
        <f t="shared" si="7"/>
        <v>0</v>
      </c>
      <c r="W60" s="271">
        <f t="shared" si="7"/>
        <v>1.0346199999999999</v>
      </c>
      <c r="X60" s="271">
        <f t="shared" si="7"/>
        <v>133.24064000000001</v>
      </c>
      <c r="Y60" s="271">
        <f t="shared" si="7"/>
        <v>27.483052000000004</v>
      </c>
      <c r="Z60" s="316">
        <f>IF(ISERROR(AA60/T60),0,AA60/T60)</f>
        <v>0</v>
      </c>
      <c r="AA60" s="315">
        <f>AA61+AA62</f>
        <v>0</v>
      </c>
      <c r="AB60" s="306">
        <f t="shared" si="1"/>
        <v>0</v>
      </c>
      <c r="AC60" s="315">
        <f>AC61+AC62</f>
        <v>299.0222</v>
      </c>
      <c r="AD60" s="306">
        <f t="shared" si="6"/>
        <v>7.945034228415838E-5</v>
      </c>
      <c r="AE60" s="315">
        <f>AE61+AE62</f>
        <v>0</v>
      </c>
      <c r="AF60" s="306">
        <f t="shared" si="2"/>
        <v>0</v>
      </c>
      <c r="AG60" s="315">
        <f>AG61+AG62</f>
        <v>98.526862599999987</v>
      </c>
      <c r="AH60" s="306">
        <f t="shared" si="3"/>
        <v>2.6178635058363033E-5</v>
      </c>
      <c r="AI60" s="315">
        <f>AI61+AI62</f>
        <v>12688.506147200002</v>
      </c>
      <c r="AJ60" s="306">
        <f t="shared" si="4"/>
        <v>3.3713421554934712E-3</v>
      </c>
      <c r="AK60" s="315">
        <f>AK61+AK62</f>
        <v>2617.2110419600003</v>
      </c>
      <c r="AL60" s="306">
        <f t="shared" si="5"/>
        <v>6.9539423105825836E-4</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3.1399999999999997</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1.0346199999999999</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133.24064000000001</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27.483052000000004</v>
      </c>
      <c r="Z62" s="294">
        <f>VLOOKUP(TRIM(MID(R62,FIND("#",R62,1)+1,LEN(R62)-FIND("#",R62,1))),DataTauxTs,2,FALSE)</f>
        <v>95.23</v>
      </c>
      <c r="AA62" s="314">
        <f>$Z62*T62</f>
        <v>0</v>
      </c>
      <c r="AB62" s="292">
        <f t="shared" si="1"/>
        <v>0</v>
      </c>
      <c r="AC62" s="314">
        <f>$Z62*U62</f>
        <v>299.0222</v>
      </c>
      <c r="AD62" s="292">
        <f t="shared" si="6"/>
        <v>7.945034228415838E-5</v>
      </c>
      <c r="AE62" s="314">
        <f>$Z62*V62</f>
        <v>0</v>
      </c>
      <c r="AF62" s="292">
        <f t="shared" si="2"/>
        <v>0</v>
      </c>
      <c r="AG62" s="314">
        <f>$Z62*W62</f>
        <v>98.526862599999987</v>
      </c>
      <c r="AH62" s="292">
        <f t="shared" si="3"/>
        <v>2.6178635058363033E-5</v>
      </c>
      <c r="AI62" s="314">
        <f>$Z62*X62</f>
        <v>12688.506147200002</v>
      </c>
      <c r="AJ62" s="292">
        <f t="shared" si="4"/>
        <v>3.3713421554934712E-3</v>
      </c>
      <c r="AK62" s="314">
        <f>$Z62*Y62</f>
        <v>2617.2110419600003</v>
      </c>
      <c r="AL62" s="292">
        <f t="shared" si="5"/>
        <v>6.9539423105825836E-4</v>
      </c>
    </row>
    <row r="63" spans="18:38" ht="15" customHeight="1" x14ac:dyDescent="0.25">
      <c r="R63" s="291" t="s">
        <v>1175</v>
      </c>
      <c r="S63" s="291"/>
      <c r="T63" s="290">
        <f t="shared" ref="T63:AA63" si="8">T60+T58</f>
        <v>3030.78496</v>
      </c>
      <c r="U63" s="290">
        <f t="shared" si="8"/>
        <v>3416.5372600000001</v>
      </c>
      <c r="V63" s="290">
        <f t="shared" si="8"/>
        <v>3322.4925799999996</v>
      </c>
      <c r="W63" s="290">
        <f t="shared" si="8"/>
        <v>3067.6353999999997</v>
      </c>
      <c r="X63" s="290">
        <f t="shared" si="8"/>
        <v>2905.1119200000003</v>
      </c>
      <c r="Y63" s="290">
        <f t="shared" si="8"/>
        <v>3148.512424</v>
      </c>
      <c r="Z63" s="289">
        <f t="shared" si="8"/>
        <v>0</v>
      </c>
      <c r="AA63" s="302">
        <f t="shared" si="8"/>
        <v>0</v>
      </c>
      <c r="AB63" s="287">
        <f t="shared" si="1"/>
        <v>0</v>
      </c>
      <c r="AC63" s="302">
        <f>AC60+AC58</f>
        <v>299.0222</v>
      </c>
      <c r="AD63" s="287">
        <f t="shared" si="6"/>
        <v>7.945034228415838E-5</v>
      </c>
      <c r="AE63" s="302">
        <f>AE60+AE58</f>
        <v>0</v>
      </c>
      <c r="AF63" s="287">
        <f t="shared" si="2"/>
        <v>0</v>
      </c>
      <c r="AG63" s="302">
        <f>AG60+AG58</f>
        <v>98.526862599999987</v>
      </c>
      <c r="AH63" s="287">
        <f t="shared" si="3"/>
        <v>2.6178635058363033E-5</v>
      </c>
      <c r="AI63" s="302">
        <f>AI60+AI58</f>
        <v>12688.506147200002</v>
      </c>
      <c r="AJ63" s="287">
        <f t="shared" si="4"/>
        <v>3.3713421554934712E-3</v>
      </c>
      <c r="AK63" s="302">
        <f>AK60+AK58</f>
        <v>2617.2110419600003</v>
      </c>
      <c r="AL63" s="287">
        <f t="shared" si="5"/>
        <v>6.9539423105825836E-4</v>
      </c>
    </row>
    <row r="64" spans="18:38" ht="15" customHeight="1" x14ac:dyDescent="0.25">
      <c r="R64" s="299" t="s">
        <v>1168</v>
      </c>
      <c r="S64" s="299" t="s">
        <v>1297</v>
      </c>
      <c r="T64" s="271">
        <f t="shared" ref="T64:Y64" si="9">SUM(T65:T69)</f>
        <v>201.8</v>
      </c>
      <c r="U64" s="271">
        <f t="shared" si="9"/>
        <v>0</v>
      </c>
      <c r="V64" s="271">
        <f t="shared" si="9"/>
        <v>0</v>
      </c>
      <c r="W64" s="271">
        <f t="shared" si="9"/>
        <v>0</v>
      </c>
      <c r="X64" s="271">
        <f t="shared" si="9"/>
        <v>230</v>
      </c>
      <c r="Y64" s="271">
        <f t="shared" si="9"/>
        <v>86.36</v>
      </c>
      <c r="Z64" s="316">
        <f>IF(ISERROR(AA64/T64),0,AA64/T64)</f>
        <v>949.44</v>
      </c>
      <c r="AA64" s="315">
        <f>SUM(AA65:AA69)</f>
        <v>191596.99200000003</v>
      </c>
      <c r="AB64" s="306">
        <f t="shared" si="1"/>
        <v>5.0907412158680956E-2</v>
      </c>
      <c r="AC64" s="315">
        <f>SUM(AC65:AC69)</f>
        <v>0</v>
      </c>
      <c r="AD64" s="306">
        <f t="shared" si="6"/>
        <v>0</v>
      </c>
      <c r="AE64" s="315">
        <f>SUM(AE65:AE69)</f>
        <v>0</v>
      </c>
      <c r="AF64" s="306">
        <f t="shared" si="2"/>
        <v>0</v>
      </c>
      <c r="AG64" s="315">
        <f>SUM(AG65:AG69)</f>
        <v>0</v>
      </c>
      <c r="AH64" s="306">
        <f t="shared" si="3"/>
        <v>0</v>
      </c>
      <c r="AI64" s="315">
        <f>SUM(AI65:AI69)</f>
        <v>218371.20000000001</v>
      </c>
      <c r="AJ64" s="306">
        <f t="shared" si="4"/>
        <v>5.8021332343221155E-2</v>
      </c>
      <c r="AK64" s="315">
        <f>SUM(AK65:AK69)</f>
        <v>81993.638400000011</v>
      </c>
      <c r="AL64" s="306">
        <f t="shared" si="5"/>
        <v>2.1785749109531807E-2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201.8</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230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86.36</v>
      </c>
      <c r="Z65" s="294">
        <f>VLOOKUP(TRIM(MID(R65,FIND("#",R65,1)+1,LEN(R65)-FIND("#",R65,1))),DataTauxTs,2,FALSE)</f>
        <v>949.44</v>
      </c>
      <c r="AA65" s="314">
        <f>$Z65*T65</f>
        <v>191596.99200000003</v>
      </c>
      <c r="AB65" s="292">
        <f t="shared" si="1"/>
        <v>5.0907412158680956E-2</v>
      </c>
      <c r="AC65" s="314">
        <f>$Z65*U65</f>
        <v>0</v>
      </c>
      <c r="AD65" s="292">
        <f t="shared" si="6"/>
        <v>0</v>
      </c>
      <c r="AE65" s="314">
        <f>$Z65*V65</f>
        <v>0</v>
      </c>
      <c r="AF65" s="292">
        <f t="shared" si="2"/>
        <v>0</v>
      </c>
      <c r="AG65" s="314">
        <f>$Z65*W65</f>
        <v>0</v>
      </c>
      <c r="AH65" s="292">
        <f t="shared" si="3"/>
        <v>0</v>
      </c>
      <c r="AI65" s="314">
        <f>$Z65*X65</f>
        <v>218371.20000000001</v>
      </c>
      <c r="AJ65" s="292">
        <f t="shared" si="4"/>
        <v>5.8021332343221155E-2</v>
      </c>
      <c r="AK65" s="314">
        <f>$Z65*Y65</f>
        <v>81993.638400000011</v>
      </c>
      <c r="AL65" s="292">
        <f t="shared" si="5"/>
        <v>2.1785749109531807E-2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568.66999999999996</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747.9</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261.64692000000002</v>
      </c>
      <c r="U70" s="305">
        <f t="shared" si="10"/>
        <v>313.97629999999998</v>
      </c>
      <c r="V70" s="305">
        <f t="shared" si="10"/>
        <v>353.95447999999999</v>
      </c>
      <c r="W70" s="305">
        <f t="shared" si="10"/>
        <v>311.46890000000002</v>
      </c>
      <c r="X70" s="305">
        <f t="shared" si="10"/>
        <v>307.78976</v>
      </c>
      <c r="Y70" s="305">
        <f t="shared" si="10"/>
        <v>309.76727199999999</v>
      </c>
      <c r="Z70" s="297">
        <f>IF(ISERROR(AA70/T70),0,AA70/T70)</f>
        <v>308.26</v>
      </c>
      <c r="AA70" s="304">
        <f>SUM(AA71:AA75)</f>
        <v>80655.279559200004</v>
      </c>
      <c r="AB70" s="303">
        <f t="shared" si="1"/>
        <v>2.1430146248297203E-2</v>
      </c>
      <c r="AC70" s="304">
        <f>SUM(AC71:AC75)</f>
        <v>96786.334237999996</v>
      </c>
      <c r="AD70" s="303">
        <f t="shared" si="6"/>
        <v>2.5716175533582644E-2</v>
      </c>
      <c r="AE70" s="304">
        <f>SUM(AE71:AE75)</f>
        <v>109113.48012559999</v>
      </c>
      <c r="AF70" s="303">
        <f t="shared" si="2"/>
        <v>2.8991504239874431E-2</v>
      </c>
      <c r="AG70" s="304">
        <f>SUM(AG71:AG75)</f>
        <v>98842.827448999989</v>
      </c>
      <c r="AH70" s="303">
        <f t="shared" si="3"/>
        <v>2.6262587071600504E-2</v>
      </c>
      <c r="AI70" s="304">
        <f>SUM(AI71:AI75)</f>
        <v>102348.688455</v>
      </c>
      <c r="AJ70" s="303">
        <f t="shared" si="4"/>
        <v>2.7194095502247349E-2</v>
      </c>
      <c r="AK70" s="304">
        <f>SUM(AK71:AK75)</f>
        <v>97549.321965359981</v>
      </c>
      <c r="AL70" s="303">
        <f t="shared" si="5"/>
        <v>2.5918901705211713E-2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17.5962</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10.41982</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5.6032039999999999</v>
      </c>
      <c r="Z71" s="294">
        <f>VLOOKUP(TRIM(MID(R71,FIND("#",R71,1)+1,LEN(R71)-FIND("#",R71,1))),DataTauxTs,2,FALSE)</f>
        <v>460.39</v>
      </c>
      <c r="AA71" s="293">
        <f>$Z71*T71</f>
        <v>0</v>
      </c>
      <c r="AB71" s="292">
        <f t="shared" si="1"/>
        <v>0</v>
      </c>
      <c r="AC71" s="293">
        <f>$Z71*U71</f>
        <v>0</v>
      </c>
      <c r="AD71" s="292">
        <f t="shared" si="6"/>
        <v>0</v>
      </c>
      <c r="AE71" s="293">
        <f>$Z71*V71</f>
        <v>0</v>
      </c>
      <c r="AF71" s="292">
        <f t="shared" si="2"/>
        <v>0</v>
      </c>
      <c r="AG71" s="293">
        <f>$Z71*W71</f>
        <v>8101.1145179999994</v>
      </c>
      <c r="AH71" s="292">
        <f t="shared" si="3"/>
        <v>2.1524700466076605E-3</v>
      </c>
      <c r="AI71" s="293">
        <f>$Z71*X71</f>
        <v>4797.1809297999998</v>
      </c>
      <c r="AJ71" s="292">
        <f t="shared" si="4"/>
        <v>1.2746132687757748E-3</v>
      </c>
      <c r="AK71" s="293">
        <f>$Z71*Y71</f>
        <v>2579.6590895599998</v>
      </c>
      <c r="AL71" s="292">
        <f t="shared" si="5"/>
        <v>6.8541665926703636E-4</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261.64692000000002</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313.97629999999998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353.94079999999997</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293.27179999999998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274.18626</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299.40441599999997</v>
      </c>
      <c r="Z74" s="294">
        <f>VLOOKUP(TRIM(MID(R74,FIND("#",R74,1)+1,LEN(R74)-FIND("#",R74,1))),DataTauxTs,2,FALSE)</f>
        <v>308.26</v>
      </c>
      <c r="AA74" s="293">
        <f>$Z74*T74</f>
        <v>80655.279559200004</v>
      </c>
      <c r="AB74" s="292">
        <f t="shared" si="1"/>
        <v>2.1430146248297203E-2</v>
      </c>
      <c r="AC74" s="293">
        <f>$Z74*U74</f>
        <v>96786.334237999996</v>
      </c>
      <c r="AD74" s="292">
        <f t="shared" si="6"/>
        <v>2.5716175533582644E-2</v>
      </c>
      <c r="AE74" s="293">
        <f>$Z74*V74</f>
        <v>109105.79100799999</v>
      </c>
      <c r="AF74" s="292">
        <f t="shared" si="2"/>
        <v>2.8989461237623516E-2</v>
      </c>
      <c r="AG74" s="293">
        <f>$Z74*W74</f>
        <v>90403.96506799999</v>
      </c>
      <c r="AH74" s="292">
        <f t="shared" si="3"/>
        <v>2.4020377254397339E-2</v>
      </c>
      <c r="AI74" s="293">
        <f>$Z74*X74</f>
        <v>84520.656507599997</v>
      </c>
      <c r="AJ74" s="292">
        <f t="shared" si="4"/>
        <v>2.2457178882081048E-2</v>
      </c>
      <c r="AK74" s="293">
        <f>$Z74*Y74</f>
        <v>92294.405276159989</v>
      </c>
      <c r="AL74" s="292">
        <f t="shared" si="5"/>
        <v>2.4522667816627465E-2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1.3680000000000001E-2</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0.60089999999999999</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23.183680000000003</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4.7596520000000009</v>
      </c>
      <c r="Z75" s="294">
        <f>VLOOKUP(TRIM(MID(R75,FIND("#",R75,1)+1,LEN(R75)-FIND("#",R75,1))),DataTauxTs,2,FALSE)</f>
        <v>562.07000000000005</v>
      </c>
      <c r="AA75" s="293">
        <f>$Z75*T75</f>
        <v>0</v>
      </c>
      <c r="AB75" s="292">
        <f t="shared" si="1"/>
        <v>0</v>
      </c>
      <c r="AC75" s="293">
        <f>$Z75*U75</f>
        <v>0</v>
      </c>
      <c r="AD75" s="292">
        <f t="shared" si="6"/>
        <v>0</v>
      </c>
      <c r="AE75" s="293">
        <f>$Z75*V75</f>
        <v>7.6891176000000012</v>
      </c>
      <c r="AF75" s="292">
        <f t="shared" si="2"/>
        <v>2.0430022509106304E-6</v>
      </c>
      <c r="AG75" s="293">
        <f>$Z75*W75</f>
        <v>337.74786300000005</v>
      </c>
      <c r="AH75" s="292">
        <f t="shared" si="3"/>
        <v>8.9739770595506584E-5</v>
      </c>
      <c r="AI75" s="293">
        <f>$Z75*X75</f>
        <v>13030.851017600002</v>
      </c>
      <c r="AJ75" s="292">
        <f t="shared" si="4"/>
        <v>3.4623033513905281E-3</v>
      </c>
      <c r="AK75" s="293">
        <f>$Z75*Y75</f>
        <v>2675.2575996400005</v>
      </c>
      <c r="AL75" s="292">
        <f t="shared" si="5"/>
        <v>7.1081722931721168E-4</v>
      </c>
    </row>
    <row r="76" spans="18:38" ht="15" customHeight="1" x14ac:dyDescent="0.25">
      <c r="R76" s="299" t="s">
        <v>1176</v>
      </c>
      <c r="S76" s="299" t="s">
        <v>1489</v>
      </c>
      <c r="T76" s="305">
        <f t="shared" ref="T76:Y76" si="11">SUM(T77:T78)</f>
        <v>3.9197200000000003</v>
      </c>
      <c r="U76" s="305">
        <f t="shared" si="11"/>
        <v>0</v>
      </c>
      <c r="V76" s="305">
        <f t="shared" si="11"/>
        <v>0</v>
      </c>
      <c r="W76" s="305">
        <f t="shared" si="11"/>
        <v>0</v>
      </c>
      <c r="X76" s="305">
        <f t="shared" si="11"/>
        <v>17.240000000000002</v>
      </c>
      <c r="Y76" s="305">
        <f t="shared" si="11"/>
        <v>4.2319440000000004</v>
      </c>
      <c r="Z76" s="297">
        <f>IF(ISERROR(AA76/T76),0,AA76/T76)</f>
        <v>680.63</v>
      </c>
      <c r="AA76" s="304">
        <f>SUM(AA77:AA78)</f>
        <v>2667.8790236</v>
      </c>
      <c r="AB76" s="303">
        <f t="shared" si="1"/>
        <v>7.0885672904460052E-4</v>
      </c>
      <c r="AC76" s="304">
        <f>SUM(AC77:AC78)</f>
        <v>0</v>
      </c>
      <c r="AD76" s="303">
        <f t="shared" si="6"/>
        <v>0</v>
      </c>
      <c r="AE76" s="304">
        <f>SUM(AE77:AE78)</f>
        <v>0</v>
      </c>
      <c r="AF76" s="303">
        <f t="shared" si="2"/>
        <v>0</v>
      </c>
      <c r="AG76" s="304">
        <f>SUM(AG77:AG78)</f>
        <v>0</v>
      </c>
      <c r="AH76" s="303">
        <f t="shared" si="3"/>
        <v>0</v>
      </c>
      <c r="AI76" s="304">
        <f>SUM(AI77:AI78)</f>
        <v>11734.061200000002</v>
      </c>
      <c r="AJ76" s="303">
        <f t="shared" si="4"/>
        <v>3.1177456762654441E-3</v>
      </c>
      <c r="AK76" s="304">
        <f>SUM(AK77:AK78)</f>
        <v>2880.3880447200004</v>
      </c>
      <c r="AL76" s="303">
        <f t="shared" si="5"/>
        <v>7.653204871118978E-4</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3.9197200000000003</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17.240000000000002</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4.2319440000000004</v>
      </c>
      <c r="Z78" s="294">
        <f>VLOOKUP(TRIM(MID(R78,FIND("#",R78,1)+1,LEN(R78)-FIND("#",R78,1))),DataTauxTs,2,FALSE)</f>
        <v>680.63</v>
      </c>
      <c r="AA78" s="293">
        <f>$Z78*T78</f>
        <v>2667.8790236</v>
      </c>
      <c r="AB78" s="292">
        <f t="shared" si="1"/>
        <v>7.0885672904460052E-4</v>
      </c>
      <c r="AC78" s="293">
        <f>$Z78*U78</f>
        <v>0</v>
      </c>
      <c r="AD78" s="292">
        <f t="shared" si="6"/>
        <v>0</v>
      </c>
      <c r="AE78" s="293">
        <f>$Z78*V78</f>
        <v>0</v>
      </c>
      <c r="AF78" s="292">
        <f t="shared" si="2"/>
        <v>0</v>
      </c>
      <c r="AG78" s="293">
        <f>$Z78*W78</f>
        <v>0</v>
      </c>
      <c r="AH78" s="292">
        <f t="shared" si="3"/>
        <v>0</v>
      </c>
      <c r="AI78" s="293">
        <f>$Z78*X78</f>
        <v>11734.061200000002</v>
      </c>
      <c r="AJ78" s="292">
        <f t="shared" si="4"/>
        <v>3.1177456762654441E-3</v>
      </c>
      <c r="AK78" s="293">
        <f>$Z78*Y78</f>
        <v>2880.3880447200004</v>
      </c>
      <c r="AL78" s="292">
        <f t="shared" si="5"/>
        <v>7.653204871118978E-4</v>
      </c>
    </row>
    <row r="79" spans="18:38" ht="15" customHeight="1" x14ac:dyDescent="0.25">
      <c r="R79" s="313" t="s">
        <v>1177</v>
      </c>
      <c r="S79" s="313"/>
      <c r="T79" s="312">
        <f t="shared" ref="T79:AA79" si="12">T76+T70+T64</f>
        <v>467.36664000000002</v>
      </c>
      <c r="U79" s="312">
        <f t="shared" si="12"/>
        <v>313.97629999999998</v>
      </c>
      <c r="V79" s="312">
        <f t="shared" si="12"/>
        <v>353.95447999999999</v>
      </c>
      <c r="W79" s="312">
        <f t="shared" si="12"/>
        <v>311.46890000000002</v>
      </c>
      <c r="X79" s="312">
        <f t="shared" si="12"/>
        <v>555.02976000000001</v>
      </c>
      <c r="Y79" s="312">
        <f t="shared" si="12"/>
        <v>400.359216</v>
      </c>
      <c r="Z79" s="289">
        <f t="shared" si="12"/>
        <v>1938.33</v>
      </c>
      <c r="AA79" s="302">
        <f t="shared" si="12"/>
        <v>274920.15058280004</v>
      </c>
      <c r="AB79" s="287">
        <f t="shared" si="1"/>
        <v>7.3046415136022766E-2</v>
      </c>
      <c r="AC79" s="302">
        <f>AC76+AC70+AC64</f>
        <v>96786.334237999996</v>
      </c>
      <c r="AD79" s="287">
        <f t="shared" si="6"/>
        <v>2.5716175533582644E-2</v>
      </c>
      <c r="AE79" s="302">
        <f>AE76+AE70+AE64</f>
        <v>109113.48012559999</v>
      </c>
      <c r="AF79" s="287">
        <f t="shared" si="2"/>
        <v>2.8991504239874431E-2</v>
      </c>
      <c r="AG79" s="302">
        <f>AG76+AG70+AG64</f>
        <v>98842.827448999989</v>
      </c>
      <c r="AH79" s="287">
        <f t="shared" si="3"/>
        <v>2.6262587071600504E-2</v>
      </c>
      <c r="AI79" s="302">
        <f>AI76+AI70+AI64</f>
        <v>332453.949655</v>
      </c>
      <c r="AJ79" s="287">
        <f t="shared" si="4"/>
        <v>8.8333173521733949E-2</v>
      </c>
      <c r="AK79" s="302">
        <f>AK76+AK70+AK64</f>
        <v>182423.34841008001</v>
      </c>
      <c r="AL79" s="287">
        <f t="shared" si="5"/>
        <v>4.8469971301855423E-2</v>
      </c>
    </row>
    <row r="80" spans="18:38" ht="15" customHeight="1" x14ac:dyDescent="0.25">
      <c r="R80" s="286" t="s">
        <v>1180</v>
      </c>
      <c r="S80" s="286"/>
      <c r="T80" s="285">
        <f t="shared" ref="T80:AA80" si="13">T79+T63</f>
        <v>3498.1516000000001</v>
      </c>
      <c r="U80" s="285">
        <f t="shared" si="13"/>
        <v>3730.5135599999999</v>
      </c>
      <c r="V80" s="285">
        <f t="shared" si="13"/>
        <v>3676.4470599999995</v>
      </c>
      <c r="W80" s="285">
        <f t="shared" si="13"/>
        <v>3379.1042999999995</v>
      </c>
      <c r="X80" s="285">
        <f t="shared" si="13"/>
        <v>3460.1416800000002</v>
      </c>
      <c r="Y80" s="285">
        <f t="shared" si="13"/>
        <v>3548.8716399999998</v>
      </c>
      <c r="Z80" s="284">
        <f t="shared" si="13"/>
        <v>1938.33</v>
      </c>
      <c r="AA80" s="311">
        <f t="shared" si="13"/>
        <v>274920.15058280004</v>
      </c>
      <c r="AB80" s="282">
        <f t="shared" si="1"/>
        <v>7.3046415136022766E-2</v>
      </c>
      <c r="AC80" s="311">
        <f>AC79+AC63</f>
        <v>97085.356438000003</v>
      </c>
      <c r="AD80" s="282">
        <f t="shared" si="6"/>
        <v>2.5795625875866805E-2</v>
      </c>
      <c r="AE80" s="311">
        <f>AE79+AE63</f>
        <v>109113.48012559999</v>
      </c>
      <c r="AF80" s="282">
        <f t="shared" si="2"/>
        <v>2.8991504239874431E-2</v>
      </c>
      <c r="AG80" s="311">
        <f>AG79+AG63</f>
        <v>98941.354311599993</v>
      </c>
      <c r="AH80" s="282">
        <f t="shared" si="3"/>
        <v>2.6288765706658869E-2</v>
      </c>
      <c r="AI80" s="311">
        <f>AI79+AI63</f>
        <v>345142.45580220001</v>
      </c>
      <c r="AJ80" s="282">
        <f t="shared" si="4"/>
        <v>9.1704515677227427E-2</v>
      </c>
      <c r="AK80" s="311">
        <f>AK79+AK63</f>
        <v>185040.55945204</v>
      </c>
      <c r="AL80" s="282">
        <f t="shared" si="5"/>
        <v>4.9165365532913681E-2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774.68</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399.02508</v>
      </c>
      <c r="U84" s="271">
        <f t="shared" si="15"/>
        <v>331.69137999999998</v>
      </c>
      <c r="V84" s="271">
        <f t="shared" si="15"/>
        <v>288.55412000000001</v>
      </c>
      <c r="W84" s="271">
        <f t="shared" si="15"/>
        <v>363.95947999999999</v>
      </c>
      <c r="X84" s="271">
        <f t="shared" si="15"/>
        <v>9.4230599999999995</v>
      </c>
      <c r="Y84" s="271">
        <f t="shared" si="15"/>
        <v>278.53062399999999</v>
      </c>
      <c r="Z84" s="297">
        <f>IF(ISERROR(AA84/T84),0,AA84/T84)</f>
        <v>703.05</v>
      </c>
      <c r="AA84" s="307">
        <f>AA85</f>
        <v>280534.58249399997</v>
      </c>
      <c r="AB84" s="306">
        <f t="shared" si="1"/>
        <v>7.4538172372693293E-2</v>
      </c>
      <c r="AC84" s="307">
        <f>AC85</f>
        <v>233195.62470899997</v>
      </c>
      <c r="AD84" s="306">
        <f t="shared" si="6"/>
        <v>6.1960189585583234E-2</v>
      </c>
      <c r="AE84" s="307">
        <f>AE85</f>
        <v>202867.974066</v>
      </c>
      <c r="AF84" s="306">
        <f t="shared" si="2"/>
        <v>5.3902118450434071E-2</v>
      </c>
      <c r="AG84" s="307">
        <f>AG85</f>
        <v>255881.71241399998</v>
      </c>
      <c r="AH84" s="306">
        <f t="shared" si="3"/>
        <v>6.7987894779419356E-2</v>
      </c>
      <c r="AI84" s="307">
        <f>AI85</f>
        <v>6624.8823329999996</v>
      </c>
      <c r="AJ84" s="306">
        <f t="shared" si="4"/>
        <v>1.7602344062666107E-3</v>
      </c>
      <c r="AK84" s="307">
        <f>AK85</f>
        <v>195820.95520319999</v>
      </c>
      <c r="AL84" s="306">
        <f t="shared" si="5"/>
        <v>5.2029721862492467E-2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399.02508</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331.69137999999998</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288.55412000000001</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363.95947999999999</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9.4230599999999995</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278.53062399999999</v>
      </c>
      <c r="Z85" s="294">
        <f>VLOOKUP(TRIM(MID(R85,FIND("#",R85,1)+1,LEN(R85)-FIND("#",R85,1))),DataTauxTs,2,FALSE)</f>
        <v>703.05</v>
      </c>
      <c r="AA85" s="293">
        <f>$Z85*T85</f>
        <v>280534.58249399997</v>
      </c>
      <c r="AB85" s="292">
        <f t="shared" si="1"/>
        <v>7.4538172372693293E-2</v>
      </c>
      <c r="AC85" s="293">
        <f>$Z85*U85</f>
        <v>233195.62470899997</v>
      </c>
      <c r="AD85" s="292">
        <f t="shared" si="6"/>
        <v>6.1960189585583234E-2</v>
      </c>
      <c r="AE85" s="293">
        <f>$Z85*V85</f>
        <v>202867.974066</v>
      </c>
      <c r="AF85" s="292">
        <f t="shared" si="2"/>
        <v>5.3902118450434071E-2</v>
      </c>
      <c r="AG85" s="293">
        <f>$Z85*W85</f>
        <v>255881.71241399998</v>
      </c>
      <c r="AH85" s="292">
        <f t="shared" si="3"/>
        <v>6.7987894779419356E-2</v>
      </c>
      <c r="AI85" s="293">
        <f>$Z85*X85</f>
        <v>6624.8823329999996</v>
      </c>
      <c r="AJ85" s="292">
        <f t="shared" si="4"/>
        <v>1.7602344062666107E-3</v>
      </c>
      <c r="AK85" s="293">
        <f>$Z85*Y85</f>
        <v>195820.95520319999</v>
      </c>
      <c r="AL85" s="292">
        <f t="shared" si="5"/>
        <v>5.2029721862492467E-2</v>
      </c>
    </row>
    <row r="86" spans="18:38" ht="15" customHeight="1" x14ac:dyDescent="0.25">
      <c r="R86" s="299" t="s">
        <v>1186</v>
      </c>
      <c r="S86" s="299" t="s">
        <v>1295</v>
      </c>
      <c r="T86" s="305">
        <f t="shared" ref="T86:Y86" si="16">SUM(T87:T88)</f>
        <v>0</v>
      </c>
      <c r="U86" s="305">
        <f t="shared" si="16"/>
        <v>0</v>
      </c>
      <c r="V86" s="305">
        <f t="shared" si="16"/>
        <v>18.47072</v>
      </c>
      <c r="W86" s="305">
        <f t="shared" si="16"/>
        <v>71.595659999999995</v>
      </c>
      <c r="X86" s="305">
        <f t="shared" si="16"/>
        <v>303.47113999999999</v>
      </c>
      <c r="Y86" s="305">
        <f t="shared" si="16"/>
        <v>78.707504</v>
      </c>
      <c r="Z86" s="297">
        <f>IF(ISERROR(AA86/T86),0,AA86/T86)</f>
        <v>0</v>
      </c>
      <c r="AA86" s="304">
        <f>SUM(AA87:AA88)</f>
        <v>0</v>
      </c>
      <c r="AB86" s="303">
        <f t="shared" si="1"/>
        <v>0</v>
      </c>
      <c r="AC86" s="304">
        <f>SUM(AC87:AC88)</f>
        <v>0</v>
      </c>
      <c r="AD86" s="303">
        <f t="shared" si="6"/>
        <v>0</v>
      </c>
      <c r="AE86" s="304">
        <f>SUM(AE87:AE88)</f>
        <v>10388.6717568</v>
      </c>
      <c r="AF86" s="303">
        <f t="shared" si="2"/>
        <v>2.760275091008374E-3</v>
      </c>
      <c r="AG86" s="304">
        <f>SUM(AG87:AG88)</f>
        <v>40268.263010399998</v>
      </c>
      <c r="AH86" s="303">
        <f t="shared" si="3"/>
        <v>1.069929696293243E-2</v>
      </c>
      <c r="AI86" s="304">
        <f>SUM(AI87:AI88)</f>
        <v>170684.30798160002</v>
      </c>
      <c r="AJ86" s="303">
        <f t="shared" si="4"/>
        <v>4.535090231300249E-2</v>
      </c>
      <c r="AK86" s="304">
        <f>SUM(AK87:AK88)</f>
        <v>44268.248549760006</v>
      </c>
      <c r="AL86" s="303">
        <f t="shared" si="5"/>
        <v>1.1762094904468426E-2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188.17</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18.47072</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71.595659999999995</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303.47113999999999</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78.707504</v>
      </c>
      <c r="Z88" s="294">
        <f>VLOOKUP(TRIM(MID(R88,FIND("#",R88,1)+1,LEN(R88)-FIND("#",R88,1))),DataTauxTs,2,FALSE)</f>
        <v>562.44000000000005</v>
      </c>
      <c r="AA88" s="293">
        <f>$Z88*T88</f>
        <v>0</v>
      </c>
      <c r="AB88" s="292">
        <f t="shared" si="1"/>
        <v>0</v>
      </c>
      <c r="AC88" s="293">
        <f>$Z88*U88</f>
        <v>0</v>
      </c>
      <c r="AD88" s="292">
        <f t="shared" si="6"/>
        <v>0</v>
      </c>
      <c r="AE88" s="293">
        <f>$Z88*V88</f>
        <v>10388.6717568</v>
      </c>
      <c r="AF88" s="292">
        <f t="shared" si="2"/>
        <v>2.760275091008374E-3</v>
      </c>
      <c r="AG88" s="293">
        <f>$Z88*W88</f>
        <v>40268.263010399998</v>
      </c>
      <c r="AH88" s="292">
        <f t="shared" si="3"/>
        <v>1.069929696293243E-2</v>
      </c>
      <c r="AI88" s="293">
        <f>$Z88*X88</f>
        <v>170684.30798160002</v>
      </c>
      <c r="AJ88" s="292">
        <f t="shared" si="4"/>
        <v>4.535090231300249E-2</v>
      </c>
      <c r="AK88" s="293">
        <f>$Z88*Y88</f>
        <v>44268.248549760006</v>
      </c>
      <c r="AL88" s="292">
        <f t="shared" si="5"/>
        <v>1.1762094904468426E-2</v>
      </c>
    </row>
    <row r="89" spans="18:38" ht="15" customHeight="1" x14ac:dyDescent="0.25">
      <c r="R89" s="299" t="s">
        <v>1169</v>
      </c>
      <c r="S89" s="299" t="s">
        <v>1487</v>
      </c>
      <c r="T89" s="305">
        <f t="shared" ref="T89:Y89" si="17">SUM(T90:T95)</f>
        <v>1014.46396</v>
      </c>
      <c r="U89" s="305">
        <f t="shared" si="17"/>
        <v>1081.8489199999999</v>
      </c>
      <c r="V89" s="305">
        <f t="shared" si="17"/>
        <v>1066.1696200000001</v>
      </c>
      <c r="W89" s="305">
        <f t="shared" si="17"/>
        <v>979.94024000000013</v>
      </c>
      <c r="X89" s="305">
        <f t="shared" si="17"/>
        <v>1003.4411200000001</v>
      </c>
      <c r="Y89" s="305">
        <f t="shared" si="17"/>
        <v>1029.1727719999999</v>
      </c>
      <c r="Z89" s="297">
        <f>IF(ISERROR(AA89/T89),0,AA89/T89)</f>
        <v>240.96</v>
      </c>
      <c r="AA89" s="304">
        <f>SUM(AA90:AA95)</f>
        <v>244445.23580160001</v>
      </c>
      <c r="AB89" s="303">
        <f t="shared" si="1"/>
        <v>6.4949215743313984E-2</v>
      </c>
      <c r="AC89" s="304">
        <f>SUM(AC90:AC95)</f>
        <v>260682.31576319999</v>
      </c>
      <c r="AD89" s="303">
        <f t="shared" si="6"/>
        <v>6.9263416611921438E-2</v>
      </c>
      <c r="AE89" s="304">
        <f>SUM(AE90:AE95)</f>
        <v>256904.23163520003</v>
      </c>
      <c r="AF89" s="303">
        <f t="shared" si="2"/>
        <v>6.8259578121055084E-2</v>
      </c>
      <c r="AG89" s="304">
        <f>SUM(AG90:AG95)</f>
        <v>236126.40023040003</v>
      </c>
      <c r="AH89" s="303">
        <f t="shared" si="3"/>
        <v>6.2738898774968313E-2</v>
      </c>
      <c r="AI89" s="304">
        <f>SUM(AI90:AI95)</f>
        <v>241789.17227520002</v>
      </c>
      <c r="AJ89" s="303">
        <f t="shared" si="4"/>
        <v>6.4243498783592951E-2</v>
      </c>
      <c r="AK89" s="304">
        <f>SUM(AK90:AK95)</f>
        <v>247989.47114111998</v>
      </c>
      <c r="AL89" s="303">
        <f t="shared" si="5"/>
        <v>6.5890921606985522E-2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199.04</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828.51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1014.46396</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1081.8489199999999</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1066.1696200000001</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979.94024000000013</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1003.4411200000001</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1029.1727719999999</v>
      </c>
      <c r="Z94" s="294">
        <f t="shared" si="18"/>
        <v>240.96</v>
      </c>
      <c r="AA94" s="293">
        <f t="shared" si="19"/>
        <v>244445.23580160001</v>
      </c>
      <c r="AB94" s="292">
        <f t="shared" si="20"/>
        <v>6.4949215743313984E-2</v>
      </c>
      <c r="AC94" s="293">
        <f t="shared" si="21"/>
        <v>260682.31576319999</v>
      </c>
      <c r="AD94" s="292">
        <f t="shared" si="30"/>
        <v>6.9263416611921438E-2</v>
      </c>
      <c r="AE94" s="293">
        <f t="shared" si="22"/>
        <v>256904.23163520003</v>
      </c>
      <c r="AF94" s="292">
        <f t="shared" si="23"/>
        <v>6.8259578121055084E-2</v>
      </c>
      <c r="AG94" s="293">
        <f t="shared" si="24"/>
        <v>236126.40023040003</v>
      </c>
      <c r="AH94" s="292">
        <f t="shared" si="25"/>
        <v>6.2738898774968313E-2</v>
      </c>
      <c r="AI94" s="293">
        <f t="shared" si="26"/>
        <v>241789.17227520002</v>
      </c>
      <c r="AJ94" s="292">
        <f t="shared" si="27"/>
        <v>6.4243498783592951E-2</v>
      </c>
      <c r="AK94" s="293">
        <f t="shared" si="28"/>
        <v>247989.47114111998</v>
      </c>
      <c r="AL94" s="292">
        <f t="shared" si="29"/>
        <v>6.5890921606985522E-2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481.92</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1413.4890399999999</v>
      </c>
      <c r="U96" s="290">
        <f t="shared" si="31"/>
        <v>1413.5402999999999</v>
      </c>
      <c r="V96" s="290">
        <f t="shared" si="31"/>
        <v>1373.1944600000002</v>
      </c>
      <c r="W96" s="290">
        <f t="shared" si="31"/>
        <v>1415.4953800000001</v>
      </c>
      <c r="X96" s="290">
        <f t="shared" si="31"/>
        <v>1316.3353200000001</v>
      </c>
      <c r="Y96" s="290">
        <f t="shared" si="31"/>
        <v>1386.4108999999999</v>
      </c>
      <c r="Z96" s="289">
        <f t="shared" si="31"/>
        <v>944.01</v>
      </c>
      <c r="AA96" s="302">
        <f t="shared" si="31"/>
        <v>524979.81829560001</v>
      </c>
      <c r="AB96" s="287">
        <f t="shared" si="20"/>
        <v>0.13948738811600728</v>
      </c>
      <c r="AC96" s="302">
        <f>AC89+AC86+AC84+AC82</f>
        <v>493877.94047219993</v>
      </c>
      <c r="AD96" s="287">
        <f t="shared" si="30"/>
        <v>0.13122360619750467</v>
      </c>
      <c r="AE96" s="302">
        <f>AE89+AE86+AE84+AE82</f>
        <v>470160.87745799997</v>
      </c>
      <c r="AF96" s="287">
        <f t="shared" si="23"/>
        <v>0.12492197166249752</v>
      </c>
      <c r="AG96" s="302">
        <f>AG89+AG86+AG84+AG82</f>
        <v>532276.37565479998</v>
      </c>
      <c r="AH96" s="287">
        <f t="shared" si="25"/>
        <v>0.14142609051732008</v>
      </c>
      <c r="AI96" s="302">
        <f>AI89+AI86+AI84+AI82</f>
        <v>419098.36258980009</v>
      </c>
      <c r="AJ96" s="287">
        <f t="shared" si="27"/>
        <v>0.11135463550286208</v>
      </c>
      <c r="AK96" s="302">
        <f>AK89+AK86+AK84+AK82</f>
        <v>488078.67489407997</v>
      </c>
      <c r="AL96" s="287">
        <f t="shared" si="29"/>
        <v>0.12968273837394642</v>
      </c>
    </row>
    <row r="97" spans="18:38" ht="15" customHeight="1" x14ac:dyDescent="0.25">
      <c r="R97" s="299" t="s">
        <v>1189</v>
      </c>
      <c r="S97" s="298" t="s">
        <v>1486</v>
      </c>
      <c r="T97" s="183">
        <f t="shared" ref="T97:Y97" si="32">SUM(T98:T102)</f>
        <v>110.31442</v>
      </c>
      <c r="U97" s="183">
        <f t="shared" si="32"/>
        <v>182.65242000000001</v>
      </c>
      <c r="V97" s="183">
        <f t="shared" si="32"/>
        <v>84.717299999999994</v>
      </c>
      <c r="W97" s="183">
        <f t="shared" si="32"/>
        <v>56.739999999999995</v>
      </c>
      <c r="X97" s="183">
        <f t="shared" si="32"/>
        <v>538.78212000000008</v>
      </c>
      <c r="Y97" s="183">
        <f t="shared" si="32"/>
        <v>194.64125200000004</v>
      </c>
      <c r="Z97" s="297">
        <f>IF(ISERROR(AA97/T97),0,AA97/T97)</f>
        <v>924.21</v>
      </c>
      <c r="AA97" s="301">
        <f>SUM(AA98:AA102)</f>
        <v>101953.6901082</v>
      </c>
      <c r="AB97" s="300">
        <f t="shared" si="20"/>
        <v>2.7089144089676366E-2</v>
      </c>
      <c r="AC97" s="301">
        <f>SUM(AC98:AC102)</f>
        <v>168809.1930882</v>
      </c>
      <c r="AD97" s="300">
        <f t="shared" si="30"/>
        <v>4.485268375247748E-2</v>
      </c>
      <c r="AE97" s="301">
        <f>SUM(AE98:AE102)</f>
        <v>78296.575832999995</v>
      </c>
      <c r="AF97" s="300">
        <f t="shared" si="23"/>
        <v>2.0803437921851246E-2</v>
      </c>
      <c r="AG97" s="301">
        <f>SUM(AG98:AG102)</f>
        <v>52439.6754</v>
      </c>
      <c r="AH97" s="300">
        <f t="shared" si="25"/>
        <v>1.3933247123161898E-2</v>
      </c>
      <c r="AI97" s="301">
        <f>SUM(AI98:AI102)</f>
        <v>497947.82312520011</v>
      </c>
      <c r="AJ97" s="300">
        <f t="shared" si="27"/>
        <v>0.13230497490113505</v>
      </c>
      <c r="AK97" s="301">
        <f>SUM(AK98:AK102)</f>
        <v>179889.39151092005</v>
      </c>
      <c r="AL97" s="300">
        <f t="shared" si="29"/>
        <v>4.7796697736531286E-2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1390.2</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1390.2</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110.31442</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182.65242000000001</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84.717299999999994</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56.739999999999995</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538.78212000000008</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194.64125200000004</v>
      </c>
      <c r="Z102" s="294">
        <f>VLOOKUP(TRIM(MID(R102,FIND("#",R102,1)+1,LEN(R102)-FIND("#",R102,1))),DataTauxTs,2,FALSE)</f>
        <v>924.21</v>
      </c>
      <c r="AA102" s="293">
        <f>$Z102*T102</f>
        <v>101953.6901082</v>
      </c>
      <c r="AB102" s="292">
        <f t="shared" si="20"/>
        <v>2.7089144089676366E-2</v>
      </c>
      <c r="AC102" s="293">
        <f>$Z102*U102</f>
        <v>168809.1930882</v>
      </c>
      <c r="AD102" s="292">
        <f t="shared" si="30"/>
        <v>4.485268375247748E-2</v>
      </c>
      <c r="AE102" s="293">
        <f>$Z102*V102</f>
        <v>78296.575832999995</v>
      </c>
      <c r="AF102" s="292">
        <f t="shared" si="23"/>
        <v>2.0803437921851246E-2</v>
      </c>
      <c r="AG102" s="293">
        <f>$Z102*W102</f>
        <v>52439.6754</v>
      </c>
      <c r="AH102" s="292">
        <f t="shared" si="25"/>
        <v>1.3933247123161898E-2</v>
      </c>
      <c r="AI102" s="293">
        <f>$Z102*X102</f>
        <v>497947.82312520011</v>
      </c>
      <c r="AJ102" s="292">
        <f t="shared" si="27"/>
        <v>0.13230497490113505</v>
      </c>
      <c r="AK102" s="293">
        <f>$Z102*Y102</f>
        <v>179889.39151092005</v>
      </c>
      <c r="AL102" s="292">
        <f t="shared" si="29"/>
        <v>4.7796697736531286E-2</v>
      </c>
    </row>
    <row r="103" spans="18:38" ht="15" customHeight="1" x14ac:dyDescent="0.25">
      <c r="R103" s="299" t="s">
        <v>1170</v>
      </c>
      <c r="S103" s="298" t="s">
        <v>1294</v>
      </c>
      <c r="T103" s="183">
        <f t="shared" ref="T103:Y103" si="33">SUM(T104:T107)</f>
        <v>4.0219399999999998</v>
      </c>
      <c r="U103" s="183">
        <f t="shared" si="33"/>
        <v>399.02508</v>
      </c>
      <c r="V103" s="183">
        <f t="shared" si="33"/>
        <v>331.69137999999998</v>
      </c>
      <c r="W103" s="183">
        <f t="shared" si="33"/>
        <v>288.55412000000001</v>
      </c>
      <c r="X103" s="183">
        <f t="shared" si="33"/>
        <v>53.256600000000006</v>
      </c>
      <c r="Y103" s="183">
        <f t="shared" si="33"/>
        <v>215.30982399999999</v>
      </c>
      <c r="Z103" s="297">
        <f>IF(ISERROR(AA103/T103),0,AA103/T103)</f>
        <v>1105.49</v>
      </c>
      <c r="AA103" s="301">
        <f>SUM(AA104:AA107)</f>
        <v>4446.2144505999995</v>
      </c>
      <c r="AB103" s="300">
        <f t="shared" si="20"/>
        <v>1.181361300195033E-3</v>
      </c>
      <c r="AC103" s="301">
        <f>SUM(AC104:AC107)</f>
        <v>511586.06481719995</v>
      </c>
      <c r="AD103" s="300">
        <f t="shared" si="30"/>
        <v>0.13592866334851447</v>
      </c>
      <c r="AE103" s="301">
        <f>SUM(AE104:AE107)</f>
        <v>425258.20138419996</v>
      </c>
      <c r="AF103" s="300">
        <f t="shared" si="23"/>
        <v>0.11299130899573269</v>
      </c>
      <c r="AG103" s="301">
        <f>SUM(AG104:AG107)</f>
        <v>369952.35171079997</v>
      </c>
      <c r="AH103" s="300">
        <f t="shared" si="25"/>
        <v>9.8296518825924745E-2</v>
      </c>
      <c r="AI103" s="301">
        <f>SUM(AI104:AI107)</f>
        <v>68279.754293999998</v>
      </c>
      <c r="AJ103" s="300">
        <f t="shared" si="27"/>
        <v>1.8141963391718575E-2</v>
      </c>
      <c r="AK103" s="301">
        <f>SUM(AK104:AK107)</f>
        <v>275904.51733136002</v>
      </c>
      <c r="AL103" s="300">
        <f t="shared" si="29"/>
        <v>7.3307962789067774E-2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4.0219399999999998</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0.80438799999999999</v>
      </c>
      <c r="Z104" s="294">
        <f>VLOOKUP(TRIM(MID(R104,FIND("#",R104,1)+1,LEN(R104)-FIND("#",R104,1))),DataTauxTs,2,FALSE)</f>
        <v>1105.49</v>
      </c>
      <c r="AA104" s="293">
        <f>$Z104*T104</f>
        <v>4446.2144505999995</v>
      </c>
      <c r="AB104" s="292">
        <f t="shared" si="20"/>
        <v>1.181361300195033E-3</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889.24289011999997</v>
      </c>
      <c r="AL104" s="292">
        <f t="shared" si="29"/>
        <v>2.3627226306363394E-4</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1105.49</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967.84</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399.02508</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331.69137999999998</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288.55412000000001</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53.256600000000006</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214.505436</v>
      </c>
      <c r="Z107" s="294">
        <f>VLOOKUP(TRIM(MID(R107,FIND("#",R107,1)+1,LEN(R107)-FIND("#",R107,1))),DataTauxTs,2,FALSE)</f>
        <v>1282.0899999999999</v>
      </c>
      <c r="AA107" s="293">
        <f>$Z107*T107</f>
        <v>0</v>
      </c>
      <c r="AB107" s="292">
        <f t="shared" si="20"/>
        <v>0</v>
      </c>
      <c r="AC107" s="293">
        <f>$Z107*U107</f>
        <v>511586.06481719995</v>
      </c>
      <c r="AD107" s="292">
        <f t="shared" si="30"/>
        <v>0.13592866334851447</v>
      </c>
      <c r="AE107" s="293">
        <f>$Z107*V107</f>
        <v>425258.20138419996</v>
      </c>
      <c r="AF107" s="292">
        <f t="shared" si="23"/>
        <v>0.11299130899573269</v>
      </c>
      <c r="AG107" s="293">
        <f>$Z107*W107</f>
        <v>369952.35171079997</v>
      </c>
      <c r="AH107" s="292">
        <f t="shared" si="25"/>
        <v>9.8296518825924745E-2</v>
      </c>
      <c r="AI107" s="293">
        <f>$Z107*X107</f>
        <v>68279.754293999998</v>
      </c>
      <c r="AJ107" s="292">
        <f t="shared" si="27"/>
        <v>1.8141963391718575E-2</v>
      </c>
      <c r="AK107" s="293">
        <f>$Z107*Y107</f>
        <v>275015.27444124001</v>
      </c>
      <c r="AL107" s="292">
        <f t="shared" si="29"/>
        <v>7.3071690526004138E-2</v>
      </c>
    </row>
    <row r="108" spans="18:38" ht="15" customHeight="1" x14ac:dyDescent="0.25">
      <c r="R108" s="299" t="s">
        <v>1190</v>
      </c>
      <c r="S108" s="298" t="s">
        <v>1485</v>
      </c>
      <c r="T108" s="183">
        <f t="shared" ref="T108:Y108" si="34">SUM(T109:T114)</f>
        <v>1685.6636599999999</v>
      </c>
      <c r="U108" s="183">
        <f t="shared" si="34"/>
        <v>1218.3224999999998</v>
      </c>
      <c r="V108" s="183">
        <f t="shared" si="34"/>
        <v>1383.5913</v>
      </c>
      <c r="W108" s="183">
        <f t="shared" si="34"/>
        <v>1454.70586</v>
      </c>
      <c r="X108" s="183">
        <f t="shared" si="34"/>
        <v>1207.96128</v>
      </c>
      <c r="Y108" s="183">
        <f t="shared" si="34"/>
        <v>1390.04892</v>
      </c>
      <c r="Z108" s="297">
        <f>IF(ISERROR(AA108/T108),0,AA108/T108)</f>
        <v>1195.3399999999999</v>
      </c>
      <c r="AA108" s="301">
        <f>SUM(AA109:AA114)</f>
        <v>2014941.1993443999</v>
      </c>
      <c r="AB108" s="300">
        <f t="shared" si="20"/>
        <v>0.5353708377140507</v>
      </c>
      <c r="AC108" s="301">
        <f>SUM(AC109:AC114)</f>
        <v>1456309.6171499998</v>
      </c>
      <c r="AD108" s="300">
        <f t="shared" si="30"/>
        <v>0.38694216534517878</v>
      </c>
      <c r="AE108" s="301">
        <f>SUM(AE109:AE114)</f>
        <v>1653862.0245419999</v>
      </c>
      <c r="AF108" s="300">
        <f t="shared" si="23"/>
        <v>0.43943193674589109</v>
      </c>
      <c r="AG108" s="301">
        <f>SUM(AG109:AG114)</f>
        <v>1738868.1026923999</v>
      </c>
      <c r="AH108" s="300">
        <f t="shared" si="25"/>
        <v>0.462018096118819</v>
      </c>
      <c r="AI108" s="301">
        <f>SUM(AI109:AI114)</f>
        <v>1443924.4364352</v>
      </c>
      <c r="AJ108" s="300">
        <f t="shared" si="27"/>
        <v>0.38365141376200274</v>
      </c>
      <c r="AK108" s="301">
        <f>SUM(AK109:AK114)</f>
        <v>1661581.0760327999</v>
      </c>
      <c r="AL108" s="300">
        <f t="shared" si="29"/>
        <v>0.44148289006280356</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1676.05566</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1173.4222599999998</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1383.5913</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1454.70586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785.37520000000006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1294.630056</v>
      </c>
      <c r="Z109" s="294">
        <f t="shared" ref="Z109:Z114" si="35">VLOOKUP(TRIM(MID(R109,FIND("#",R109,1)+1,LEN(R109)-FIND("#",R109,1))),DataTauxTs,2,FALSE)</f>
        <v>1195.3399999999999</v>
      </c>
      <c r="AA109" s="293">
        <f t="shared" ref="AA109:AA114" si="36">$Z109*T109</f>
        <v>2003456.3726243998</v>
      </c>
      <c r="AB109" s="292">
        <f t="shared" si="20"/>
        <v>0.53231931377673303</v>
      </c>
      <c r="AC109" s="293">
        <f t="shared" ref="AC109:AC114" si="37">$Z109*U109</f>
        <v>1402638.5642683997</v>
      </c>
      <c r="AD109" s="292">
        <f t="shared" si="30"/>
        <v>0.37268174079411104</v>
      </c>
      <c r="AE109" s="293">
        <f t="shared" ref="AE109:AE114" si="38">$Z109*V109</f>
        <v>1653862.0245419999</v>
      </c>
      <c r="AF109" s="292">
        <f t="shared" si="23"/>
        <v>0.43943193674589109</v>
      </c>
      <c r="AG109" s="293">
        <f t="shared" ref="AG109:AG114" si="39">$Z109*W109</f>
        <v>1738868.1026923999</v>
      </c>
      <c r="AH109" s="292">
        <f t="shared" si="25"/>
        <v>0.462018096118819</v>
      </c>
      <c r="AI109" s="293">
        <f t="shared" ref="AI109:AI114" si="40">$Z109*X109</f>
        <v>938790.39156799996</v>
      </c>
      <c r="AJ109" s="292">
        <f t="shared" si="27"/>
        <v>0.24943705630499649</v>
      </c>
      <c r="AK109" s="293">
        <f t="shared" ref="AK109:AK114" si="41">$Z109*Y109</f>
        <v>1547523.09113904</v>
      </c>
      <c r="AL109" s="292">
        <f t="shared" si="29"/>
        <v>0.41117762868737689</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9.6080000000000005</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44.900240000000004</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422.58608000000004</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95.418864000000013</v>
      </c>
      <c r="Z110" s="294">
        <f t="shared" si="35"/>
        <v>1195.3399999999999</v>
      </c>
      <c r="AA110" s="293">
        <f t="shared" si="36"/>
        <v>11484.826719999999</v>
      </c>
      <c r="AB110" s="292">
        <f t="shared" si="20"/>
        <v>3.0515239373177204E-3</v>
      </c>
      <c r="AC110" s="293">
        <f t="shared" si="37"/>
        <v>53671.052881600001</v>
      </c>
      <c r="AD110" s="292">
        <f t="shared" si="30"/>
        <v>1.4260424551067729E-2</v>
      </c>
      <c r="AE110" s="293">
        <f t="shared" si="38"/>
        <v>0</v>
      </c>
      <c r="AF110" s="292">
        <f t="shared" si="23"/>
        <v>0</v>
      </c>
      <c r="AG110" s="293">
        <f t="shared" si="39"/>
        <v>0</v>
      </c>
      <c r="AH110" s="292">
        <f t="shared" si="25"/>
        <v>0</v>
      </c>
      <c r="AI110" s="293">
        <f t="shared" si="40"/>
        <v>505134.04486720002</v>
      </c>
      <c r="AJ110" s="292">
        <f t="shared" si="27"/>
        <v>0.13421435745700622</v>
      </c>
      <c r="AK110" s="293">
        <f t="shared" si="41"/>
        <v>114057.98489376</v>
      </c>
      <c r="AL110" s="292">
        <f t="shared" si="29"/>
        <v>3.0305261375426707E-2</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1195.3399999999999</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1195.3399999999999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1800.0000199999999</v>
      </c>
      <c r="U117" s="290">
        <f t="shared" si="49"/>
        <v>1799.9999999999995</v>
      </c>
      <c r="V117" s="290">
        <f t="shared" si="49"/>
        <v>1799.9999800000001</v>
      </c>
      <c r="W117" s="290">
        <f t="shared" si="49"/>
        <v>1799.9999800000001</v>
      </c>
      <c r="X117" s="290">
        <f t="shared" si="49"/>
        <v>1800</v>
      </c>
      <c r="Y117" s="290">
        <f t="shared" si="49"/>
        <v>1799.999996</v>
      </c>
      <c r="Z117" s="290">
        <f t="shared" si="49"/>
        <v>3770.87</v>
      </c>
      <c r="AA117" s="288">
        <f t="shared" si="49"/>
        <v>2121341.1039032</v>
      </c>
      <c r="AB117" s="287">
        <f t="shared" si="43"/>
        <v>0.56364134310392211</v>
      </c>
      <c r="AC117" s="288">
        <f>AC115+AC108+AC103+AC97</f>
        <v>2136704.8750553997</v>
      </c>
      <c r="AD117" s="287">
        <f t="shared" si="44"/>
        <v>0.56772351244617081</v>
      </c>
      <c r="AE117" s="288">
        <f>AE115+AE108+AE103+AE97</f>
        <v>2157416.8017591997</v>
      </c>
      <c r="AF117" s="287">
        <f t="shared" si="45"/>
        <v>0.57322668366347496</v>
      </c>
      <c r="AG117" s="288">
        <f>AG115+AG108+AG103+AG97</f>
        <v>2161260.1298031998</v>
      </c>
      <c r="AH117" s="287">
        <f t="shared" si="46"/>
        <v>0.57424786206790568</v>
      </c>
      <c r="AI117" s="288">
        <f>AI115+AI108+AI103+AI97</f>
        <v>2010152.0138544003</v>
      </c>
      <c r="AJ117" s="287">
        <f t="shared" si="47"/>
        <v>0.53409835205485634</v>
      </c>
      <c r="AK117" s="288">
        <f>AK115+AK108+AK103+AK97</f>
        <v>2117374.9848750802</v>
      </c>
      <c r="AL117" s="287">
        <f t="shared" si="48"/>
        <v>0.56258755058840271</v>
      </c>
    </row>
    <row r="118" spans="18:38" ht="15" customHeight="1" x14ac:dyDescent="0.25">
      <c r="R118" s="299" t="s">
        <v>1192</v>
      </c>
      <c r="S118" s="298" t="s">
        <v>1484</v>
      </c>
      <c r="T118" s="183">
        <f t="shared" ref="T118:Y118" si="50">SUM(T119:T120)</f>
        <v>921.1712</v>
      </c>
      <c r="U118" s="183">
        <f t="shared" si="50"/>
        <v>1255.08458</v>
      </c>
      <c r="V118" s="183">
        <f t="shared" si="50"/>
        <v>1260.8930599999999</v>
      </c>
      <c r="W118" s="183">
        <f t="shared" si="50"/>
        <v>1080.7791</v>
      </c>
      <c r="X118" s="183">
        <f t="shared" si="50"/>
        <v>1201.4267599999998</v>
      </c>
      <c r="Y118" s="183">
        <f t="shared" si="50"/>
        <v>1143.87094</v>
      </c>
      <c r="Z118" s="297">
        <f>IF(ISERROR(AA118/T118),0,AA118/T118)</f>
        <v>686.05000000000007</v>
      </c>
      <c r="AA118" s="296">
        <f>SUM(AA119:AA120)</f>
        <v>631969.50176000001</v>
      </c>
      <c r="AB118" s="295">
        <f t="shared" si="43"/>
        <v>0.16791459804239811</v>
      </c>
      <c r="AC118" s="296">
        <f>SUM(AC119:AC120)</f>
        <v>861050.77610899997</v>
      </c>
      <c r="AD118" s="295">
        <f t="shared" si="44"/>
        <v>0.22878160513132559</v>
      </c>
      <c r="AE118" s="296">
        <f>SUM(AE119:AE120)</f>
        <v>865035.68381299987</v>
      </c>
      <c r="AF118" s="295">
        <f t="shared" si="45"/>
        <v>0.22984039796035569</v>
      </c>
      <c r="AG118" s="296">
        <f>SUM(AG119:AG120)</f>
        <v>741468.50155499997</v>
      </c>
      <c r="AH118" s="295">
        <f t="shared" si="46"/>
        <v>0.19700853957243158</v>
      </c>
      <c r="AI118" s="296">
        <f>SUM(AI119:AI120)</f>
        <v>824238.82869799982</v>
      </c>
      <c r="AJ118" s="295">
        <f t="shared" si="47"/>
        <v>0.21900065123090398</v>
      </c>
      <c r="AK118" s="296">
        <f>SUM(AK119:AK120)</f>
        <v>784752.65838699997</v>
      </c>
      <c r="AL118" s="295">
        <f t="shared" si="48"/>
        <v>0.20850915829900898</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921.1712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1255.08458</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1260.8930599999999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1080.7791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1201.4267599999998</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1143.87094</v>
      </c>
      <c r="Z119" s="294">
        <f>VLOOKUP(TRIM(MID(R119,FIND("#",R119,1)+1,LEN(R119)-FIND("#",R119,1))),DataTauxTs,2,FALSE)</f>
        <v>686.05</v>
      </c>
      <c r="AA119" s="293">
        <f>$Z119*T119</f>
        <v>631969.50176000001</v>
      </c>
      <c r="AB119" s="292">
        <f t="shared" si="43"/>
        <v>0.16791459804239811</v>
      </c>
      <c r="AC119" s="293">
        <f>$Z119*U119</f>
        <v>861050.77610899997</v>
      </c>
      <c r="AD119" s="292">
        <f t="shared" si="44"/>
        <v>0.22878160513132559</v>
      </c>
      <c r="AE119" s="293">
        <f>$Z119*V119</f>
        <v>865035.68381299987</v>
      </c>
      <c r="AF119" s="292">
        <f t="shared" si="45"/>
        <v>0.22984039796035569</v>
      </c>
      <c r="AG119" s="293">
        <f>$Z119*W119</f>
        <v>741468.50155499997</v>
      </c>
      <c r="AH119" s="292">
        <f t="shared" si="46"/>
        <v>0.19700853957243158</v>
      </c>
      <c r="AI119" s="293">
        <f>$Z119*X119</f>
        <v>824238.82869799982</v>
      </c>
      <c r="AJ119" s="292">
        <f t="shared" si="47"/>
        <v>0.21900065123090398</v>
      </c>
      <c r="AK119" s="293">
        <f>$Z119*Y119</f>
        <v>784752.65838699997</v>
      </c>
      <c r="AL119" s="292">
        <f t="shared" si="48"/>
        <v>0.20850915829900898</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335.69</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399.02508</v>
      </c>
      <c r="U121" s="183">
        <f t="shared" si="51"/>
        <v>331.69137999999998</v>
      </c>
      <c r="V121" s="183">
        <f t="shared" si="51"/>
        <v>307.02481999999998</v>
      </c>
      <c r="W121" s="183">
        <f t="shared" si="51"/>
        <v>435.55511999999999</v>
      </c>
      <c r="X121" s="183">
        <f t="shared" si="51"/>
        <v>312.89422000000002</v>
      </c>
      <c r="Y121" s="183">
        <f t="shared" si="51"/>
        <v>357.23812400000003</v>
      </c>
      <c r="Z121" s="297">
        <f>IF(ISERROR(AA121/T121),0,AA121/T121)</f>
        <v>527.35</v>
      </c>
      <c r="AA121" s="296">
        <f>SUM(AA122:AA123)</f>
        <v>210425.87593800001</v>
      </c>
      <c r="AB121" s="295">
        <f t="shared" si="43"/>
        <v>5.5910255601649687E-2</v>
      </c>
      <c r="AC121" s="296">
        <f>SUM(AC122:AC123)</f>
        <v>174917.44924300001</v>
      </c>
      <c r="AD121" s="295">
        <f t="shared" si="44"/>
        <v>4.6475650349132105E-2</v>
      </c>
      <c r="AE121" s="296">
        <f>SUM(AE122:AE123)</f>
        <v>161909.53882699998</v>
      </c>
      <c r="AF121" s="295">
        <f t="shared" si="45"/>
        <v>4.3019442473797388E-2</v>
      </c>
      <c r="AG121" s="296">
        <f>SUM(AG122:AG123)</f>
        <v>229689.992532</v>
      </c>
      <c r="AH121" s="295">
        <f t="shared" si="46"/>
        <v>6.1028742135683912E-2</v>
      </c>
      <c r="AI121" s="296">
        <f>SUM(AI122:AI123)</f>
        <v>165004.76691700003</v>
      </c>
      <c r="AJ121" s="295">
        <f t="shared" si="47"/>
        <v>4.3841845534150117E-2</v>
      </c>
      <c r="AK121" s="296">
        <f>SUM(AK122:AK123)</f>
        <v>188389.52469140003</v>
      </c>
      <c r="AL121" s="295">
        <f t="shared" si="48"/>
        <v>5.0055187205728248E-2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399.02508</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331.69137999999998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307.02481999999998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435.55511999999999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312.89422000000002</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357.23812400000003</v>
      </c>
      <c r="Z122" s="294">
        <f>VLOOKUP(TRIM(MID(R122,FIND("#",R122,1)+1,LEN(R122)-FIND("#",R122,1))),DataTauxTs,2,FALSE)</f>
        <v>527.35</v>
      </c>
      <c r="AA122" s="293">
        <f>$Z122*T122</f>
        <v>210425.87593800001</v>
      </c>
      <c r="AB122" s="292">
        <f t="shared" si="43"/>
        <v>5.5910255601649687E-2</v>
      </c>
      <c r="AC122" s="293">
        <f>$Z122*U122</f>
        <v>174917.44924300001</v>
      </c>
      <c r="AD122" s="292">
        <f t="shared" si="44"/>
        <v>4.6475650349132105E-2</v>
      </c>
      <c r="AE122" s="293">
        <f>$Z122*V122</f>
        <v>161909.53882699998</v>
      </c>
      <c r="AF122" s="292">
        <f t="shared" si="45"/>
        <v>4.3019442473797388E-2</v>
      </c>
      <c r="AG122" s="293">
        <f>$Z122*W122</f>
        <v>229689.992532</v>
      </c>
      <c r="AH122" s="292">
        <f t="shared" si="46"/>
        <v>6.1028742135683912E-2</v>
      </c>
      <c r="AI122" s="293">
        <f>$Z122*X122</f>
        <v>165004.76691700003</v>
      </c>
      <c r="AJ122" s="292">
        <f t="shared" si="47"/>
        <v>4.3841845534150117E-2</v>
      </c>
      <c r="AK122" s="293">
        <f>$Z122*Y122</f>
        <v>188389.52469140003</v>
      </c>
      <c r="AL122" s="292">
        <f t="shared" si="48"/>
        <v>5.0055187205728248E-2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1113.9399000000001</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1320.1962800000001</v>
      </c>
      <c r="U124" s="290">
        <f t="shared" si="52"/>
        <v>1586.7759599999999</v>
      </c>
      <c r="V124" s="290">
        <f t="shared" si="52"/>
        <v>1567.91788</v>
      </c>
      <c r="W124" s="290">
        <f t="shared" si="52"/>
        <v>1516.33422</v>
      </c>
      <c r="X124" s="290">
        <f t="shared" si="52"/>
        <v>1514.32098</v>
      </c>
      <c r="Y124" s="290">
        <f t="shared" si="52"/>
        <v>1501.109064</v>
      </c>
      <c r="Z124" s="289">
        <f t="shared" si="52"/>
        <v>1213.4000000000001</v>
      </c>
      <c r="AA124" s="288">
        <f t="shared" si="52"/>
        <v>842395.37769800005</v>
      </c>
      <c r="AB124" s="287">
        <f t="shared" si="43"/>
        <v>0.22382485364404781</v>
      </c>
      <c r="AC124" s="288">
        <f>AC121+AC118</f>
        <v>1035968.225352</v>
      </c>
      <c r="AD124" s="287">
        <f t="shared" si="44"/>
        <v>0.27525725548045771</v>
      </c>
      <c r="AE124" s="288">
        <f>AE121+AE118</f>
        <v>1026945.2226399998</v>
      </c>
      <c r="AF124" s="287">
        <f t="shared" si="45"/>
        <v>0.27285984043415307</v>
      </c>
      <c r="AG124" s="288">
        <f>AG121+AG118</f>
        <v>971158.49408699991</v>
      </c>
      <c r="AH124" s="287">
        <f t="shared" si="46"/>
        <v>0.25803728170811546</v>
      </c>
      <c r="AI124" s="288">
        <f>AI121+AI118</f>
        <v>989243.59561499988</v>
      </c>
      <c r="AJ124" s="287">
        <f t="shared" si="47"/>
        <v>0.26284249676505411</v>
      </c>
      <c r="AK124" s="288">
        <f>AK121+AK118</f>
        <v>973142.18307839998</v>
      </c>
      <c r="AL124" s="287">
        <f t="shared" si="48"/>
        <v>0.25856434550473723</v>
      </c>
    </row>
    <row r="125" spans="18:38" ht="15" customHeight="1" x14ac:dyDescent="0.25">
      <c r="R125" s="286" t="s">
        <v>1397</v>
      </c>
      <c r="S125" s="286"/>
      <c r="T125" s="285">
        <f t="shared" ref="T125:Z125" si="53">T124+T106</f>
        <v>1320.1962800000001</v>
      </c>
      <c r="U125" s="285">
        <f t="shared" si="53"/>
        <v>1586.7759599999999</v>
      </c>
      <c r="V125" s="285">
        <f t="shared" si="53"/>
        <v>1567.91788</v>
      </c>
      <c r="W125" s="285">
        <f t="shared" si="53"/>
        <v>1516.33422</v>
      </c>
      <c r="X125" s="285">
        <f t="shared" si="53"/>
        <v>1514.32098</v>
      </c>
      <c r="Y125" s="285">
        <f t="shared" si="53"/>
        <v>1501.109064</v>
      </c>
      <c r="Z125" s="284">
        <f t="shared" si="53"/>
        <v>2181.2400000000002</v>
      </c>
      <c r="AA125" s="283">
        <f>AA124+AA117+AA96</f>
        <v>3488716.2998968</v>
      </c>
      <c r="AB125" s="282">
        <f t="shared" si="43"/>
        <v>0.92695358486397716</v>
      </c>
      <c r="AC125" s="283">
        <f>AC124+AC117+AC96</f>
        <v>3666551.0408795998</v>
      </c>
      <c r="AD125" s="282">
        <f t="shared" si="44"/>
        <v>0.97420437412413319</v>
      </c>
      <c r="AE125" s="283">
        <f>AE124+AE117+AE96</f>
        <v>3654522.9018571996</v>
      </c>
      <c r="AF125" s="282">
        <f t="shared" si="45"/>
        <v>0.9710084957601256</v>
      </c>
      <c r="AG125" s="283">
        <f>AG124+AG117+AG96</f>
        <v>3664694.9995449996</v>
      </c>
      <c r="AH125" s="282">
        <f t="shared" si="46"/>
        <v>0.97371123429334117</v>
      </c>
      <c r="AI125" s="283">
        <f>AI124+AI117+AI96</f>
        <v>3418493.9720592005</v>
      </c>
      <c r="AJ125" s="282">
        <f t="shared" si="47"/>
        <v>0.90829548432277263</v>
      </c>
      <c r="AK125" s="283">
        <f>AK124+AK117+AK96</f>
        <v>3578595.8428475601</v>
      </c>
      <c r="AL125" s="282">
        <f t="shared" si="48"/>
        <v>0.95083463446708627</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3763636.4504796001</v>
      </c>
      <c r="AB127" s="273">
        <f>(AA125+AA80)/AA127</f>
        <v>1</v>
      </c>
      <c r="AC127" s="274">
        <f>AC125+AC80</f>
        <v>3763636.3973176</v>
      </c>
      <c r="AD127" s="273">
        <f>(AC125+AC80)/AC127</f>
        <v>1</v>
      </c>
      <c r="AE127" s="274">
        <f>AE125+AE80</f>
        <v>3763636.3819827996</v>
      </c>
      <c r="AF127" s="273">
        <f>(AE125+AE80)/AE127</f>
        <v>1</v>
      </c>
      <c r="AG127" s="274">
        <f>AG125+AG80</f>
        <v>3763636.3538565994</v>
      </c>
      <c r="AH127" s="273">
        <f>(AG125+AG80)/AG127</f>
        <v>1</v>
      </c>
      <c r="AI127" s="274">
        <f>AI125+AI80</f>
        <v>3763636.4278614004</v>
      </c>
      <c r="AJ127" s="273">
        <f>(AI125+AI80)/AI127</f>
        <v>1</v>
      </c>
      <c r="AK127" s="274">
        <f>AK125+AK80</f>
        <v>3763636.4022996002</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workbookViewId="0">
      <selection activeCell="E17" sqref="E17"/>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U11263_4FF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84.150000810623155</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188.19900785541535</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30.491999538421624</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56.421229532471045</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202.06317001721081</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30.44715558702336</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83.411565080088181</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11.396340274677287</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65.815116364504462</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128.13388764660564</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24.52399616657657</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76.279228796660504</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184.37428547435499</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29.11431468063056</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65.057516744473119</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142.56759279625848</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26.526310513080094</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78.245392894688123</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139.95370033435009</v>
      </c>
      <c r="E16" s="352">
        <f>IF(ISERROR((VLOOKUP($A$4&amp;" - "&amp;B16,Data_VolumeTigeSepm!$C$7:$E$24,2,FALSE)/VLOOKUP($A$4&amp;" - "&amp;B16,Data_VolumeTigeSepm!$C$7:$E$24,3,FALSE))*1000),0,(VLOOKUP($A$4&amp;" - "&amp;B16,Data_VolumeTigeSepm!$C$7:$E$24,2,FALSE)/VLOOKUP($A$4&amp;" - "&amp;B16,Data_VolumeTigeSepm!$C$7:$E$24,3,FALSE))*1000)</f>
        <v>122.01070792468641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25.815915335101543</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80.007891566793759</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171.06230801932509</v>
      </c>
      <c r="E17" s="352">
        <f>IF(ISERROR((VLOOKUP($A$4&amp;" - "&amp;B17,Data_VolumeTigeSepm!$C$7:$E$24,2,FALSE)/VLOOKUP($A$4&amp;" - "&amp;B17,Data_VolumeTigeSepm!$C$7:$E$24,3,FALSE))*1000),0,(VLOOKUP($A$4&amp;" - "&amp;B17,Data_VolumeTigeSepm!$C$7:$E$24,2,FALSE)/VLOOKUP($A$4&amp;" - "&amp;B17,Data_VolumeTigeSepm!$C$7:$E$24,3,FALSE))*1000)</f>
        <v>135.41645552590791</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30.585136976905375</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74.315796212549628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156.26375243454703</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132.26915877979664</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28.163175870555655</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17" sqref="E17"/>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U11263_4FF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U11263_4FF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U11263_4FF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5.6583474963289859E-6</v>
      </c>
    </row>
    <row r="13" spans="1:11" ht="15" customHeight="1" x14ac:dyDescent="0.25">
      <c r="A13" s="586" t="str">
        <f>TitreTableau2</f>
        <v>Tableau 2 : Ventilation des possibilités forestières (m3 brut / an) par essences et types de forêt de l'UA U11263_4FF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5.0624547014410659E-4</v>
      </c>
    </row>
    <row r="15" spans="1:11" ht="15" customHeight="1" x14ac:dyDescent="0.25">
      <c r="A15" s="584" t="s">
        <v>1509</v>
      </c>
      <c r="B15" s="585"/>
      <c r="C15" s="231">
        <f>IF(ISERROR(ABS(1-('Provenance possibilités 1 (tab)'!W91/Intrants_CahierDetermination!K11))),"N/A",ABS(1-('Provenance possibilités 1 (tab)'!W91/Intrants_CahierDetermination!K11)))</f>
        <v>5.0624547014410659E-4</v>
      </c>
    </row>
    <row r="16" spans="1:11" ht="15" customHeight="1" x14ac:dyDescent="0.25">
      <c r="A16" s="586" t="str">
        <f>TitreTableau3</f>
        <v>Tableau 3 : Ventilation des possibilités forestières par essence en fonction des composantes territoriales de l'UA U11263_4FF  *</v>
      </c>
      <c r="B16" s="587"/>
      <c r="C16" s="587"/>
    </row>
    <row r="17" spans="1:3" x14ac:dyDescent="0.25">
      <c r="A17" s="584" t="s">
        <v>1510</v>
      </c>
      <c r="B17" s="585"/>
      <c r="C17" s="231">
        <f>IF(ISERROR(ABS(1-('Provenance possibilités 2 (tab)'!X45/Intrants_CahierDetermination!K11))),"N/A",ABS(1-('Provenance possibilités 2 (tab)'!X45/Intrants_CahierDetermination!K11)))</f>
        <v>5.2017028076734029E-4</v>
      </c>
    </row>
    <row r="18" spans="1:3" ht="15" customHeight="1" x14ac:dyDescent="0.25">
      <c r="A18" s="589" t="str">
        <f>TitreTableau4</f>
        <v>Tableau 4 : Ventilation de la superficie des traitements sylvicoles en fonction des grands types de forêt de l'UA U11263_4FF</v>
      </c>
      <c r="B18" s="590"/>
      <c r="C18" s="590"/>
    </row>
    <row r="19" spans="1:3" x14ac:dyDescent="0.25">
      <c r="A19" s="584" t="s">
        <v>1633</v>
      </c>
      <c r="B19" s="585"/>
      <c r="C19" s="231">
        <f>IF(ISERROR(ABS(1-('Stratégie d''aménagement 1 (tab)'!P15/Intrants_CahierDetermination!F23))),"N/A",ABS(1-('Stratégie d''aménagement 1 (tab)'!P15/Intrants_CahierDetermination!F23)))</f>
        <v>4.7224634920639552E-4</v>
      </c>
    </row>
    <row r="20" spans="1:3" x14ac:dyDescent="0.25">
      <c r="A20" s="584" t="s">
        <v>1634</v>
      </c>
      <c r="B20" s="585"/>
      <c r="C20" s="231">
        <f>IF(ISERROR(ABS(1-('Stratégie d''aménagement 1 (tab)'!P31/Intrants_CahierDetermination!F27))),"N/A",ABS(1-('Stratégie d''aménagement 1 (tab)'!P31/Intrants_CahierDetermination!F27)))</f>
        <v>8.9804000000004436E-4</v>
      </c>
    </row>
    <row r="21" spans="1:3" x14ac:dyDescent="0.25">
      <c r="A21" s="584" t="s">
        <v>1635</v>
      </c>
      <c r="B21" s="585"/>
      <c r="C21" s="231">
        <f>IF(ISERROR(ABS(1-('Stratégie d''aménagement 1 (tab)'!P40/Intrants_CahierDetermination!F30))),"N/A",ABS(1-('Stratégie d''aménagement 1 (tab)'!P40/Intrants_CahierDetermination!F30)))</f>
        <v>3.178478873240298E-4</v>
      </c>
    </row>
    <row r="22" spans="1:3" x14ac:dyDescent="0.25">
      <c r="A22" s="584" t="s">
        <v>1637</v>
      </c>
      <c r="B22" s="585"/>
      <c r="C22" s="231">
        <f>IF(ISERROR(ABS(1-('Stratégie d''aménagement 1 (tab)'!P60/Intrants_CahierDetermination!F39))),"N/A",ABS(1-('Stratégie d''aménagement 1 (tab)'!P60/Intrants_CahierDetermination!F39)))</f>
        <v>2.5820863309353737E-3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2.2222221840451084E-9</v>
      </c>
    </row>
    <row r="24" spans="1:3" x14ac:dyDescent="0.25">
      <c r="A24" s="584" t="s">
        <v>1636</v>
      </c>
      <c r="B24" s="585"/>
      <c r="C24" s="231">
        <f>IF(ISERROR(ABS(1-('Stratégie d''aménagement 1 (tab)'!P88/Intrants_CahierDetermination!F46))),"N/A",ABS(1-('Stratégie d''aménagement 1 (tab)'!P88/Intrants_CahierDetermination!F46)))</f>
        <v>7.3937600000006931E-4</v>
      </c>
    </row>
    <row r="25" spans="1:3" x14ac:dyDescent="0.25">
      <c r="A25" s="589" t="str">
        <f>TitreTableau5</f>
        <v>Tableau 5 : Ventilation de la superficie des traitements sylvicoles par entités territoriales de l'UA U11263_4FF</v>
      </c>
      <c r="B25" s="590"/>
      <c r="C25" s="590"/>
    </row>
    <row r="26" spans="1:3" x14ac:dyDescent="0.25">
      <c r="A26" s="584" t="s">
        <v>1640</v>
      </c>
      <c r="B26" s="585"/>
      <c r="C26" s="231">
        <f>IF(ISERROR(ABS(1-('Stratégie d''aménagement 2 (tab)'!B18/Intrants_CahierDetermination!F23))),"N/A",ABS(1-('Stratégie d''aménagement 2 (tab)'!B18/Intrants_CahierDetermination!F23)))</f>
        <v>4.7227181432740739E-4</v>
      </c>
    </row>
    <row r="27" spans="1:3" x14ac:dyDescent="0.25">
      <c r="A27" s="584" t="s">
        <v>1638</v>
      </c>
      <c r="B27" s="585"/>
      <c r="C27" s="231">
        <f>IF(ISERROR(ABS(1-('Stratégie d''aménagement 2 (tab)'!B34/Intrants_CahierDetermination!F27))),"N/A",ABS(1-('Stratégie d''aménagement 2 (tab)'!B34/Intrants_CahierDetermination!F27)))</f>
        <v>8.980307191608361E-4</v>
      </c>
    </row>
    <row r="28" spans="1:3" x14ac:dyDescent="0.25">
      <c r="A28" s="584" t="s">
        <v>1639</v>
      </c>
      <c r="B28" s="585"/>
      <c r="C28" s="231">
        <f>IF(ISERROR(ABS(1-('Stratégie d''aménagement 2 (tab)'!B43/Intrants_CahierDetermination!F30))),"N/A",ABS(1-('Stratégie d''aménagement 2 (tab)'!B43/Intrants_CahierDetermination!F30)))</f>
        <v>3.1787152886386671E-4</v>
      </c>
    </row>
    <row r="29" spans="1:3" x14ac:dyDescent="0.25">
      <c r="A29" s="586" t="str">
        <f>TitreTableau6</f>
        <v>Tableau 6 : Ventilation des volumes récoltés en fonction des traitements sylvicoles de l'UA U11263_4FF</v>
      </c>
      <c r="B29" s="587"/>
      <c r="C29" s="588"/>
    </row>
    <row r="30" spans="1:3" x14ac:dyDescent="0.25">
      <c r="A30" s="584" t="s">
        <v>1641</v>
      </c>
      <c r="B30" s="585"/>
      <c r="C30" s="231">
        <f>IF(ISERROR(ABS(1-('Stratégie d''aménagement 3 (tab)'!U55/Intrants_CahierDetermination!K11))),"N/A",ABS(1-('Stratégie d''aménagement 3 (tab)'!U55/Intrants_CahierDetermination!K11)))</f>
        <v>5.0624089336759326E-4</v>
      </c>
    </row>
    <row r="31" spans="1:3" x14ac:dyDescent="0.25">
      <c r="A31" s="586" t="str">
        <f>TitreTableau7</f>
        <v>Tableau 7 : Ventilation du budget sylvicole annuel en fonction des traitements sylvicoles de l'UA U11263_4FF</v>
      </c>
      <c r="B31" s="587"/>
      <c r="C31" s="588"/>
    </row>
    <row r="32" spans="1:3" x14ac:dyDescent="0.25">
      <c r="A32" s="584" t="s">
        <v>1512</v>
      </c>
      <c r="B32" s="585"/>
      <c r="C32" s="231">
        <f>IF(ISERROR(ABS(1-('Stratégie d''aménagement 4 (tab)'!B13/Intrants_CahierDetermination!F23))),"N/A",ABS(1-('Stratégie d''aménagement 4 (tab)'!B13/Intrants_CahierDetermination!F23)))</f>
        <v>4.7224634920639552E-4</v>
      </c>
    </row>
    <row r="33" spans="1:3" x14ac:dyDescent="0.25">
      <c r="A33" s="584" t="s">
        <v>1513</v>
      </c>
      <c r="B33" s="585"/>
      <c r="C33" s="231">
        <f>IF(ISERROR(ABS(1-('Stratégie d''aménagement 4 (tab)'!B29/Intrants_CahierDetermination!F27))),"N/A",ABS(1-('Stratégie d''aménagement 4 (tab)'!B29/Intrants_CahierDetermination!F27)))</f>
        <v>8.9804000000004436E-4</v>
      </c>
    </row>
    <row r="34" spans="1:3" x14ac:dyDescent="0.25">
      <c r="A34" s="584" t="s">
        <v>1514</v>
      </c>
      <c r="B34" s="585"/>
      <c r="C34" s="231">
        <f>IF(ISERROR(ABS(1-('Stratégie d''aménagement 4 (tab)'!B30/Intrants_CahierDetermination!F30))),"N/A",ABS(1-('Stratégie d''aménagement 4 (tab)'!B30/Intrants_CahierDetermination!F30)))</f>
        <v>3.178478873240298E-4</v>
      </c>
    </row>
    <row r="35" spans="1:3" x14ac:dyDescent="0.25">
      <c r="A35" s="584" t="s">
        <v>1515</v>
      </c>
      <c r="B35" s="585"/>
      <c r="C35" s="231">
        <f>IF(ISERROR(ABS(1-('Stratégie d''aménagement 4 (tab)'!B46/Intrants_CahierDetermination!F39))),"N/A",ABS(1-('Stratégie d''aménagement 4 (tab)'!B46/Intrants_CahierDetermination!F39)))</f>
        <v>2.5820863309353737E-3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2.2222221840451084E-9</v>
      </c>
    </row>
    <row r="37" spans="1:3" x14ac:dyDescent="0.25">
      <c r="A37" s="584" t="s">
        <v>1516</v>
      </c>
      <c r="B37" s="585"/>
      <c r="C37" s="231">
        <f>IF(ISERROR(ABS(1-('Stratégie d''aménagement 4 (tab)'!B74/Intrants_CahierDetermination!F46))),"N/A",ABS(1-('Stratégie d''aménagement 4 (tab)'!B74/Intrants_CahierDetermination!F46)))</f>
        <v>7.3937600000006931E-4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6.1100480230891208E-10</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3763636.4</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2014-12-15T21:36:55Z</cp:lastPrinted>
  <dcterms:created xsi:type="dcterms:W3CDTF">2014-03-03T15:48:54Z</dcterms:created>
  <dcterms:modified xsi:type="dcterms:W3CDTF">2014-12-15T21:37:45Z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