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B38" i="30"/>
  <c r="R37" i="30"/>
  <c r="N37" i="30"/>
  <c r="B37" i="30"/>
  <c r="R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E33" i="29"/>
  <c r="N30" i="29"/>
  <c r="J30" i="29"/>
  <c r="F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G33" i="29"/>
  <c r="C33" i="29"/>
  <c r="P30" i="29"/>
  <c r="L30" i="29"/>
  <c r="H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K1215" i="18"/>
  <c r="K1214" i="18"/>
  <c r="K1213" i="18"/>
  <c r="K1212" i="18"/>
  <c r="K1210" i="18"/>
  <c r="K1209" i="18"/>
  <c r="K1208" i="18"/>
  <c r="K1207" i="18"/>
  <c r="M1228" i="18"/>
  <c r="M1227" i="18"/>
  <c r="M1226" i="18"/>
  <c r="M1225" i="18"/>
  <c r="M1224" i="18"/>
  <c r="M1223" i="18"/>
  <c r="L1222" i="18"/>
  <c r="L1221" i="18"/>
  <c r="L1220" i="18"/>
  <c r="L1219" i="18"/>
  <c r="L1218" i="18"/>
  <c r="L1217"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K1189"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L1149" i="18"/>
  <c r="L1148" i="18"/>
  <c r="L1147" i="18"/>
  <c r="L1146" i="18"/>
  <c r="L1145" i="18"/>
  <c r="L1144" i="18"/>
  <c r="L1143" i="18"/>
  <c r="L1142" i="18"/>
  <c r="L1141" i="18"/>
  <c r="L1140" i="18"/>
  <c r="L1138" i="18"/>
  <c r="L1137" i="18"/>
  <c r="L1136" i="18"/>
  <c r="L1135" i="18"/>
  <c r="L1134" i="18"/>
  <c r="L1133" i="18"/>
  <c r="L1132"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M1106" i="18"/>
  <c r="I1106" i="18"/>
  <c r="L1106" i="18"/>
  <c r="L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K1030" i="18"/>
  <c r="I1030" i="18"/>
  <c r="M1029" i="18"/>
  <c r="K1029" i="18"/>
  <c r="I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M994" i="18"/>
  <c r="I994" i="18"/>
  <c r="L994" i="18"/>
  <c r="M993" i="18"/>
  <c r="I993" i="18"/>
  <c r="L993" i="18"/>
  <c r="M992" i="18"/>
  <c r="I992" i="18"/>
  <c r="L992" i="18"/>
  <c r="M991" i="18"/>
  <c r="I991" i="18"/>
  <c r="L991" i="18"/>
  <c r="M990" i="18"/>
  <c r="I990" i="18"/>
  <c r="L990" i="18"/>
  <c r="M989"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K783" i="18"/>
  <c r="I783" i="18"/>
  <c r="M782" i="18"/>
  <c r="K782" i="18"/>
  <c r="I782" i="18"/>
  <c r="M781" i="18"/>
  <c r="K781" i="18"/>
  <c r="I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6" i="18"/>
  <c r="I186" i="18"/>
  <c r="L186" i="18"/>
  <c r="M184" i="18"/>
  <c r="I184" i="18"/>
  <c r="L184" i="18"/>
  <c r="M183" i="18"/>
  <c r="I183" i="18"/>
  <c r="L183" i="18"/>
  <c r="M182" i="18"/>
  <c r="I182" i="18"/>
  <c r="L182" i="18"/>
  <c r="M181" i="18"/>
  <c r="I181" i="18"/>
  <c r="L181" i="18"/>
  <c r="M180" i="18"/>
  <c r="I180" i="18"/>
  <c r="L180" i="18"/>
  <c r="M179" i="18"/>
  <c r="I179" i="18"/>
  <c r="L179" i="18"/>
  <c r="M178" i="18"/>
  <c r="I178" i="18"/>
  <c r="L178" i="18"/>
  <c r="I110" i="18"/>
  <c r="M109" i="18"/>
  <c r="I109" i="18"/>
  <c r="M108" i="18"/>
  <c r="K108" i="18"/>
  <c r="K107" i="18"/>
  <c r="M106" i="18"/>
  <c r="K106" i="18"/>
  <c r="K105" i="18"/>
  <c r="M104" i="18"/>
  <c r="K104" i="18"/>
  <c r="I103" i="18"/>
  <c r="I102" i="18"/>
  <c r="M101" i="18"/>
  <c r="I101" i="18"/>
  <c r="I100" i="18"/>
  <c r="M99" i="18"/>
  <c r="K99" i="18"/>
  <c r="I98" i="18"/>
  <c r="M97" i="18"/>
  <c r="K97" i="18"/>
  <c r="M96" i="18"/>
  <c r="K96" i="18"/>
  <c r="I94" i="18"/>
  <c r="M93" i="18"/>
  <c r="K93" i="18"/>
  <c r="I92" i="18"/>
  <c r="M91" i="18"/>
  <c r="K91" i="18"/>
  <c r="I90" i="18"/>
  <c r="M89" i="18"/>
  <c r="K89" i="18"/>
  <c r="I88" i="18"/>
  <c r="I87" i="18"/>
  <c r="M86" i="18"/>
  <c r="K86" i="18"/>
  <c r="K85" i="18"/>
  <c r="I84" i="18"/>
  <c r="M83" i="18"/>
  <c r="K83" i="18"/>
  <c r="I82" i="18"/>
  <c r="M81" i="18"/>
  <c r="K81" i="18"/>
  <c r="K80" i="18"/>
  <c r="M79" i="18"/>
  <c r="K79" i="18"/>
  <c r="I78" i="18"/>
  <c r="M76" i="18"/>
  <c r="K76" i="18"/>
  <c r="K75" i="18"/>
  <c r="M74" i="18"/>
  <c r="K74" i="18"/>
  <c r="K73" i="18"/>
  <c r="I72" i="18"/>
  <c r="M71" i="18"/>
  <c r="K71" i="18"/>
  <c r="K70" i="18"/>
  <c r="M69" i="18"/>
  <c r="K69" i="18"/>
  <c r="I68" i="18"/>
  <c r="M67" i="18"/>
  <c r="K67" i="18"/>
  <c r="I66" i="18"/>
  <c r="M65" i="18"/>
  <c r="I65" i="18"/>
  <c r="I64" i="18"/>
  <c r="M63" i="18"/>
  <c r="I63" i="18"/>
  <c r="I62" i="18"/>
  <c r="M61" i="18"/>
  <c r="I61" i="18"/>
  <c r="I60" i="18"/>
  <c r="M58" i="18"/>
  <c r="K58" i="18"/>
  <c r="I57" i="18"/>
  <c r="M56" i="18"/>
  <c r="K56" i="18"/>
  <c r="K55" i="18"/>
  <c r="I54" i="18"/>
  <c r="M53" i="18"/>
  <c r="K53" i="18"/>
  <c r="K52" i="18"/>
  <c r="I51" i="18"/>
  <c r="M50" i="18"/>
  <c r="K50" i="18"/>
  <c r="I49" i="18"/>
  <c r="M48" i="18"/>
  <c r="K48" i="18"/>
  <c r="K47" i="18"/>
  <c r="I46" i="18"/>
  <c r="M45" i="18"/>
  <c r="K45" i="18"/>
  <c r="K44" i="18"/>
  <c r="I43" i="18"/>
  <c r="M42" i="18"/>
  <c r="K42" i="18"/>
  <c r="K40" i="18"/>
  <c r="M39" i="18"/>
  <c r="K39" i="18"/>
  <c r="K38" i="18"/>
  <c r="K37" i="18"/>
  <c r="I36" i="18"/>
  <c r="M35" i="18"/>
  <c r="K35" i="18"/>
  <c r="I34" i="18"/>
  <c r="M33" i="18"/>
  <c r="K33" i="18"/>
  <c r="K32" i="18"/>
  <c r="M31" i="18"/>
  <c r="K31" i="18"/>
  <c r="K30" i="18"/>
  <c r="M29" i="18"/>
  <c r="K29" i="18"/>
  <c r="I28" i="18"/>
  <c r="M27" i="18"/>
  <c r="K27" i="18"/>
  <c r="I26" i="18"/>
  <c r="M25" i="18"/>
  <c r="K25" i="18"/>
  <c r="I24" i="18"/>
  <c r="M22" i="18"/>
  <c r="K22" i="18"/>
  <c r="K21" i="18"/>
  <c r="I20" i="18"/>
  <c r="M19" i="18"/>
  <c r="K19" i="18"/>
  <c r="I18" i="18"/>
  <c r="M17" i="18"/>
  <c r="K17" i="18"/>
  <c r="K16" i="18"/>
  <c r="I15" i="18"/>
  <c r="M14" i="18"/>
  <c r="K14" i="18"/>
  <c r="I13" i="18"/>
  <c r="M12" i="18"/>
  <c r="K12" i="18"/>
  <c r="I12" i="18"/>
  <c r="M11" i="18"/>
  <c r="K11" i="18"/>
  <c r="I10" i="18"/>
  <c r="M9" i="18"/>
  <c r="K9" i="18"/>
  <c r="K8" i="18"/>
  <c r="M7" i="18"/>
  <c r="K7" i="18"/>
  <c r="K6"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K186" i="18"/>
  <c r="K184" i="18"/>
  <c r="K183" i="18"/>
  <c r="K182" i="18"/>
  <c r="K181" i="18"/>
  <c r="K180" i="18"/>
  <c r="K179" i="18"/>
  <c r="K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K109" i="18"/>
  <c r="I108" i="18"/>
  <c r="M107" i="18"/>
  <c r="I107" i="18"/>
  <c r="I106" i="18"/>
  <c r="M105" i="18"/>
  <c r="I105" i="18"/>
  <c r="I104" i="18"/>
  <c r="M103" i="18"/>
  <c r="K103" i="18"/>
  <c r="M102" i="18"/>
  <c r="K102" i="18"/>
  <c r="K101" i="18"/>
  <c r="M100" i="18"/>
  <c r="K100" i="18"/>
  <c r="I99" i="18"/>
  <c r="M98" i="18"/>
  <c r="K98" i="18"/>
  <c r="I97" i="18"/>
  <c r="I96" i="18"/>
  <c r="M94" i="18"/>
  <c r="K94" i="18"/>
  <c r="I93" i="18"/>
  <c r="M92" i="18"/>
  <c r="K92" i="18"/>
  <c r="I91" i="18"/>
  <c r="M90" i="18"/>
  <c r="K90" i="18"/>
  <c r="I89" i="18"/>
  <c r="M88" i="18"/>
  <c r="K88" i="18"/>
  <c r="M87" i="18"/>
  <c r="K87" i="18"/>
  <c r="I86" i="18"/>
  <c r="M85" i="18"/>
  <c r="I85" i="18"/>
  <c r="M84" i="18"/>
  <c r="K84" i="18"/>
  <c r="I83" i="18"/>
  <c r="M82" i="18"/>
  <c r="K82" i="18"/>
  <c r="I81" i="18"/>
  <c r="M80" i="18"/>
  <c r="I80" i="18"/>
  <c r="I79" i="18"/>
  <c r="M78" i="18"/>
  <c r="K78" i="18"/>
  <c r="I76" i="18"/>
  <c r="M75" i="18"/>
  <c r="I75" i="18"/>
  <c r="I74" i="18"/>
  <c r="M73" i="18"/>
  <c r="I73" i="18"/>
  <c r="M72" i="18"/>
  <c r="K72" i="18"/>
  <c r="I71" i="18"/>
  <c r="M70" i="18"/>
  <c r="I70" i="18"/>
  <c r="I69" i="18"/>
  <c r="M68" i="18"/>
  <c r="K68" i="18"/>
  <c r="I67" i="18"/>
  <c r="M66" i="18"/>
  <c r="K66" i="18"/>
  <c r="K65" i="18"/>
  <c r="M64" i="18"/>
  <c r="K64" i="18"/>
  <c r="K63" i="18"/>
  <c r="M62" i="18"/>
  <c r="K62" i="18"/>
  <c r="K61" i="18"/>
  <c r="M60" i="18"/>
  <c r="K60" i="18"/>
  <c r="I58" i="18"/>
  <c r="M57" i="18"/>
  <c r="K57" i="18"/>
  <c r="I56" i="18"/>
  <c r="M55" i="18"/>
  <c r="I55" i="18"/>
  <c r="M54" i="18"/>
  <c r="K54" i="18"/>
  <c r="I53" i="18"/>
  <c r="M52" i="18"/>
  <c r="I52" i="18"/>
  <c r="M51" i="18"/>
  <c r="K51" i="18"/>
  <c r="I50" i="18"/>
  <c r="M49" i="18"/>
  <c r="K49" i="18"/>
  <c r="I48" i="18"/>
  <c r="M47" i="18"/>
  <c r="I47" i="18"/>
  <c r="M46" i="18"/>
  <c r="K46" i="18"/>
  <c r="I45" i="18"/>
  <c r="M44" i="18"/>
  <c r="I44" i="18"/>
  <c r="M43" i="18"/>
  <c r="K43" i="18"/>
  <c r="I42" i="18"/>
  <c r="M40" i="18"/>
  <c r="I40" i="18"/>
  <c r="I39" i="18"/>
  <c r="M38" i="18"/>
  <c r="I38" i="18"/>
  <c r="M37" i="18"/>
  <c r="I37" i="18"/>
  <c r="M36" i="18"/>
  <c r="K36" i="18"/>
  <c r="I35" i="18"/>
  <c r="M34" i="18"/>
  <c r="K34" i="18"/>
  <c r="I33" i="18"/>
  <c r="M32" i="18"/>
  <c r="I32" i="18"/>
  <c r="I31" i="18"/>
  <c r="M30" i="18"/>
  <c r="I30" i="18"/>
  <c r="I29" i="18"/>
  <c r="M28" i="18"/>
  <c r="K28" i="18"/>
  <c r="I27" i="18"/>
  <c r="M26" i="18"/>
  <c r="K26" i="18"/>
  <c r="I25" i="18"/>
  <c r="M24" i="18"/>
  <c r="K24" i="18"/>
  <c r="I22" i="18"/>
  <c r="M21" i="18"/>
  <c r="I21" i="18"/>
  <c r="M20" i="18"/>
  <c r="K20" i="18"/>
  <c r="I19" i="18"/>
  <c r="M18" i="18"/>
  <c r="K18" i="18"/>
  <c r="I17" i="18"/>
  <c r="M16" i="18"/>
  <c r="I16" i="18"/>
  <c r="M15" i="18"/>
  <c r="K15" i="18"/>
  <c r="I14" i="18"/>
  <c r="M13" i="18"/>
  <c r="K13" i="18"/>
  <c r="I11" i="18"/>
  <c r="M10" i="18"/>
  <c r="K10" i="18"/>
  <c r="I9" i="18"/>
  <c r="M8" i="18"/>
  <c r="I8" i="18"/>
  <c r="I7" i="18"/>
  <c r="M6" i="18"/>
  <c r="I6" i="18"/>
  <c r="A2" i="18"/>
  <c r="L165" i="18"/>
  <c r="L161" i="18"/>
  <c r="L159"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79" i="18"/>
  <c r="L76" i="18"/>
  <c r="L74" i="18"/>
  <c r="L72" i="18"/>
  <c r="L70" i="18"/>
  <c r="L68" i="18"/>
  <c r="L66" i="18"/>
  <c r="L64"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177" i="18"/>
  <c r="L176" i="18"/>
  <c r="L175" i="18"/>
  <c r="L174" i="18"/>
  <c r="L173" i="18"/>
  <c r="L172" i="18"/>
  <c r="L171" i="18"/>
  <c r="L170" i="18"/>
  <c r="L169" i="18"/>
  <c r="L168" i="18"/>
  <c r="L166" i="18"/>
  <c r="L164" i="18"/>
  <c r="L163" i="18"/>
  <c r="L162"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78" i="18"/>
  <c r="L75" i="18"/>
  <c r="L73" i="18"/>
  <c r="L71" i="18"/>
  <c r="L69" i="18"/>
  <c r="L67" i="18"/>
  <c r="L65"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E132" i="19"/>
  <c r="I131" i="19"/>
  <c r="E131"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G132" i="19"/>
  <c r="G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T60" i="39"/>
  <c r="V60" i="39"/>
  <c r="X60" i="39"/>
  <c r="AC62" i="39"/>
  <c r="T64" i="39"/>
  <c r="V64" i="39"/>
  <c r="X64" i="39"/>
  <c r="W70" i="39"/>
  <c r="AG71" i="39"/>
  <c r="A56" i="12"/>
  <c r="AA59" i="39"/>
  <c r="T58" i="39"/>
  <c r="AE59" i="39"/>
  <c r="V58" i="39"/>
  <c r="AI59" i="39"/>
  <c r="X58" i="39"/>
  <c r="U60" i="39"/>
  <c r="U63" i="39" s="1"/>
  <c r="W60" i="39"/>
  <c r="W63" i="39" s="1"/>
  <c r="Y60" i="39"/>
  <c r="Y63" i="39" s="1"/>
  <c r="AA62" i="39"/>
  <c r="AE62" i="39"/>
  <c r="U64" i="39"/>
  <c r="W64" i="39"/>
  <c r="Y64" i="39"/>
  <c r="U70" i="39"/>
  <c r="AC71" i="39"/>
  <c r="Y70" i="39"/>
  <c r="AK71"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T97" i="39"/>
  <c r="V97" i="39"/>
  <c r="X97" i="39"/>
  <c r="AC99" i="39"/>
  <c r="AG99" i="39"/>
  <c r="AC101" i="39"/>
  <c r="AA104" i="39"/>
  <c r="T103" i="39"/>
  <c r="AE104" i="39"/>
  <c r="V103" i="39"/>
  <c r="AI104" i="39"/>
  <c r="X103" i="39"/>
  <c r="AA106" i="39"/>
  <c r="AE106" i="39"/>
  <c r="AI106" i="39"/>
  <c r="W108" i="39"/>
  <c r="AG109" i="39"/>
  <c r="U89" i="39"/>
  <c r="U96" i="39" s="1"/>
  <c r="W89" i="39"/>
  <c r="W96" i="39" s="1"/>
  <c r="Y89" i="39"/>
  <c r="Y96" i="39" s="1"/>
  <c r="U97" i="39"/>
  <c r="W97" i="39"/>
  <c r="Y97" i="39"/>
  <c r="AA99" i="39"/>
  <c r="AE99" i="39"/>
  <c r="AA101" i="39"/>
  <c r="AE101" i="39"/>
  <c r="AC104" i="39"/>
  <c r="U103" i="39"/>
  <c r="AG104" i="39"/>
  <c r="W103" i="39"/>
  <c r="AK104" i="39"/>
  <c r="Y103" i="39"/>
  <c r="AC106" i="39"/>
  <c r="AG106" i="39"/>
  <c r="AK106" i="39"/>
  <c r="U108" i="39"/>
  <c r="AC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T124" i="39" s="1"/>
  <c r="T125" i="39" s="1"/>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7" i="39"/>
  <c r="AK69" i="39"/>
  <c r="AK62" i="39"/>
  <c r="AK66" i="39"/>
  <c r="AK68" i="39"/>
  <c r="AG62" i="39"/>
  <c r="AI62" i="39"/>
  <c r="AA66" i="39"/>
  <c r="AC66" i="39"/>
  <c r="AE66" i="39"/>
  <c r="AG66" i="39"/>
  <c r="AI66" i="39"/>
  <c r="AA68" i="39"/>
  <c r="AC68" i="39"/>
  <c r="AE68" i="39"/>
  <c r="AG68" i="39"/>
  <c r="AI68" i="39"/>
  <c r="AK72" i="39"/>
  <c r="AK74" i="39"/>
  <c r="AK83" i="39"/>
  <c r="AK87" i="39"/>
  <c r="AA61" i="39"/>
  <c r="AC61" i="39"/>
  <c r="AE61" i="39"/>
  <c r="AG61" i="39"/>
  <c r="AI61" i="39"/>
  <c r="AA65" i="39"/>
  <c r="AC65" i="39"/>
  <c r="AE65" i="39"/>
  <c r="AG65" i="39"/>
  <c r="AI65" i="39"/>
  <c r="AA67" i="39"/>
  <c r="AC67" i="39"/>
  <c r="AE67" i="39"/>
  <c r="AG67" i="39"/>
  <c r="AI67" i="39"/>
  <c r="AA69" i="39"/>
  <c r="AC69" i="39"/>
  <c r="AE69" i="39"/>
  <c r="AG69" i="39"/>
  <c r="AI69"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K90" i="39"/>
  <c r="AK92" i="39"/>
  <c r="AK94" i="39"/>
  <c r="AK98" i="39"/>
  <c r="AK100" i="39"/>
  <c r="AK102" i="39"/>
  <c r="AK105" i="39"/>
  <c r="AI107" i="39"/>
  <c r="AA88" i="39"/>
  <c r="AC88" i="39"/>
  <c r="AE88" i="39"/>
  <c r="AK91" i="39"/>
  <c r="AK93" i="39"/>
  <c r="AK95" i="39"/>
  <c r="AK99" i="39"/>
  <c r="AK101" i="39"/>
  <c r="AA91" i="39"/>
  <c r="AC91" i="39"/>
  <c r="AE91" i="39"/>
  <c r="AG91" i="39"/>
  <c r="AI91" i="39"/>
  <c r="AA93" i="39"/>
  <c r="AC93" i="39"/>
  <c r="AE93" i="39"/>
  <c r="AG93" i="39"/>
  <c r="AI93" i="39"/>
  <c r="AA95" i="39"/>
  <c r="AC95" i="39"/>
  <c r="AE95" i="39"/>
  <c r="AG95" i="39"/>
  <c r="AI95" i="39"/>
  <c r="AI99" i="39"/>
  <c r="AG101" i="39"/>
  <c r="AI101" i="39"/>
  <c r="AA105" i="39"/>
  <c r="AC105" i="39"/>
  <c r="AE105" i="39"/>
  <c r="AG105" i="39"/>
  <c r="AI105" i="39"/>
  <c r="AA107" i="39"/>
  <c r="AC107" i="39"/>
  <c r="AE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F18" i="30"/>
  <c r="B17" i="30"/>
  <c r="B30" i="30" s="1"/>
  <c r="N17" i="30"/>
  <c r="N30" i="30" s="1"/>
  <c r="R17" i="30"/>
  <c r="R30" i="30" s="1"/>
  <c r="F19" i="30"/>
  <c r="A45" i="12"/>
  <c r="C10" i="30"/>
  <c r="E10" i="30"/>
  <c r="G10" i="30"/>
  <c r="J11" i="30"/>
  <c r="I10" i="30"/>
  <c r="M10" i="30"/>
  <c r="Q10" i="30"/>
  <c r="J12" i="30"/>
  <c r="J13" i="30"/>
  <c r="J14" i="30"/>
  <c r="J15" i="30"/>
  <c r="J16" i="30"/>
  <c r="S16" i="30"/>
  <c r="D17" i="30"/>
  <c r="D30" i="30" s="1"/>
  <c r="H17" i="30"/>
  <c r="H30" i="30" s="1"/>
  <c r="L17" i="30"/>
  <c r="L30" i="30" s="1"/>
  <c r="O18" i="30"/>
  <c r="P17" i="30"/>
  <c r="P30" i="30" s="1"/>
  <c r="S18" i="30"/>
  <c r="T17" i="30"/>
  <c r="T3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O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C32" i="29"/>
  <c r="G32" i="29"/>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E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K101" i="27"/>
  <c r="K60" i="27" s="1"/>
  <c r="G101" i="27"/>
  <c r="G60" i="27" s="1"/>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7" i="27"/>
  <c r="Z46" i="27" s="1"/>
  <c r="V87" i="27"/>
  <c r="V46" i="27" s="1"/>
  <c r="R87" i="27"/>
  <c r="R46" i="27" s="1"/>
  <c r="N87" i="27"/>
  <c r="N46" i="27" s="1"/>
  <c r="J87" i="27"/>
  <c r="J46" i="27" s="1"/>
  <c r="F87" i="27"/>
  <c r="F46" i="27" s="1"/>
  <c r="I101" i="27"/>
  <c r="E101" i="27"/>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Y87" i="27"/>
  <c r="U87" i="27"/>
  <c r="Q87" i="27"/>
  <c r="M87" i="27"/>
  <c r="I87" i="27"/>
  <c r="E87" i="27"/>
  <c r="Z86" i="27"/>
  <c r="V86" i="27"/>
  <c r="R86" i="27"/>
  <c r="N86" i="27"/>
  <c r="J86" i="27"/>
  <c r="F86" i="27"/>
  <c r="Z83" i="27"/>
  <c r="Z42" i="27" s="1"/>
  <c r="V83" i="27"/>
  <c r="V42" i="27" s="1"/>
  <c r="R83" i="27"/>
  <c r="R42" i="27" s="1"/>
  <c r="N83" i="27"/>
  <c r="N42" i="27" s="1"/>
  <c r="J83" i="27"/>
  <c r="J42" i="27" s="1"/>
  <c r="F83" i="27"/>
  <c r="F42" i="27" s="1"/>
  <c r="B76" i="27"/>
  <c r="AA87" i="27"/>
  <c r="AA46" i="27" s="1"/>
  <c r="W87" i="27"/>
  <c r="W46" i="27" s="1"/>
  <c r="S87" i="27"/>
  <c r="S46" i="27" s="1"/>
  <c r="O87" i="27"/>
  <c r="O46" i="27" s="1"/>
  <c r="K87" i="27"/>
  <c r="K46" i="27" s="1"/>
  <c r="G87" i="27"/>
  <c r="G46" i="27" s="1"/>
  <c r="AA86" i="27"/>
  <c r="Y86" i="27"/>
  <c r="W86" i="27"/>
  <c r="U86" i="27"/>
  <c r="S86" i="27"/>
  <c r="Q86" i="27"/>
  <c r="O86" i="27"/>
  <c r="M86" i="27"/>
  <c r="K86" i="27"/>
  <c r="I86" i="27"/>
  <c r="G86" i="27"/>
  <c r="E86" i="27"/>
  <c r="AA83" i="27"/>
  <c r="AA42" i="27" s="1"/>
  <c r="Y83" i="27"/>
  <c r="W83" i="27"/>
  <c r="W42" i="27" s="1"/>
  <c r="U83" i="27"/>
  <c r="S83" i="27"/>
  <c r="S42" i="27" s="1"/>
  <c r="Q83" i="27"/>
  <c r="O83" i="27"/>
  <c r="O42" i="27" s="1"/>
  <c r="M83" i="27"/>
  <c r="K83" i="27"/>
  <c r="K42" i="27" s="1"/>
  <c r="I83" i="27"/>
  <c r="G83" i="27"/>
  <c r="G42" i="27" s="1"/>
  <c r="E83" i="27"/>
  <c r="A36" i="12"/>
  <c r="T42" i="23"/>
  <c r="P42" i="23"/>
  <c r="L42" i="23"/>
  <c r="J42" i="23"/>
  <c r="H42" i="23"/>
  <c r="F42" i="23"/>
  <c r="T40" i="23"/>
  <c r="P40" i="23"/>
  <c r="L40" i="23"/>
  <c r="J40" i="23"/>
  <c r="H40" i="23"/>
  <c r="F40" i="23"/>
  <c r="T39" i="23"/>
  <c r="P39" i="23"/>
  <c r="L39" i="23"/>
  <c r="J39" i="23"/>
  <c r="H39" i="23"/>
  <c r="F39" i="23"/>
  <c r="T38" i="23"/>
  <c r="P38" i="23"/>
  <c r="W42" i="23"/>
  <c r="V42" i="23" s="1"/>
  <c r="U42" i="23"/>
  <c r="S42" i="23"/>
  <c r="Q42" i="23"/>
  <c r="O42" i="23"/>
  <c r="K42" i="23"/>
  <c r="G42" i="23"/>
  <c r="E42"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W37" i="23"/>
  <c r="V37" i="23" s="1"/>
  <c r="U37" i="23"/>
  <c r="S37" i="23"/>
  <c r="Q37" i="23"/>
  <c r="O37" i="23"/>
  <c r="K37" i="23"/>
  <c r="G37" i="23"/>
  <c r="E37"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G30" i="23"/>
  <c r="E30" i="23"/>
  <c r="T29" i="23"/>
  <c r="P29" i="23"/>
  <c r="L29" i="23"/>
  <c r="J29" i="23"/>
  <c r="H29" i="23"/>
  <c r="F29" i="23"/>
  <c r="T21" i="23"/>
  <c r="P21" i="23"/>
  <c r="L21" i="23"/>
  <c r="J21" i="23"/>
  <c r="H21" i="23"/>
  <c r="F21" i="23"/>
  <c r="T20" i="23"/>
  <c r="P20" i="23"/>
  <c r="L20" i="23"/>
  <c r="J20" i="23"/>
  <c r="H20" i="23"/>
  <c r="F20" i="23"/>
  <c r="T18" i="23"/>
  <c r="P18" i="23"/>
  <c r="L18" i="23"/>
  <c r="J18" i="23"/>
  <c r="H18" i="23"/>
  <c r="F18" i="23"/>
  <c r="T17" i="23"/>
  <c r="P17" i="23"/>
  <c r="L17" i="23"/>
  <c r="J17" i="23"/>
  <c r="H17" i="23"/>
  <c r="F17" i="23"/>
  <c r="T14" i="23"/>
  <c r="P14" i="23"/>
  <c r="L14" i="23"/>
  <c r="J14" i="23"/>
  <c r="H14" i="23"/>
  <c r="F14" i="23"/>
  <c r="W29" i="23"/>
  <c r="U29" i="23"/>
  <c r="S29" i="23"/>
  <c r="Q29" i="23"/>
  <c r="O29" i="23"/>
  <c r="K29" i="23"/>
  <c r="G29" i="23"/>
  <c r="E29" i="23"/>
  <c r="W21" i="23"/>
  <c r="V21" i="23" s="1"/>
  <c r="U21" i="23"/>
  <c r="S21" i="23"/>
  <c r="Q21" i="23"/>
  <c r="O21" i="23"/>
  <c r="K21" i="23"/>
  <c r="G21" i="23"/>
  <c r="E21" i="23"/>
  <c r="W20" i="23"/>
  <c r="V20" i="23" s="1"/>
  <c r="U20" i="23"/>
  <c r="S20" i="23"/>
  <c r="Q20" i="23"/>
  <c r="O20" i="23"/>
  <c r="K20" i="23"/>
  <c r="G20" i="23"/>
  <c r="E20" i="23"/>
  <c r="W18" i="23"/>
  <c r="V18" i="23" s="1"/>
  <c r="U18" i="23"/>
  <c r="S18" i="23"/>
  <c r="Q18" i="23"/>
  <c r="O18" i="23"/>
  <c r="K18" i="23"/>
  <c r="G18" i="23"/>
  <c r="E18" i="23"/>
  <c r="W17" i="23"/>
  <c r="U17" i="23"/>
  <c r="S17" i="23"/>
  <c r="Q17" i="23"/>
  <c r="O17" i="23"/>
  <c r="K17" i="23"/>
  <c r="G17" i="23"/>
  <c r="E17" i="23"/>
  <c r="W14" i="23"/>
  <c r="V14" i="23" s="1"/>
  <c r="U14" i="23"/>
  <c r="S14" i="23"/>
  <c r="Q14" i="23"/>
  <c r="O14" i="23"/>
  <c r="K14" i="23"/>
  <c r="G14" i="23"/>
  <c r="E14" i="23"/>
  <c r="A39" i="12"/>
  <c r="A35" i="12"/>
  <c r="W8" i="14"/>
  <c r="W10" i="14"/>
  <c r="W9" i="14"/>
  <c r="W11" i="14"/>
  <c r="M13" i="14"/>
  <c r="M14" i="14"/>
  <c r="M16" i="14"/>
  <c r="M18" i="14"/>
  <c r="M20" i="14"/>
  <c r="M23" i="14"/>
  <c r="M25" i="14"/>
  <c r="U8" i="14"/>
  <c r="U9" i="14"/>
  <c r="U10" i="14"/>
  <c r="U11" i="14"/>
  <c r="W12" i="14"/>
  <c r="U12" i="14"/>
  <c r="W13" i="14"/>
  <c r="U13" i="14"/>
  <c r="W14" i="14"/>
  <c r="U14" i="14"/>
  <c r="U15" i="14"/>
  <c r="W16" i="14"/>
  <c r="U16" i="14"/>
  <c r="U17" i="14"/>
  <c r="W18" i="14"/>
  <c r="U18" i="14"/>
  <c r="U19" i="14"/>
  <c r="W20" i="14"/>
  <c r="U20" i="14"/>
  <c r="U21" i="14"/>
  <c r="U22" i="14"/>
  <c r="W23" i="14"/>
  <c r="U23" i="14"/>
  <c r="U24" i="14"/>
  <c r="W25" i="14"/>
  <c r="U25" i="14"/>
  <c r="U26" i="14"/>
  <c r="U27" i="14"/>
  <c r="U28" i="14"/>
  <c r="U29" i="14"/>
  <c r="U30" i="14"/>
  <c r="U31" i="14"/>
  <c r="W34" i="14"/>
  <c r="W36" i="14"/>
  <c r="W38" i="14"/>
  <c r="W40" i="14"/>
  <c r="W42" i="14"/>
  <c r="W44" i="14"/>
  <c r="W46" i="14"/>
  <c r="W48" i="14"/>
  <c r="W50" i="14"/>
  <c r="W52" i="14"/>
  <c r="M15" i="14"/>
  <c r="W15" i="14" s="1"/>
  <c r="M17" i="14"/>
  <c r="W17" i="14" s="1"/>
  <c r="M19" i="14"/>
  <c r="W19" i="14" s="1"/>
  <c r="M21" i="14"/>
  <c r="W21"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Q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B12" i="2"/>
  <c r="AE12" i="2"/>
  <c r="Z10" i="2" s="1"/>
  <c r="AD12" i="2"/>
  <c r="Y8" i="2"/>
  <c r="AA8" i="2"/>
  <c r="AC8" i="2"/>
  <c r="Y9" i="2"/>
  <c r="AA9" i="2"/>
  <c r="AC9" i="2"/>
  <c r="Y11" i="2"/>
  <c r="AA11" i="2"/>
  <c r="AC11" i="2"/>
  <c r="Y12" i="2"/>
  <c r="AA12" i="2"/>
  <c r="AC12" i="2"/>
  <c r="AE13" i="2"/>
  <c r="AA13" i="2" s="1"/>
  <c r="AC14" i="2"/>
  <c r="AB14" i="2"/>
  <c r="AE14" i="2"/>
  <c r="AA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14" i="19"/>
  <c r="K115" i="19"/>
  <c r="K116" i="19"/>
  <c r="K117" i="19"/>
  <c r="K118" i="19"/>
  <c r="K119" i="19"/>
  <c r="K120" i="19"/>
  <c r="K121" i="19"/>
  <c r="K122" i="19"/>
  <c r="K123" i="19"/>
  <c r="K124" i="19"/>
  <c r="K125" i="19"/>
  <c r="K126" i="19"/>
  <c r="K127" i="19"/>
  <c r="K128" i="19"/>
  <c r="K129" i="19"/>
  <c r="K130" i="19"/>
  <c r="L74" i="19"/>
  <c r="L75" i="19"/>
  <c r="L76" i="19"/>
  <c r="L77" i="19"/>
  <c r="L78" i="19"/>
  <c r="L79" i="19"/>
  <c r="L80" i="19"/>
  <c r="L81" i="19"/>
  <c r="L82" i="19"/>
  <c r="L83" i="19"/>
  <c r="L84" i="19"/>
  <c r="L85"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4" i="19"/>
  <c r="L125" i="19"/>
  <c r="L126" i="19"/>
  <c r="L127" i="19"/>
  <c r="L128" i="19"/>
  <c r="L129" i="19"/>
  <c r="L130" i="19"/>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1" i="31"/>
  <c r="GS40" i="31"/>
  <c r="GS32" i="31"/>
  <c r="GS30" i="31"/>
  <c r="GS28" i="31"/>
  <c r="GS33" i="31"/>
  <c r="GS29" i="31"/>
  <c r="GS27" i="31"/>
  <c r="GS26" i="31"/>
  <c r="GS24" i="31"/>
  <c r="GS22" i="31"/>
  <c r="GS39" i="31"/>
  <c r="GS37" i="31"/>
  <c r="GS36" i="31"/>
  <c r="GS16" i="31"/>
  <c r="GS14" i="31"/>
  <c r="GS20" i="31"/>
  <c r="GS23" i="31"/>
  <c r="GS21" i="31"/>
  <c r="GS17" i="31"/>
  <c r="F14" i="31"/>
  <c r="FF21" i="31"/>
  <c r="E22" i="31"/>
  <c r="M22" i="31"/>
  <c r="U22" i="31"/>
  <c r="AC22" i="31"/>
  <c r="AK22" i="31"/>
  <c r="AS22" i="31"/>
  <c r="BA22" i="31"/>
  <c r="BI27" i="31"/>
  <c r="BQ27" i="31"/>
  <c r="BY23" i="31"/>
  <c r="CG23" i="31"/>
  <c r="CO23" i="31"/>
  <c r="CW23" i="31"/>
  <c r="DE23" i="31"/>
  <c r="DM20" i="31"/>
  <c r="DU20" i="31"/>
  <c r="EC20" i="31"/>
  <c r="EK20" i="31"/>
  <c r="ES20" i="31"/>
  <c r="FA20" i="31"/>
  <c r="FI20" i="31"/>
  <c r="FQ20" i="31"/>
  <c r="FY20" i="31"/>
  <c r="GG20" i="31"/>
  <c r="GO20" i="31"/>
  <c r="F21" i="31"/>
  <c r="J21" i="31"/>
  <c r="N21" i="31"/>
  <c r="R21" i="31"/>
  <c r="V21" i="31"/>
  <c r="Z21" i="31"/>
  <c r="AD21" i="31"/>
  <c r="AH21" i="31"/>
  <c r="AL21" i="31"/>
  <c r="AP21" i="31"/>
  <c r="AT21" i="31"/>
  <c r="AX21" i="31"/>
  <c r="BB21" i="31"/>
  <c r="BF21" i="31"/>
  <c r="BJ21" i="31"/>
  <c r="BN21" i="31"/>
  <c r="BR21" i="31"/>
  <c r="BV21" i="31"/>
  <c r="BZ21" i="31"/>
  <c r="CD21" i="31"/>
  <c r="CH21" i="31"/>
  <c r="CL21" i="31"/>
  <c r="CP21" i="31"/>
  <c r="CT21" i="31"/>
  <c r="CX21" i="31"/>
  <c r="DB21" i="31"/>
  <c r="DF21" i="31"/>
  <c r="DJ21" i="31"/>
  <c r="DN21" i="31"/>
  <c r="DR21" i="31"/>
  <c r="DV21" i="31"/>
  <c r="DZ21" i="31"/>
  <c r="ED21" i="31"/>
  <c r="EH21" i="31"/>
  <c r="EL21" i="31"/>
  <c r="EP21" i="31"/>
  <c r="ET21" i="31"/>
  <c r="EX21" i="31"/>
  <c r="FB21" i="31"/>
  <c r="FJ21" i="31"/>
  <c r="FN21" i="31"/>
  <c r="FR21" i="31"/>
  <c r="FV21" i="31"/>
  <c r="FZ21" i="31"/>
  <c r="GD21" i="31"/>
  <c r="GH21" i="31"/>
  <c r="GL21" i="31"/>
  <c r="GP21" i="31"/>
  <c r="GT21" i="31"/>
  <c r="I22" i="31"/>
  <c r="Q22" i="31"/>
  <c r="Y22" i="31"/>
  <c r="AG22" i="31"/>
  <c r="AO22" i="31"/>
  <c r="AW22" i="31"/>
  <c r="BE22" i="31"/>
  <c r="BM27" i="31"/>
  <c r="BU23" i="31"/>
  <c r="CC23" i="31"/>
  <c r="CK23" i="31"/>
  <c r="CS23" i="31"/>
  <c r="DA23" i="31"/>
  <c r="DI23" i="31"/>
  <c r="DQ20" i="31"/>
  <c r="DY20" i="31"/>
  <c r="EG20" i="31"/>
  <c r="EO20" i="31"/>
  <c r="EW20" i="31"/>
  <c r="FE20" i="31"/>
  <c r="FM20" i="31"/>
  <c r="FU20" i="31"/>
  <c r="GC20" i="31"/>
  <c r="GK20" i="31"/>
  <c r="V113" i="27"/>
  <c r="N113" i="27"/>
  <c r="F113" i="27"/>
  <c r="V110" i="27"/>
  <c r="N110" i="27"/>
  <c r="F110" i="27"/>
  <c r="Y113" i="27"/>
  <c r="U113" i="27"/>
  <c r="Q113" i="27"/>
  <c r="M113" i="27"/>
  <c r="I113" i="27"/>
  <c r="E113" i="27"/>
  <c r="Y110" i="27"/>
  <c r="U110" i="27"/>
  <c r="Q110" i="27"/>
  <c r="M110" i="27"/>
  <c r="I110" i="27"/>
  <c r="E110" i="27"/>
  <c r="Z96" i="27"/>
  <c r="R96" i="27"/>
  <c r="J96" i="27"/>
  <c r="Z94" i="27"/>
  <c r="R94" i="27"/>
  <c r="J94" i="27"/>
  <c r="Z92" i="27"/>
  <c r="R92" i="27"/>
  <c r="J92" i="27"/>
  <c r="Z88" i="27"/>
  <c r="R88" i="27"/>
  <c r="J88" i="27"/>
  <c r="Y96" i="27"/>
  <c r="U96" i="27"/>
  <c r="Q96" i="27"/>
  <c r="M96" i="27"/>
  <c r="I96" i="27"/>
  <c r="E96" i="27"/>
  <c r="Y94" i="27"/>
  <c r="U94" i="27"/>
  <c r="Q94" i="27"/>
  <c r="M94" i="27"/>
  <c r="I94" i="27"/>
  <c r="E94" i="27"/>
  <c r="Y92" i="27"/>
  <c r="U92" i="27"/>
  <c r="Q92" i="27"/>
  <c r="M92" i="27"/>
  <c r="I92" i="27"/>
  <c r="E92" i="27"/>
  <c r="Y88" i="27"/>
  <c r="U88" i="27"/>
  <c r="Q88" i="27"/>
  <c r="M88" i="27"/>
  <c r="I88" i="27"/>
  <c r="E88" i="27"/>
  <c r="V84" i="27"/>
  <c r="N84" i="27"/>
  <c r="F84" i="27"/>
  <c r="V82" i="27"/>
  <c r="N82" i="27"/>
  <c r="F82" i="27"/>
  <c r="V81" i="27"/>
  <c r="N81" i="27"/>
  <c r="F81" i="27"/>
  <c r="AA84" i="27"/>
  <c r="W84" i="27"/>
  <c r="S84" i="27"/>
  <c r="O84" i="27"/>
  <c r="K84" i="27"/>
  <c r="G84" i="27"/>
  <c r="AA82" i="27"/>
  <c r="W82" i="27"/>
  <c r="S82" i="27"/>
  <c r="O82" i="27"/>
  <c r="K82" i="27"/>
  <c r="G82" i="27"/>
  <c r="AA81" i="27"/>
  <c r="W81" i="27"/>
  <c r="S81" i="27"/>
  <c r="O81" i="27"/>
  <c r="K81" i="27"/>
  <c r="G81" i="27"/>
  <c r="Z113" i="27"/>
  <c r="R113" i="27"/>
  <c r="J113" i="27"/>
  <c r="Z110" i="27"/>
  <c r="R110" i="27"/>
  <c r="J110" i="27"/>
  <c r="AA113" i="27"/>
  <c r="W113" i="27"/>
  <c r="S113" i="27"/>
  <c r="O113" i="27"/>
  <c r="K113" i="27"/>
  <c r="G113" i="27"/>
  <c r="AA110" i="27"/>
  <c r="W110" i="27"/>
  <c r="S110" i="27"/>
  <c r="O110" i="27"/>
  <c r="K110" i="27"/>
  <c r="G110" i="27"/>
  <c r="V96" i="27"/>
  <c r="N96" i="27"/>
  <c r="F96" i="27"/>
  <c r="V94" i="27"/>
  <c r="N94" i="27"/>
  <c r="F94" i="27"/>
  <c r="V92" i="27"/>
  <c r="N92" i="27"/>
  <c r="F92" i="27"/>
  <c r="V88" i="27"/>
  <c r="N88" i="27"/>
  <c r="F88" i="27"/>
  <c r="AA96" i="27"/>
  <c r="W96" i="27"/>
  <c r="S96" i="27"/>
  <c r="O96" i="27"/>
  <c r="K96" i="27"/>
  <c r="G96" i="27"/>
  <c r="AA94" i="27"/>
  <c r="W94" i="27"/>
  <c r="S94" i="27"/>
  <c r="O94" i="27"/>
  <c r="K94" i="27"/>
  <c r="G94" i="27"/>
  <c r="AA92" i="27"/>
  <c r="W92" i="27"/>
  <c r="S92" i="27"/>
  <c r="O92" i="27"/>
  <c r="K92" i="27"/>
  <c r="G92" i="27"/>
  <c r="AA88" i="27"/>
  <c r="W88" i="27"/>
  <c r="S88" i="27"/>
  <c r="O88" i="27"/>
  <c r="K88" i="27"/>
  <c r="G88" i="27"/>
  <c r="Z84" i="27"/>
  <c r="R84" i="27"/>
  <c r="J84" i="27"/>
  <c r="Z82" i="27"/>
  <c r="R82" i="27"/>
  <c r="J82" i="27"/>
  <c r="Z81" i="27"/>
  <c r="R81" i="27"/>
  <c r="J81" i="27"/>
  <c r="Y84" i="27"/>
  <c r="U84" i="27"/>
  <c r="Q84" i="27"/>
  <c r="M84" i="27"/>
  <c r="I84" i="27"/>
  <c r="E84" i="27"/>
  <c r="Y82" i="27"/>
  <c r="U82" i="27"/>
  <c r="Q82" i="27"/>
  <c r="M82" i="27"/>
  <c r="I82" i="27"/>
  <c r="E82" i="27"/>
  <c r="Y81" i="27"/>
  <c r="U81" i="27"/>
  <c r="Q81" i="27"/>
  <c r="M81" i="27"/>
  <c r="I81" i="27"/>
  <c r="E81" i="27"/>
  <c r="T44" i="23"/>
  <c r="L44" i="23"/>
  <c r="H44" i="23"/>
  <c r="T41" i="23"/>
  <c r="L41" i="23"/>
  <c r="H41" i="23"/>
  <c r="W44" i="23"/>
  <c r="S44" i="23"/>
  <c r="O44" i="23"/>
  <c r="G44" i="23"/>
  <c r="W41" i="23"/>
  <c r="S41" i="23"/>
  <c r="O41" i="23"/>
  <c r="G41" i="23"/>
  <c r="T25" i="23"/>
  <c r="L25" i="23"/>
  <c r="H25" i="23"/>
  <c r="T23" i="23"/>
  <c r="L23" i="23"/>
  <c r="H23" i="23"/>
  <c r="T19" i="23"/>
  <c r="L19" i="23"/>
  <c r="H19" i="23"/>
  <c r="T15" i="23"/>
  <c r="L15" i="23"/>
  <c r="H15" i="23"/>
  <c r="T13" i="23"/>
  <c r="L13" i="23"/>
  <c r="H13" i="23"/>
  <c r="W25" i="23"/>
  <c r="S25" i="23"/>
  <c r="O25" i="23"/>
  <c r="G25" i="23"/>
  <c r="W23" i="23"/>
  <c r="S23" i="23"/>
  <c r="O23" i="23"/>
  <c r="G23" i="23"/>
  <c r="W19" i="23"/>
  <c r="S19" i="23"/>
  <c r="O19" i="23"/>
  <c r="G19" i="23"/>
  <c r="W15" i="23"/>
  <c r="S15" i="23"/>
  <c r="O15" i="23"/>
  <c r="G15" i="23"/>
  <c r="W13" i="23"/>
  <c r="S13" i="23"/>
  <c r="O13" i="23"/>
  <c r="G13" i="23"/>
  <c r="P12" i="23"/>
  <c r="J12" i="23"/>
  <c r="F12" i="23"/>
  <c r="W12" i="23"/>
  <c r="S12" i="23"/>
  <c r="O12" i="23"/>
  <c r="G12" i="23"/>
  <c r="J47" i="23"/>
  <c r="U47" i="23"/>
  <c r="E47" i="23"/>
  <c r="J27" i="23"/>
  <c r="U27" i="23"/>
  <c r="K27" i="23"/>
  <c r="P44" i="23"/>
  <c r="J44" i="23"/>
  <c r="F44" i="23"/>
  <c r="P41" i="23"/>
  <c r="J41" i="23"/>
  <c r="F41" i="23"/>
  <c r="U44" i="23"/>
  <c r="Q44" i="23"/>
  <c r="K44" i="23"/>
  <c r="E44" i="23"/>
  <c r="U41" i="23"/>
  <c r="Q41" i="23"/>
  <c r="K41" i="23"/>
  <c r="E41" i="23"/>
  <c r="P25" i="23"/>
  <c r="J25" i="23"/>
  <c r="F25" i="23"/>
  <c r="P23" i="23"/>
  <c r="J23" i="23"/>
  <c r="F23" i="23"/>
  <c r="P19" i="23"/>
  <c r="J19" i="23"/>
  <c r="F19" i="23"/>
  <c r="P15" i="23"/>
  <c r="J15" i="23"/>
  <c r="F15" i="23"/>
  <c r="P13" i="23"/>
  <c r="J13" i="23"/>
  <c r="F13" i="23"/>
  <c r="U25" i="23"/>
  <c r="Q25" i="23"/>
  <c r="K25" i="23"/>
  <c r="E25" i="23"/>
  <c r="U23" i="23"/>
  <c r="Q23" i="23"/>
  <c r="K23" i="23"/>
  <c r="E23" i="23"/>
  <c r="U19" i="23"/>
  <c r="Q19" i="23"/>
  <c r="K19" i="23"/>
  <c r="E19" i="23"/>
  <c r="U15" i="23"/>
  <c r="Q15" i="23"/>
  <c r="K15" i="23"/>
  <c r="E15" i="23"/>
  <c r="U13" i="23"/>
  <c r="Q13" i="23"/>
  <c r="K13" i="23"/>
  <c r="T12" i="23"/>
  <c r="L12" i="23"/>
  <c r="H12" i="23"/>
  <c r="E13" i="23"/>
  <c r="U12" i="23"/>
  <c r="Q12" i="23"/>
  <c r="K12" i="23"/>
  <c r="E12" i="23"/>
  <c r="P47" i="23"/>
  <c r="L47" i="23"/>
  <c r="H47" i="23"/>
  <c r="W47" i="23"/>
  <c r="S47" i="23"/>
  <c r="O47" i="23"/>
  <c r="G47" i="23"/>
  <c r="T27" i="23"/>
  <c r="L27" i="23"/>
  <c r="H27" i="23"/>
  <c r="W27" i="23"/>
  <c r="S27" i="23"/>
  <c r="O27" i="23"/>
  <c r="G27" i="23"/>
  <c r="T47" i="23"/>
  <c r="N47" i="23"/>
  <c r="F47" i="23"/>
  <c r="Q47" i="23"/>
  <c r="K47" i="23"/>
  <c r="P27" i="23"/>
  <c r="F27" i="23"/>
  <c r="Q27" i="23"/>
  <c r="E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L452" i="18"/>
  <c r="H452" i="18"/>
  <c r="M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M1105"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I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6" i="18"/>
  <c r="H1147" i="18"/>
  <c r="H1148" i="18"/>
  <c r="H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L1188" i="18"/>
  <c r="H1188" i="18"/>
  <c r="M1188"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L1223" i="18"/>
  <c r="J1224" i="18"/>
  <c r="H1225" i="18"/>
  <c r="L1225" i="18"/>
  <c r="J1226" i="18"/>
  <c r="H1227" i="18"/>
  <c r="L1227" i="18"/>
  <c r="J1228" i="18"/>
  <c r="K1223" i="18"/>
  <c r="K1224" i="18"/>
  <c r="K1225" i="18"/>
  <c r="K1226" i="18"/>
  <c r="K1227" i="18"/>
  <c r="K1228" i="18"/>
  <c r="H1145" i="18"/>
  <c r="J1146" i="18"/>
  <c r="J1147" i="18"/>
  <c r="J1148" i="18"/>
  <c r="J1149" i="18"/>
  <c r="J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88"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H1224" i="18"/>
  <c r="L1224" i="18"/>
  <c r="J1225" i="18"/>
  <c r="H1226" i="18"/>
  <c r="L1226" i="18"/>
  <c r="J1227" i="18"/>
  <c r="H1228" i="18"/>
  <c r="L1228" i="18"/>
  <c r="I1224" i="18"/>
  <c r="I1225" i="18"/>
  <c r="I1226" i="18"/>
  <c r="I1227" i="18"/>
  <c r="I1228" i="18"/>
  <c r="AI118" i="39" l="1"/>
  <c r="AE118" i="39"/>
  <c r="AA118" i="39"/>
  <c r="AG115" i="39"/>
  <c r="AC115" i="39"/>
  <c r="AK118" i="39"/>
  <c r="AI97" i="39"/>
  <c r="AE97" i="39"/>
  <c r="AA97" i="39"/>
  <c r="AG89" i="39"/>
  <c r="AC89" i="39"/>
  <c r="AK89" i="39"/>
  <c r="AI86" i="39"/>
  <c r="AE86" i="39"/>
  <c r="AA86" i="39"/>
  <c r="AG84" i="39"/>
  <c r="AC84" i="39"/>
  <c r="AI82" i="39"/>
  <c r="AE82" i="39"/>
  <c r="AA82" i="39"/>
  <c r="AK84" i="39"/>
  <c r="AI64" i="39"/>
  <c r="AE64" i="39"/>
  <c r="AA64" i="39"/>
  <c r="AG60" i="39"/>
  <c r="AC60" i="39"/>
  <c r="AK86" i="39"/>
  <c r="AK60" i="39"/>
  <c r="AK121" i="39"/>
  <c r="AG121" i="39"/>
  <c r="AC121" i="39"/>
  <c r="V124" i="39"/>
  <c r="V125" i="39" s="1"/>
  <c r="X117" i="39"/>
  <c r="T117" i="39"/>
  <c r="AG108" i="39"/>
  <c r="AI103" i="39"/>
  <c r="AE103" i="39"/>
  <c r="AA103" i="39"/>
  <c r="V96" i="39"/>
  <c r="AK70" i="39"/>
  <c r="AC70" i="39"/>
  <c r="V63" i="39"/>
  <c r="V80" i="39" s="1"/>
  <c r="AG118" i="39"/>
  <c r="AC118" i="39"/>
  <c r="AI115" i="39"/>
  <c r="AE115" i="39"/>
  <c r="AA115" i="39"/>
  <c r="AK115" i="39"/>
  <c r="AG97" i="39"/>
  <c r="AC97" i="39"/>
  <c r="AI89" i="39"/>
  <c r="AE89" i="39"/>
  <c r="AA89" i="39"/>
  <c r="AK97" i="39"/>
  <c r="AG86" i="39"/>
  <c r="AC86" i="39"/>
  <c r="AI84" i="39"/>
  <c r="AE84" i="39"/>
  <c r="AA84" i="39"/>
  <c r="AG82" i="39"/>
  <c r="AC82" i="39"/>
  <c r="AG64" i="39"/>
  <c r="AC64" i="39"/>
  <c r="AI60" i="39"/>
  <c r="AE60" i="39"/>
  <c r="AA60" i="39"/>
  <c r="AK82" i="39"/>
  <c r="AK64" i="39"/>
  <c r="AI121" i="39"/>
  <c r="AE121" i="39"/>
  <c r="AA121" i="39"/>
  <c r="AI108" i="39"/>
  <c r="AE108" i="39"/>
  <c r="AA108" i="39"/>
  <c r="V117" i="39"/>
  <c r="AK108" i="39"/>
  <c r="AC108" i="39"/>
  <c r="AK103" i="39"/>
  <c r="AG103" i="39"/>
  <c r="AC103" i="39"/>
  <c r="X96" i="39"/>
  <c r="AK76" i="39"/>
  <c r="AG76" i="39"/>
  <c r="AC76" i="39"/>
  <c r="AI76" i="39"/>
  <c r="AE76" i="39"/>
  <c r="AA76" i="39"/>
  <c r="AI70" i="39"/>
  <c r="AE70" i="39"/>
  <c r="AA70" i="39"/>
  <c r="AI58" i="39"/>
  <c r="AE58" i="39"/>
  <c r="AA58" i="39"/>
  <c r="AG70" i="39"/>
  <c r="X63" i="39"/>
  <c r="X80" i="39" s="1"/>
  <c r="T63" i="39"/>
  <c r="T80" i="39" s="1"/>
  <c r="AK58" i="39"/>
  <c r="AG58" i="39"/>
  <c r="AC58" i="39"/>
  <c r="A55" i="12"/>
  <c r="C88" i="33"/>
  <c r="D71" i="33"/>
  <c r="B67" i="33"/>
  <c r="D58" i="33"/>
  <c r="D39" i="33"/>
  <c r="D26" i="33"/>
  <c r="D20" i="33"/>
  <c r="D14" i="33"/>
  <c r="B75" i="33"/>
  <c r="D68" i="33"/>
  <c r="D65" i="33"/>
  <c r="D53" i="33"/>
  <c r="D47" i="33"/>
  <c r="D36" i="33"/>
  <c r="D34" i="33"/>
  <c r="D32" i="33"/>
  <c r="D10" i="33"/>
  <c r="D8" i="33"/>
  <c r="A54" i="12"/>
  <c r="K49" i="30"/>
  <c r="F48" i="30"/>
  <c r="M55" i="30"/>
  <c r="M57" i="30" s="1"/>
  <c r="J36" i="30"/>
  <c r="E57" i="30"/>
  <c r="E55" i="30"/>
  <c r="K47" i="30"/>
  <c r="U47" i="30" s="1"/>
  <c r="K46" i="30"/>
  <c r="U46" i="30" s="1"/>
  <c r="K45" i="30"/>
  <c r="U45" i="30" s="1"/>
  <c r="K44" i="30"/>
  <c r="U44" i="30" s="1"/>
  <c r="K43" i="30"/>
  <c r="U43" i="30" s="1"/>
  <c r="S41" i="30"/>
  <c r="O41" i="30"/>
  <c r="K42" i="30"/>
  <c r="F41" i="30"/>
  <c r="K39" i="30"/>
  <c r="U39" i="30" s="1"/>
  <c r="T57" i="30"/>
  <c r="T55" i="30"/>
  <c r="O36" i="30"/>
  <c r="H55" i="30"/>
  <c r="H57" i="30" s="1"/>
  <c r="S33" i="30"/>
  <c r="O33" i="30"/>
  <c r="R40" i="30"/>
  <c r="B40" i="30"/>
  <c r="I56" i="30"/>
  <c r="C56" i="30"/>
  <c r="S17" i="30"/>
  <c r="J48" i="30"/>
  <c r="K54" i="30"/>
  <c r="U54" i="30" s="1"/>
  <c r="K53" i="30"/>
  <c r="U53" i="30" s="1"/>
  <c r="K52" i="30"/>
  <c r="U52" i="30" s="1"/>
  <c r="K51" i="30"/>
  <c r="U51" i="30" s="1"/>
  <c r="K50" i="30"/>
  <c r="U50" i="30" s="1"/>
  <c r="S48" i="30"/>
  <c r="J41" i="30"/>
  <c r="Q57" i="30"/>
  <c r="Q55" i="30"/>
  <c r="Q56" i="30" s="1"/>
  <c r="I57" i="30"/>
  <c r="I55" i="30"/>
  <c r="G57" i="30"/>
  <c r="G55" i="30"/>
  <c r="G56" i="30" s="1"/>
  <c r="C57" i="30"/>
  <c r="C55" i="30"/>
  <c r="O48" i="30"/>
  <c r="S36" i="30"/>
  <c r="S40" i="30" s="1"/>
  <c r="P57" i="30"/>
  <c r="P55" i="30"/>
  <c r="P56" i="30" s="1"/>
  <c r="L57" i="30"/>
  <c r="L55" i="30"/>
  <c r="L56" i="30" s="1"/>
  <c r="D57" i="30"/>
  <c r="D55" i="30"/>
  <c r="D56" i="30" s="1"/>
  <c r="F33" i="30"/>
  <c r="K34" i="30"/>
  <c r="F31" i="30"/>
  <c r="K32" i="30"/>
  <c r="K38" i="30"/>
  <c r="U38" i="30" s="1"/>
  <c r="N40" i="30"/>
  <c r="K37" i="30"/>
  <c r="F36" i="30"/>
  <c r="J33" i="30"/>
  <c r="M56" i="30"/>
  <c r="J17" i="30"/>
  <c r="J30" i="30" s="1"/>
  <c r="E56" i="30"/>
  <c r="T56" i="30"/>
  <c r="O17" i="30"/>
  <c r="H56" i="30"/>
  <c r="J10" i="30"/>
  <c r="K19" i="30"/>
  <c r="U19" i="30" s="1"/>
  <c r="K18" i="30"/>
  <c r="F17" i="30"/>
  <c r="K16" i="30"/>
  <c r="U16" i="30" s="1"/>
  <c r="K15" i="30"/>
  <c r="U15" i="30" s="1"/>
  <c r="K14" i="30"/>
  <c r="U14" i="30" s="1"/>
  <c r="K13" i="30"/>
  <c r="U13" i="30" s="1"/>
  <c r="K12" i="30"/>
  <c r="U12" i="30" s="1"/>
  <c r="S10" i="30"/>
  <c r="O10" i="30"/>
  <c r="K11" i="30"/>
  <c r="F10" i="30"/>
  <c r="F13" i="31"/>
  <c r="GS19" i="31"/>
  <c r="GS13" i="31"/>
  <c r="GS15" i="31"/>
  <c r="GS18" i="31" s="1"/>
  <c r="GS35" i="31"/>
  <c r="GS38" i="31"/>
  <c r="GS25" i="31"/>
  <c r="GS31" i="31"/>
  <c r="GS34" i="31" s="1"/>
  <c r="A52" i="12"/>
  <c r="A53" i="12"/>
  <c r="A50" i="12"/>
  <c r="A51" i="12"/>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H81" i="27"/>
  <c r="E80" i="27"/>
  <c r="E40" i="27"/>
  <c r="L81" i="27"/>
  <c r="I80" i="27"/>
  <c r="I40" i="27"/>
  <c r="P81" i="27"/>
  <c r="M80" i="27"/>
  <c r="M40" i="27"/>
  <c r="T81" i="27"/>
  <c r="Q80" i="27"/>
  <c r="Q40" i="27"/>
  <c r="X81" i="27"/>
  <c r="U80" i="27"/>
  <c r="U40" i="27"/>
  <c r="AB81" i="27"/>
  <c r="Y80" i="27"/>
  <c r="Y40" i="27"/>
  <c r="H82" i="27"/>
  <c r="H41" i="27" s="1"/>
  <c r="E41" i="27"/>
  <c r="L82" i="27"/>
  <c r="L41" i="27" s="1"/>
  <c r="I41" i="27"/>
  <c r="P82" i="27"/>
  <c r="P41" i="27" s="1"/>
  <c r="M41" i="27"/>
  <c r="T82" i="27"/>
  <c r="T41" i="27" s="1"/>
  <c r="Q41" i="27"/>
  <c r="X82" i="27"/>
  <c r="X41" i="27" s="1"/>
  <c r="U41" i="27"/>
  <c r="AB82" i="27"/>
  <c r="AB41" i="27" s="1"/>
  <c r="Y41" i="27"/>
  <c r="H84" i="27"/>
  <c r="H43" i="27" s="1"/>
  <c r="E43" i="27"/>
  <c r="L84" i="27"/>
  <c r="L43" i="27" s="1"/>
  <c r="I43" i="27"/>
  <c r="P84" i="27"/>
  <c r="P43" i="27" s="1"/>
  <c r="M43" i="27"/>
  <c r="T84" i="27"/>
  <c r="T43" i="27" s="1"/>
  <c r="Q43" i="27"/>
  <c r="X84" i="27"/>
  <c r="X43" i="27" s="1"/>
  <c r="U43" i="27"/>
  <c r="AB84" i="27"/>
  <c r="AB43" i="27" s="1"/>
  <c r="Y43" i="27"/>
  <c r="J80" i="27"/>
  <c r="J40" i="27"/>
  <c r="R80" i="27"/>
  <c r="R40" i="27"/>
  <c r="Z80" i="27"/>
  <c r="Z40" i="27"/>
  <c r="J41" i="27"/>
  <c r="R41" i="27"/>
  <c r="Z41" i="27"/>
  <c r="J43" i="27"/>
  <c r="R43" i="27"/>
  <c r="Z43" i="27"/>
  <c r="G47" i="27"/>
  <c r="K47" i="27"/>
  <c r="O47" i="27"/>
  <c r="S47" i="27"/>
  <c r="W47" i="27"/>
  <c r="AA47"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F47" i="27"/>
  <c r="N47" i="27"/>
  <c r="V47" i="27"/>
  <c r="F91" i="27"/>
  <c r="F51" i="27"/>
  <c r="F50" i="27" s="1"/>
  <c r="N91" i="27"/>
  <c r="N51" i="27"/>
  <c r="N50" i="27" s="1"/>
  <c r="V91" i="27"/>
  <c r="V51" i="27"/>
  <c r="V50" i="27" s="1"/>
  <c r="F93" i="27"/>
  <c r="F53" i="27"/>
  <c r="F52" i="27" s="1"/>
  <c r="N93" i="27"/>
  <c r="N53" i="27"/>
  <c r="N52" i="27" s="1"/>
  <c r="V93" i="27"/>
  <c r="V53" i="27"/>
  <c r="V52" i="27" s="1"/>
  <c r="F95" i="27"/>
  <c r="N95" i="27"/>
  <c r="V95" i="27"/>
  <c r="G69" i="27"/>
  <c r="K69" i="27"/>
  <c r="O69" i="27"/>
  <c r="S69" i="27"/>
  <c r="W69" i="27"/>
  <c r="AA69" i="27"/>
  <c r="G112" i="27"/>
  <c r="G72" i="27"/>
  <c r="G71" i="27" s="1"/>
  <c r="K112" i="27"/>
  <c r="K72" i="27"/>
  <c r="K71" i="27" s="1"/>
  <c r="O112" i="27"/>
  <c r="O72" i="27"/>
  <c r="O71" i="27" s="1"/>
  <c r="S112" i="27"/>
  <c r="S72" i="27"/>
  <c r="S71" i="27" s="1"/>
  <c r="W112" i="27"/>
  <c r="W72" i="27"/>
  <c r="W71" i="27" s="1"/>
  <c r="AA112" i="27"/>
  <c r="AA72" i="27"/>
  <c r="AA71" i="27" s="1"/>
  <c r="J69" i="27"/>
  <c r="R69" i="27"/>
  <c r="Z69" i="27"/>
  <c r="J112" i="27"/>
  <c r="J72" i="27"/>
  <c r="J71" i="27" s="1"/>
  <c r="R112" i="27"/>
  <c r="R72" i="27"/>
  <c r="R71" i="27" s="1"/>
  <c r="Z112" i="27"/>
  <c r="Z72" i="27"/>
  <c r="Z71" i="27" s="1"/>
  <c r="G80" i="27"/>
  <c r="G40" i="27"/>
  <c r="K80" i="27"/>
  <c r="K40" i="27"/>
  <c r="O80" i="27"/>
  <c r="O40" i="27"/>
  <c r="S80" i="27"/>
  <c r="S40" i="27"/>
  <c r="W80" i="27"/>
  <c r="W40" i="27"/>
  <c r="AA80" i="27"/>
  <c r="AA40" i="27"/>
  <c r="G41" i="27"/>
  <c r="K41" i="27"/>
  <c r="O41" i="27"/>
  <c r="S41" i="27"/>
  <c r="W41" i="27"/>
  <c r="AA41" i="27"/>
  <c r="G43" i="27"/>
  <c r="K43" i="27"/>
  <c r="O43" i="27"/>
  <c r="S43" i="27"/>
  <c r="W43" i="27"/>
  <c r="AA43" i="27"/>
  <c r="F80" i="27"/>
  <c r="F40" i="27"/>
  <c r="N80" i="27"/>
  <c r="N40" i="27"/>
  <c r="V80" i="27"/>
  <c r="V40" i="27"/>
  <c r="F41" i="27"/>
  <c r="N41" i="27"/>
  <c r="V41" i="27"/>
  <c r="F43" i="27"/>
  <c r="N43" i="27"/>
  <c r="V43" i="27"/>
  <c r="H88" i="27"/>
  <c r="H47" i="27" s="1"/>
  <c r="E47" i="27"/>
  <c r="L88" i="27"/>
  <c r="L47" i="27" s="1"/>
  <c r="I47" i="27"/>
  <c r="P88" i="27"/>
  <c r="P47" i="27" s="1"/>
  <c r="M47" i="27"/>
  <c r="T88" i="27"/>
  <c r="T47" i="27" s="1"/>
  <c r="Q47" i="27"/>
  <c r="X88" i="27"/>
  <c r="X47" i="27" s="1"/>
  <c r="U47" i="27"/>
  <c r="AB88" i="27"/>
  <c r="AB47" i="27" s="1"/>
  <c r="Y47"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J47" i="27"/>
  <c r="R47" i="27"/>
  <c r="Z47" i="27"/>
  <c r="J91" i="27"/>
  <c r="J51" i="27"/>
  <c r="J50" i="27" s="1"/>
  <c r="R91" i="27"/>
  <c r="R51" i="27"/>
  <c r="R50" i="27" s="1"/>
  <c r="Z91" i="27"/>
  <c r="Z51" i="27"/>
  <c r="Z50" i="27" s="1"/>
  <c r="J93" i="27"/>
  <c r="J53" i="27"/>
  <c r="J52" i="27" s="1"/>
  <c r="R93" i="27"/>
  <c r="R53" i="27"/>
  <c r="R52" i="27" s="1"/>
  <c r="Z93" i="27"/>
  <c r="Z53" i="27"/>
  <c r="Z52" i="27" s="1"/>
  <c r="J95" i="27"/>
  <c r="R95" i="27"/>
  <c r="Z95" i="27"/>
  <c r="H110" i="27"/>
  <c r="H69" i="27" s="1"/>
  <c r="E69" i="27"/>
  <c r="L110" i="27"/>
  <c r="L69" i="27" s="1"/>
  <c r="I69" i="27"/>
  <c r="P110" i="27"/>
  <c r="P69" i="27" s="1"/>
  <c r="M69" i="27"/>
  <c r="T110" i="27"/>
  <c r="T69" i="27" s="1"/>
  <c r="Q69" i="27"/>
  <c r="X110" i="27"/>
  <c r="X69" i="27" s="1"/>
  <c r="U69" i="27"/>
  <c r="AB110" i="27"/>
  <c r="AB69" i="27" s="1"/>
  <c r="Y69"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69" i="27"/>
  <c r="N69" i="27"/>
  <c r="V69" i="27"/>
  <c r="F112" i="27"/>
  <c r="F72" i="27"/>
  <c r="F71" i="27" s="1"/>
  <c r="N112" i="27"/>
  <c r="N72" i="27"/>
  <c r="N71" i="27" s="1"/>
  <c r="V112" i="27"/>
  <c r="V72" i="27"/>
  <c r="V71" i="27" s="1"/>
  <c r="H83" i="27"/>
  <c r="H42" i="27" s="1"/>
  <c r="E42" i="27"/>
  <c r="L83" i="27"/>
  <c r="L42" i="27" s="1"/>
  <c r="I42" i="27"/>
  <c r="P83" i="27"/>
  <c r="P42" i="27" s="1"/>
  <c r="M42" i="27"/>
  <c r="T83" i="27"/>
  <c r="T42" i="27" s="1"/>
  <c r="Q42" i="27"/>
  <c r="X83" i="27"/>
  <c r="X42" i="27" s="1"/>
  <c r="U42" i="27"/>
  <c r="AB83" i="27"/>
  <c r="AB42" i="27" s="1"/>
  <c r="Y42" i="27"/>
  <c r="H86" i="27"/>
  <c r="E85" i="27"/>
  <c r="E45" i="27"/>
  <c r="L86" i="27"/>
  <c r="I85" i="27"/>
  <c r="I45" i="27"/>
  <c r="P86" i="27"/>
  <c r="M85" i="27"/>
  <c r="M45" i="27"/>
  <c r="T86" i="27"/>
  <c r="Q85" i="27"/>
  <c r="Q45" i="27"/>
  <c r="X86" i="27"/>
  <c r="U85" i="27"/>
  <c r="U45" i="27"/>
  <c r="AB86" i="27"/>
  <c r="Y85" i="27"/>
  <c r="Y45" i="27"/>
  <c r="J85" i="27"/>
  <c r="J45" i="27"/>
  <c r="J44" i="27" s="1"/>
  <c r="R85" i="27"/>
  <c r="R45" i="27"/>
  <c r="R44" i="27" s="1"/>
  <c r="Z85" i="27"/>
  <c r="Z45" i="27"/>
  <c r="Z44" i="27" s="1"/>
  <c r="L87" i="27"/>
  <c r="L46" i="27" s="1"/>
  <c r="I46" i="27"/>
  <c r="T87" i="27"/>
  <c r="T46" i="27" s="1"/>
  <c r="Q46" i="27"/>
  <c r="AB87" i="27"/>
  <c r="AB46" i="27" s="1"/>
  <c r="Y46" i="27"/>
  <c r="G97" i="27"/>
  <c r="G57" i="27"/>
  <c r="G56" i="27" s="1"/>
  <c r="K97" i="27"/>
  <c r="K57" i="27"/>
  <c r="K56" i="27" s="1"/>
  <c r="O97" i="27"/>
  <c r="O57" i="27"/>
  <c r="O56" i="27" s="1"/>
  <c r="S97" i="27"/>
  <c r="S57" i="27"/>
  <c r="S56" i="27" s="1"/>
  <c r="W97" i="27"/>
  <c r="W57" i="27"/>
  <c r="W56" i="27" s="1"/>
  <c r="AA97" i="27"/>
  <c r="AA57" i="27"/>
  <c r="AA56" i="27" s="1"/>
  <c r="H101" i="27"/>
  <c r="H60" i="27" s="1"/>
  <c r="E60" i="27"/>
  <c r="F97" i="27"/>
  <c r="F57" i="27"/>
  <c r="F56" i="27" s="1"/>
  <c r="N97" i="27"/>
  <c r="N57" i="27"/>
  <c r="N56" i="27" s="1"/>
  <c r="V97" i="27"/>
  <c r="V57" i="27"/>
  <c r="V56" i="27" s="1"/>
  <c r="G85" i="27"/>
  <c r="G45" i="27"/>
  <c r="G44" i="27" s="1"/>
  <c r="K85" i="27"/>
  <c r="K45" i="27"/>
  <c r="K44" i="27" s="1"/>
  <c r="O85" i="27"/>
  <c r="O45" i="27"/>
  <c r="O44" i="27" s="1"/>
  <c r="S85" i="27"/>
  <c r="S45" i="27"/>
  <c r="S44" i="27" s="1"/>
  <c r="W85" i="27"/>
  <c r="W45" i="27"/>
  <c r="W44" i="27" s="1"/>
  <c r="AA85" i="27"/>
  <c r="AA45" i="27"/>
  <c r="AA44" i="27" s="1"/>
  <c r="F85" i="27"/>
  <c r="F45" i="27"/>
  <c r="F44" i="27" s="1"/>
  <c r="N85" i="27"/>
  <c r="N45" i="27"/>
  <c r="N44" i="27" s="1"/>
  <c r="V85" i="27"/>
  <c r="V45" i="27"/>
  <c r="V44" i="27" s="1"/>
  <c r="H87" i="27"/>
  <c r="H46" i="27" s="1"/>
  <c r="E46" i="27"/>
  <c r="P87" i="27"/>
  <c r="P46" i="27" s="1"/>
  <c r="M46" i="27"/>
  <c r="X87" i="27"/>
  <c r="X46" i="27" s="1"/>
  <c r="U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1" i="27"/>
  <c r="L60" i="27" s="1"/>
  <c r="I60" i="27"/>
  <c r="J97" i="27"/>
  <c r="J57" i="27"/>
  <c r="J56" i="27" s="1"/>
  <c r="R97" i="27"/>
  <c r="R57" i="27"/>
  <c r="R56" i="27" s="1"/>
  <c r="Z97" i="27"/>
  <c r="Z57" i="27"/>
  <c r="Z56" i="27" s="1"/>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1" i="27"/>
  <c r="H70" i="27" s="1"/>
  <c r="E70" i="27"/>
  <c r="L111" i="27"/>
  <c r="L70" i="27" s="1"/>
  <c r="I70" i="27"/>
  <c r="P111" i="27"/>
  <c r="P70" i="27" s="1"/>
  <c r="M70" i="27"/>
  <c r="T111" i="27"/>
  <c r="T70" i="27" s="1"/>
  <c r="Q70" i="27"/>
  <c r="X111" i="27"/>
  <c r="X70" i="27" s="1"/>
  <c r="U70" i="27"/>
  <c r="AB111" i="27"/>
  <c r="AB70" i="27" s="1"/>
  <c r="Y70" i="27"/>
  <c r="I27" i="23"/>
  <c r="E26" i="23"/>
  <c r="Q26" i="23"/>
  <c r="F26" i="23"/>
  <c r="P26" i="23"/>
  <c r="X47" i="23"/>
  <c r="G26" i="23"/>
  <c r="O26" i="23"/>
  <c r="R27" i="23"/>
  <c r="R26" i="23" s="1"/>
  <c r="S26" i="23"/>
  <c r="V27" i="23"/>
  <c r="V26" i="23" s="1"/>
  <c r="W26" i="23"/>
  <c r="H26" i="23"/>
  <c r="L26" i="23"/>
  <c r="T26" i="23"/>
  <c r="R47" i="23"/>
  <c r="V47" i="23"/>
  <c r="I12" i="23"/>
  <c r="E11" i="23"/>
  <c r="K11" i="23"/>
  <c r="Q11" i="23"/>
  <c r="U11" i="23"/>
  <c r="I13" i="23"/>
  <c r="H11" i="23"/>
  <c r="L11" i="23"/>
  <c r="T11" i="23"/>
  <c r="I15" i="23"/>
  <c r="I19" i="23"/>
  <c r="I23" i="23"/>
  <c r="E22" i="23"/>
  <c r="K22" i="23"/>
  <c r="Q22" i="23"/>
  <c r="U22" i="23"/>
  <c r="I25" i="23"/>
  <c r="E24" i="23"/>
  <c r="K24" i="23"/>
  <c r="Q24" i="23"/>
  <c r="U24" i="23"/>
  <c r="M13" i="23"/>
  <c r="N13" i="23" s="1"/>
  <c r="X13" i="23" s="1"/>
  <c r="M15" i="23"/>
  <c r="N15" i="23" s="1"/>
  <c r="X15" i="23" s="1"/>
  <c r="M19" i="23"/>
  <c r="N19" i="23" s="1"/>
  <c r="X19" i="23" s="1"/>
  <c r="F22" i="23"/>
  <c r="J22" i="23"/>
  <c r="M23" i="23"/>
  <c r="P22" i="23"/>
  <c r="F24" i="23"/>
  <c r="J24" i="23"/>
  <c r="M25" i="23"/>
  <c r="P24" i="23"/>
  <c r="I41" i="23"/>
  <c r="I44" i="23"/>
  <c r="E43" i="23"/>
  <c r="K43" i="23"/>
  <c r="Q43" i="23"/>
  <c r="U43" i="23"/>
  <c r="M41" i="23"/>
  <c r="N41" i="23" s="1"/>
  <c r="X41" i="23" s="1"/>
  <c r="F43" i="23"/>
  <c r="J43" i="23"/>
  <c r="M44" i="23"/>
  <c r="P43" i="23"/>
  <c r="K26" i="23"/>
  <c r="U26" i="23"/>
  <c r="J26" i="23"/>
  <c r="M27" i="23"/>
  <c r="I47" i="23"/>
  <c r="M47" i="23"/>
  <c r="G11" i="23"/>
  <c r="O11" i="23"/>
  <c r="R12" i="23"/>
  <c r="S11" i="23"/>
  <c r="V12" i="23"/>
  <c r="V11" i="23" s="1"/>
  <c r="W11" i="23"/>
  <c r="F11" i="23"/>
  <c r="J11" i="23"/>
  <c r="M12" i="23"/>
  <c r="P11" i="23"/>
  <c r="R13" i="23"/>
  <c r="V13" i="23"/>
  <c r="R15" i="23"/>
  <c r="V15" i="23"/>
  <c r="R19" i="23"/>
  <c r="V19" i="23"/>
  <c r="G22" i="23"/>
  <c r="O22" i="23"/>
  <c r="R23" i="23"/>
  <c r="R22" i="23" s="1"/>
  <c r="S22" i="23"/>
  <c r="V23" i="23"/>
  <c r="V22" i="23" s="1"/>
  <c r="W22" i="23"/>
  <c r="G24" i="23"/>
  <c r="O24" i="23"/>
  <c r="R25" i="23"/>
  <c r="R24" i="23" s="1"/>
  <c r="S24" i="23"/>
  <c r="V25" i="23"/>
  <c r="V24" i="23" s="1"/>
  <c r="W24" i="23"/>
  <c r="H22" i="23"/>
  <c r="L22" i="23"/>
  <c r="T22" i="23"/>
  <c r="H24" i="23"/>
  <c r="L24" i="23"/>
  <c r="T24" i="23"/>
  <c r="R41" i="23"/>
  <c r="V41" i="23"/>
  <c r="G43" i="23"/>
  <c r="O43" i="23"/>
  <c r="R44" i="23"/>
  <c r="R43" i="23" s="1"/>
  <c r="S43" i="23"/>
  <c r="V44" i="23"/>
  <c r="V43" i="23" s="1"/>
  <c r="W43" i="23"/>
  <c r="H43" i="23"/>
  <c r="L43" i="23"/>
  <c r="T43" i="23"/>
  <c r="I14" i="23"/>
  <c r="I17" i="23"/>
  <c r="E16" i="23"/>
  <c r="K16" i="23"/>
  <c r="Q16" i="23"/>
  <c r="U16" i="23"/>
  <c r="I18" i="23"/>
  <c r="I20" i="23"/>
  <c r="I21" i="23"/>
  <c r="I29" i="23"/>
  <c r="E28" i="23"/>
  <c r="K28" i="23"/>
  <c r="Q28" i="23"/>
  <c r="U28" i="23"/>
  <c r="M14" i="23"/>
  <c r="N14" i="23" s="1"/>
  <c r="X14" i="23" s="1"/>
  <c r="F16" i="23"/>
  <c r="J16" i="23"/>
  <c r="M17" i="23"/>
  <c r="P16" i="23"/>
  <c r="M18" i="23"/>
  <c r="N18" i="23" s="1"/>
  <c r="X18" i="23" s="1"/>
  <c r="M20" i="23"/>
  <c r="M21" i="23"/>
  <c r="N21" i="23" s="1"/>
  <c r="X21" i="23" s="1"/>
  <c r="F28" i="23"/>
  <c r="J28" i="23"/>
  <c r="M29" i="23"/>
  <c r="P28" i="23"/>
  <c r="I30" i="23"/>
  <c r="I31" i="23"/>
  <c r="I32" i="23"/>
  <c r="I33" i="23"/>
  <c r="I34" i="23"/>
  <c r="I35" i="23"/>
  <c r="I36" i="23"/>
  <c r="I37" i="23"/>
  <c r="I38" i="23"/>
  <c r="I39" i="23"/>
  <c r="I40" i="23"/>
  <c r="I42" i="23"/>
  <c r="M39" i="23"/>
  <c r="M40" i="23"/>
  <c r="N40" i="23" s="1"/>
  <c r="X40" i="23" s="1"/>
  <c r="M42" i="23"/>
  <c r="R14" i="23"/>
  <c r="G16" i="23"/>
  <c r="O16" i="23"/>
  <c r="R17" i="23"/>
  <c r="S16" i="23"/>
  <c r="V17" i="23"/>
  <c r="V16" i="23" s="1"/>
  <c r="W16" i="23"/>
  <c r="R18" i="23"/>
  <c r="R20" i="23"/>
  <c r="R21" i="23"/>
  <c r="G28" i="23"/>
  <c r="O28" i="23"/>
  <c r="R29" i="23"/>
  <c r="S28" i="23"/>
  <c r="V29" i="23"/>
  <c r="V28" i="23" s="1"/>
  <c r="W28" i="23"/>
  <c r="H16" i="23"/>
  <c r="L16" i="23"/>
  <c r="T16" i="23"/>
  <c r="H28" i="23"/>
  <c r="L28" i="23"/>
  <c r="T28" i="23"/>
  <c r="R30" i="23"/>
  <c r="R31" i="23"/>
  <c r="R32" i="23"/>
  <c r="R33" i="23"/>
  <c r="R34" i="23"/>
  <c r="R35" i="23"/>
  <c r="R36" i="23"/>
  <c r="R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R39" i="23"/>
  <c r="R40" i="23"/>
  <c r="R42" i="23"/>
  <c r="U90" i="14"/>
  <c r="V91" i="14"/>
  <c r="U91" i="14" s="1"/>
  <c r="H91" i="14"/>
  <c r="O91" i="14"/>
  <c r="I91" i="14"/>
  <c r="L91" i="14" s="1"/>
  <c r="L90" i="14"/>
  <c r="M90" i="14" s="1"/>
  <c r="Q90" i="14"/>
  <c r="R91" i="14"/>
  <c r="Q91" i="14" s="1"/>
  <c r="U67" i="14"/>
  <c r="Q67" i="14"/>
  <c r="L67" i="14"/>
  <c r="M67" i="14" s="1"/>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Y14" i="2"/>
  <c r="Y16" i="2" s="1"/>
  <c r="Y17" i="2" s="1"/>
  <c r="AD13" i="2"/>
  <c r="Z13" i="2"/>
  <c r="AC13" i="2"/>
  <c r="Y13" i="2"/>
  <c r="Z12" i="2"/>
  <c r="AB11" i="2"/>
  <c r="AD9" i="2"/>
  <c r="Z9" i="2"/>
  <c r="AB8" i="2"/>
  <c r="AC10" i="2"/>
  <c r="Y10" i="2"/>
  <c r="AB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O24" i="2" s="1"/>
  <c r="I24" i="2"/>
  <c r="G24" i="2"/>
  <c r="E24" i="2"/>
  <c r="J24" i="2" s="1"/>
  <c r="D24" i="2" s="1"/>
  <c r="AC23" i="2"/>
  <c r="AC26" i="2" s="1"/>
  <c r="AB20" i="2"/>
  <c r="AD22" i="2"/>
  <c r="M18" i="2"/>
  <c r="K18" i="2"/>
  <c r="I18" i="2"/>
  <c r="G18" i="2"/>
  <c r="E18" i="2"/>
  <c r="N18" i="2"/>
  <c r="L18" i="2"/>
  <c r="H18" i="2"/>
  <c r="F18" i="2"/>
  <c r="Z22" i="2"/>
  <c r="X17" i="2"/>
  <c r="X28" i="2" s="1"/>
  <c r="AE16" i="2"/>
  <c r="AC20" i="2"/>
  <c r="AC15" i="2"/>
  <c r="AC16" i="2" s="1"/>
  <c r="AC17" i="2" s="1"/>
  <c r="AA15" i="2"/>
  <c r="AA16" i="2" s="1"/>
  <c r="AA17" i="2" s="1"/>
  <c r="M14" i="2"/>
  <c r="L14" i="2"/>
  <c r="H14" i="2"/>
  <c r="F14" i="2"/>
  <c r="N14" i="2"/>
  <c r="K14" i="2"/>
  <c r="O14" i="2" s="1"/>
  <c r="I14" i="2"/>
  <c r="G14" i="2"/>
  <c r="E14" i="2"/>
  <c r="J14" i="2" s="1"/>
  <c r="D14" i="2" s="1"/>
  <c r="AB13" i="2"/>
  <c r="AD11" i="2"/>
  <c r="Z11" i="2"/>
  <c r="AB9" i="2"/>
  <c r="AD8" i="2"/>
  <c r="Z8" i="2"/>
  <c r="AA10" i="2"/>
  <c r="AD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26" i="18"/>
  <c r="O1226" i="18" s="1"/>
  <c r="N1224" i="18"/>
  <c r="O1224"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45" i="18"/>
  <c r="O1145" i="18" s="1"/>
  <c r="N1227" i="18"/>
  <c r="O1227" i="18" s="1"/>
  <c r="N1225" i="18"/>
  <c r="O1225"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9" i="18"/>
  <c r="O1149" i="18" s="1"/>
  <c r="N1148" i="18"/>
  <c r="O1148" i="18" s="1"/>
  <c r="N1147" i="18"/>
  <c r="O1147" i="18" s="1"/>
  <c r="N1146" i="18"/>
  <c r="O1146"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O1105" i="18"/>
  <c r="N1105" i="18"/>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O452" i="18"/>
  <c r="N452" i="18"/>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Q37" i="31"/>
  <c r="GQ42" i="31"/>
  <c r="GQ40" i="31"/>
  <c r="GQ30" i="31"/>
  <c r="GQ33" i="31"/>
  <c r="GQ27" i="31"/>
  <c r="GQ24" i="31"/>
  <c r="GM39" i="31"/>
  <c r="GM36" i="31"/>
  <c r="GM41" i="31"/>
  <c r="GM32" i="31"/>
  <c r="GM28" i="31"/>
  <c r="GM29" i="31"/>
  <c r="GM26" i="31"/>
  <c r="GM22" i="31"/>
  <c r="GI37" i="31"/>
  <c r="GI42" i="31"/>
  <c r="GI40" i="31"/>
  <c r="GI30" i="31"/>
  <c r="GI33" i="31"/>
  <c r="GI27" i="31"/>
  <c r="GI24" i="31"/>
  <c r="GE39" i="31"/>
  <c r="GE36" i="31"/>
  <c r="GE41" i="31"/>
  <c r="GE32" i="31"/>
  <c r="GE28" i="31"/>
  <c r="GE29" i="31"/>
  <c r="GE26" i="31"/>
  <c r="GE22" i="31"/>
  <c r="GA37" i="31"/>
  <c r="GA42" i="31"/>
  <c r="GA40" i="31"/>
  <c r="GA30" i="31"/>
  <c r="GA33" i="31"/>
  <c r="GA27" i="31"/>
  <c r="GA24" i="31"/>
  <c r="FW39" i="31"/>
  <c r="FW36" i="31"/>
  <c r="FW41" i="31"/>
  <c r="FW32" i="31"/>
  <c r="FW28" i="31"/>
  <c r="FW29" i="31"/>
  <c r="FW26" i="31"/>
  <c r="FW22" i="31"/>
  <c r="FS37" i="31"/>
  <c r="FS42" i="31"/>
  <c r="FS40" i="31"/>
  <c r="FS30" i="31"/>
  <c r="FS33" i="31"/>
  <c r="FS27" i="31"/>
  <c r="FS24" i="31"/>
  <c r="FO39" i="31"/>
  <c r="FO36" i="31"/>
  <c r="FO41" i="31"/>
  <c r="FO32" i="31"/>
  <c r="FO28" i="31"/>
  <c r="FO29" i="31"/>
  <c r="FO26" i="31"/>
  <c r="FO22" i="31"/>
  <c r="FK37" i="31"/>
  <c r="FK42" i="31"/>
  <c r="FK40" i="31"/>
  <c r="FK30" i="31"/>
  <c r="FK33" i="31"/>
  <c r="FK27" i="31"/>
  <c r="FK24" i="31"/>
  <c r="FG39" i="31"/>
  <c r="FG36" i="31"/>
  <c r="FG41" i="31"/>
  <c r="FG32" i="31"/>
  <c r="FG28" i="31"/>
  <c r="FG29" i="31"/>
  <c r="FG26" i="31"/>
  <c r="FG22" i="31"/>
  <c r="FC37" i="31"/>
  <c r="FC42" i="31"/>
  <c r="FC40" i="31"/>
  <c r="FC30" i="31"/>
  <c r="FC33" i="31"/>
  <c r="FC27" i="31"/>
  <c r="FC24" i="31"/>
  <c r="EY39" i="31"/>
  <c r="EY36" i="31"/>
  <c r="EY41" i="31"/>
  <c r="EY32" i="31"/>
  <c r="EY28" i="31"/>
  <c r="EY29" i="31"/>
  <c r="EY26" i="31"/>
  <c r="EY22" i="31"/>
  <c r="EU37" i="31"/>
  <c r="EU42" i="31"/>
  <c r="EU40" i="31"/>
  <c r="EU30" i="31"/>
  <c r="EU33" i="31"/>
  <c r="EU27" i="31"/>
  <c r="EU24" i="31"/>
  <c r="EQ39" i="31"/>
  <c r="EQ36" i="31"/>
  <c r="EQ41" i="31"/>
  <c r="EQ32" i="31"/>
  <c r="EQ28" i="31"/>
  <c r="EQ29" i="31"/>
  <c r="EQ26" i="31"/>
  <c r="EQ22" i="31"/>
  <c r="EM37" i="31"/>
  <c r="EM42" i="31"/>
  <c r="EM40" i="31"/>
  <c r="EM30" i="31"/>
  <c r="EM33" i="31"/>
  <c r="EM27" i="31"/>
  <c r="EM24" i="31"/>
  <c r="EI39" i="31"/>
  <c r="EI36" i="31"/>
  <c r="EI41" i="31"/>
  <c r="EI32" i="31"/>
  <c r="EI28" i="31"/>
  <c r="EI29" i="31"/>
  <c r="EI26" i="31"/>
  <c r="EI22" i="31"/>
  <c r="EE37" i="31"/>
  <c r="EE42" i="31"/>
  <c r="EE40" i="31"/>
  <c r="EE30" i="31"/>
  <c r="EE33" i="31"/>
  <c r="EE27" i="31"/>
  <c r="EE24" i="31"/>
  <c r="EA39" i="31"/>
  <c r="EA36" i="31"/>
  <c r="EA41" i="31"/>
  <c r="EA32" i="31"/>
  <c r="EA28" i="31"/>
  <c r="EA29" i="31"/>
  <c r="EA26" i="31"/>
  <c r="EA22" i="31"/>
  <c r="DW37" i="31"/>
  <c r="DW42" i="31"/>
  <c r="DW40" i="31"/>
  <c r="DW30" i="31"/>
  <c r="DW33" i="31"/>
  <c r="DW27" i="31"/>
  <c r="DW24" i="31"/>
  <c r="DS39" i="31"/>
  <c r="DS36" i="31"/>
  <c r="DS42" i="31"/>
  <c r="DS32" i="31"/>
  <c r="DS28" i="31"/>
  <c r="DS29" i="31"/>
  <c r="DS26" i="31"/>
  <c r="DS22" i="31"/>
  <c r="DO37" i="31"/>
  <c r="DO41" i="31"/>
  <c r="DO40" i="31"/>
  <c r="DO30" i="31"/>
  <c r="DO33" i="31"/>
  <c r="DO27" i="31"/>
  <c r="DO24" i="31"/>
  <c r="DK39" i="31"/>
  <c r="DK36" i="31"/>
  <c r="DK42" i="31"/>
  <c r="DK32" i="31"/>
  <c r="DK28" i="31"/>
  <c r="DK29" i="31"/>
  <c r="DK26" i="31"/>
  <c r="DK22" i="31"/>
  <c r="DG37" i="31"/>
  <c r="DG41" i="31"/>
  <c r="DG40" i="31"/>
  <c r="DG30" i="31"/>
  <c r="DG33" i="31"/>
  <c r="DG27" i="31"/>
  <c r="DG24" i="31"/>
  <c r="DC39" i="31"/>
  <c r="DC41" i="31"/>
  <c r="DC40" i="31"/>
  <c r="DC32" i="31"/>
  <c r="DC28" i="31"/>
  <c r="DC29" i="31"/>
  <c r="DC26" i="31"/>
  <c r="DC22" i="31"/>
  <c r="CY36" i="31"/>
  <c r="CY42" i="31"/>
  <c r="CY37" i="31"/>
  <c r="CY30" i="31"/>
  <c r="CY33" i="31"/>
  <c r="CY27" i="31"/>
  <c r="CY24" i="31"/>
  <c r="CU39" i="31"/>
  <c r="CU41" i="31"/>
  <c r="CU40" i="31"/>
  <c r="CU32" i="31"/>
  <c r="CU28" i="31"/>
  <c r="CU29" i="31"/>
  <c r="CU26" i="31"/>
  <c r="CU22" i="31"/>
  <c r="CQ36" i="31"/>
  <c r="CQ42" i="31"/>
  <c r="CQ37" i="31"/>
  <c r="CQ30" i="31"/>
  <c r="CQ33" i="31"/>
  <c r="CQ27" i="31"/>
  <c r="CQ24" i="31"/>
  <c r="CM39" i="31"/>
  <c r="CM41" i="31"/>
  <c r="CM40" i="31"/>
  <c r="CM32" i="31"/>
  <c r="CM28" i="31"/>
  <c r="CM29" i="31"/>
  <c r="CM26" i="31"/>
  <c r="CM22" i="31"/>
  <c r="CI36" i="31"/>
  <c r="CI42" i="31"/>
  <c r="CI37" i="31"/>
  <c r="CI30" i="31"/>
  <c r="CI33" i="31"/>
  <c r="CI27" i="31"/>
  <c r="CI24" i="31"/>
  <c r="CE39" i="31"/>
  <c r="CE41" i="31"/>
  <c r="CE40" i="31"/>
  <c r="CE32" i="31"/>
  <c r="CE28" i="31"/>
  <c r="CE29" i="31"/>
  <c r="CE26" i="31"/>
  <c r="CA39" i="31"/>
  <c r="CA41" i="31"/>
  <c r="CA40" i="31"/>
  <c r="CA32" i="31"/>
  <c r="CA28" i="31"/>
  <c r="CA29" i="31"/>
  <c r="CA26" i="31"/>
  <c r="BW39" i="31"/>
  <c r="BW41" i="31"/>
  <c r="BW40" i="31"/>
  <c r="BW32" i="31"/>
  <c r="BW28" i="31"/>
  <c r="BW29" i="31"/>
  <c r="BW26" i="31"/>
  <c r="BS39" i="31"/>
  <c r="BS41" i="31"/>
  <c r="BS40" i="31"/>
  <c r="BS32" i="31"/>
  <c r="BS28" i="31"/>
  <c r="BS29" i="31"/>
  <c r="BS26" i="31"/>
  <c r="BO39" i="31"/>
  <c r="BO41" i="31"/>
  <c r="BO40" i="31"/>
  <c r="BO32" i="31"/>
  <c r="BO28" i="31"/>
  <c r="BO29" i="31"/>
  <c r="BO24" i="31"/>
  <c r="BK36" i="31"/>
  <c r="BK42" i="31"/>
  <c r="BK37" i="31"/>
  <c r="BK30" i="31"/>
  <c r="BK33" i="31"/>
  <c r="BK26" i="31"/>
  <c r="BG39" i="31"/>
  <c r="BG41" i="31"/>
  <c r="BG40" i="31"/>
  <c r="BG32" i="31"/>
  <c r="BG28" i="31"/>
  <c r="BG29" i="31"/>
  <c r="BG24" i="31"/>
  <c r="BC36" i="31"/>
  <c r="BC42" i="31"/>
  <c r="BC37" i="31"/>
  <c r="BC30" i="31"/>
  <c r="BC33" i="31"/>
  <c r="BC26" i="31"/>
  <c r="AY39" i="31"/>
  <c r="AY41" i="31"/>
  <c r="AY40" i="31"/>
  <c r="AY32" i="31"/>
  <c r="AY28" i="31"/>
  <c r="AY29" i="31"/>
  <c r="AY24" i="31"/>
  <c r="AU36" i="31"/>
  <c r="AU42" i="31"/>
  <c r="AU37" i="31"/>
  <c r="AU30" i="31"/>
  <c r="AU33" i="31"/>
  <c r="AU26" i="31"/>
  <c r="AQ39" i="31"/>
  <c r="AQ41" i="31"/>
  <c r="AQ40" i="31"/>
  <c r="AQ32" i="31"/>
  <c r="AQ28" i="31"/>
  <c r="AQ29" i="31"/>
  <c r="AQ24" i="31"/>
  <c r="AM36" i="31"/>
  <c r="AM42" i="31"/>
  <c r="AM37" i="31"/>
  <c r="AM30" i="31"/>
  <c r="AM33" i="31"/>
  <c r="AM26" i="31"/>
  <c r="AI39" i="31"/>
  <c r="AI41" i="31"/>
  <c r="AI40" i="31"/>
  <c r="AI32" i="31"/>
  <c r="AI28" i="31"/>
  <c r="AI29" i="31"/>
  <c r="AI24" i="31"/>
  <c r="AE36" i="31"/>
  <c r="AE42" i="31"/>
  <c r="AE37" i="31"/>
  <c r="AE30" i="31"/>
  <c r="AE33" i="31"/>
  <c r="AE26" i="31"/>
  <c r="AA39" i="31"/>
  <c r="AA41" i="31"/>
  <c r="AA40" i="31"/>
  <c r="AA32" i="31"/>
  <c r="AA28" i="31"/>
  <c r="AA29" i="31"/>
  <c r="AA24" i="31"/>
  <c r="W36" i="31"/>
  <c r="W42" i="31"/>
  <c r="W37" i="31"/>
  <c r="W30" i="31"/>
  <c r="W33" i="31"/>
  <c r="W26" i="31"/>
  <c r="S39" i="31"/>
  <c r="S41" i="31"/>
  <c r="S40" i="31"/>
  <c r="S32" i="31"/>
  <c r="S28" i="31"/>
  <c r="S29" i="31"/>
  <c r="S24" i="31"/>
  <c r="O36" i="31"/>
  <c r="O42" i="31"/>
  <c r="O37" i="31"/>
  <c r="O30" i="31"/>
  <c r="O33" i="31"/>
  <c r="O26" i="31"/>
  <c r="K39" i="31"/>
  <c r="K41" i="31"/>
  <c r="K40" i="31"/>
  <c r="K32" i="31"/>
  <c r="K28" i="31"/>
  <c r="K29" i="31"/>
  <c r="K24" i="31"/>
  <c r="G36" i="31"/>
  <c r="G42" i="31"/>
  <c r="G37" i="31"/>
  <c r="G30" i="31"/>
  <c r="G33" i="31"/>
  <c r="G26" i="31"/>
  <c r="C39" i="31"/>
  <c r="C41" i="31"/>
  <c r="C40" i="31"/>
  <c r="C32" i="31"/>
  <c r="C28" i="31"/>
  <c r="C29" i="31"/>
  <c r="C24" i="31"/>
  <c r="GR40" i="31"/>
  <c r="GR39" i="31"/>
  <c r="GR36" i="31"/>
  <c r="GR29" i="31"/>
  <c r="GR32" i="31"/>
  <c r="GR28" i="31"/>
  <c r="GN42" i="31"/>
  <c r="GN41" i="31"/>
  <c r="GN37" i="31"/>
  <c r="GN33" i="31"/>
  <c r="GN27" i="31"/>
  <c r="GN30" i="31"/>
  <c r="GN23" i="31"/>
  <c r="GJ40" i="31"/>
  <c r="GJ39" i="31"/>
  <c r="GJ36" i="31"/>
  <c r="GJ29" i="31"/>
  <c r="GJ32" i="31"/>
  <c r="GJ28" i="31"/>
  <c r="GF42" i="31"/>
  <c r="GF41" i="31"/>
  <c r="GF37" i="31"/>
  <c r="GF33" i="31"/>
  <c r="GF27" i="31"/>
  <c r="GF30" i="31"/>
  <c r="GF23" i="31"/>
  <c r="GB42" i="31"/>
  <c r="GB39" i="31"/>
  <c r="GB36" i="31"/>
  <c r="GB29" i="31"/>
  <c r="GB32" i="31"/>
  <c r="GB28" i="31"/>
  <c r="FX40" i="31"/>
  <c r="FX41" i="31"/>
  <c r="FX37" i="31"/>
  <c r="FX33" i="31"/>
  <c r="FX27" i="31"/>
  <c r="FX30" i="31"/>
  <c r="FX23" i="31"/>
  <c r="FT42" i="31"/>
  <c r="FT39" i="31"/>
  <c r="FT36" i="31"/>
  <c r="FT29" i="31"/>
  <c r="FT32" i="31"/>
  <c r="FT28" i="31"/>
  <c r="FP40" i="31"/>
  <c r="FP41" i="31"/>
  <c r="FP37" i="31"/>
  <c r="FP33" i="31"/>
  <c r="FP27" i="31"/>
  <c r="FP30" i="31"/>
  <c r="FP23" i="31"/>
  <c r="FL42" i="31"/>
  <c r="FL39" i="31"/>
  <c r="FL36" i="31"/>
  <c r="FL29" i="31"/>
  <c r="FL32" i="31"/>
  <c r="FL28" i="31"/>
  <c r="FH40" i="31"/>
  <c r="FH41" i="31"/>
  <c r="FH37" i="31"/>
  <c r="FH33" i="31"/>
  <c r="FH27" i="31"/>
  <c r="FH30" i="31"/>
  <c r="FH23" i="31"/>
  <c r="FD42" i="31"/>
  <c r="FD39" i="31"/>
  <c r="FD36" i="31"/>
  <c r="FD29" i="31"/>
  <c r="FD32" i="31"/>
  <c r="FD28" i="31"/>
  <c r="EZ40" i="31"/>
  <c r="EZ41" i="31"/>
  <c r="EZ37" i="31"/>
  <c r="EZ33" i="31"/>
  <c r="EZ27" i="31"/>
  <c r="EZ30" i="31"/>
  <c r="EZ23" i="31"/>
  <c r="EV42" i="31"/>
  <c r="EV39" i="31"/>
  <c r="EV36" i="31"/>
  <c r="EV29" i="31"/>
  <c r="EV32" i="31"/>
  <c r="EV28" i="31"/>
  <c r="ER40" i="31"/>
  <c r="ER41" i="31"/>
  <c r="ER37" i="31"/>
  <c r="ER33" i="31"/>
  <c r="ER27" i="31"/>
  <c r="ER30" i="31"/>
  <c r="ER23" i="31"/>
  <c r="EN42" i="31"/>
  <c r="EN39" i="31"/>
  <c r="EN36" i="31"/>
  <c r="EN29" i="31"/>
  <c r="EN32" i="31"/>
  <c r="EN28" i="31"/>
  <c r="EJ40" i="31"/>
  <c r="EJ41" i="31"/>
  <c r="EJ37" i="31"/>
  <c r="EJ33" i="31"/>
  <c r="EJ27" i="31"/>
  <c r="EJ30" i="31"/>
  <c r="EJ23" i="31"/>
  <c r="EF42" i="31"/>
  <c r="EF39" i="31"/>
  <c r="EF36" i="31"/>
  <c r="EF29" i="31"/>
  <c r="EF32" i="31"/>
  <c r="EF28" i="31"/>
  <c r="EB40" i="31"/>
  <c r="EB41" i="31"/>
  <c r="EB37" i="31"/>
  <c r="EB33" i="31"/>
  <c r="EB27" i="31"/>
  <c r="EB30" i="31"/>
  <c r="EB23" i="31"/>
  <c r="DX42" i="31"/>
  <c r="DX39" i="31"/>
  <c r="DX36" i="31"/>
  <c r="DX29" i="31"/>
  <c r="DX32" i="31"/>
  <c r="DX28" i="31"/>
  <c r="DT40" i="31"/>
  <c r="DT41" i="31"/>
  <c r="DT37" i="31"/>
  <c r="DT33" i="31"/>
  <c r="DT27" i="31"/>
  <c r="DT30" i="31"/>
  <c r="DT23" i="31"/>
  <c r="DP42" i="31"/>
  <c r="DP39" i="31"/>
  <c r="DP36" i="31"/>
  <c r="DP29" i="31"/>
  <c r="DP32" i="31"/>
  <c r="DP28" i="31"/>
  <c r="DL40" i="31"/>
  <c r="DL41" i="31"/>
  <c r="DL37" i="31"/>
  <c r="DL33" i="31"/>
  <c r="DL27" i="31"/>
  <c r="DL30" i="31"/>
  <c r="DL23" i="31"/>
  <c r="DH42" i="31"/>
  <c r="DH39" i="31"/>
  <c r="DH36" i="31"/>
  <c r="DH29" i="31"/>
  <c r="DH32" i="31"/>
  <c r="DH28" i="31"/>
  <c r="DD40" i="31"/>
  <c r="DD42" i="31"/>
  <c r="DD39" i="31"/>
  <c r="DD33" i="31"/>
  <c r="DD27" i="31"/>
  <c r="DD30" i="31"/>
  <c r="DD23" i="31"/>
  <c r="CZ37" i="31"/>
  <c r="CZ41" i="31"/>
  <c r="CZ36" i="31"/>
  <c r="CZ29" i="31"/>
  <c r="CZ32" i="31"/>
  <c r="CZ28" i="31"/>
  <c r="CV40" i="31"/>
  <c r="CV42" i="31"/>
  <c r="CV39" i="31"/>
  <c r="CV33" i="31"/>
  <c r="CV27" i="31"/>
  <c r="CV30" i="31"/>
  <c r="CV23" i="31"/>
  <c r="CR37" i="31"/>
  <c r="CR41" i="31"/>
  <c r="CR36" i="31"/>
  <c r="CR29" i="31"/>
  <c r="CR32" i="31"/>
  <c r="CR28" i="31"/>
  <c r="CN40" i="31"/>
  <c r="CN42" i="31"/>
  <c r="CN39" i="31"/>
  <c r="CN33" i="31"/>
  <c r="CN27" i="31"/>
  <c r="CN30" i="31"/>
  <c r="CN23" i="31"/>
  <c r="CJ37" i="31"/>
  <c r="CJ41" i="31"/>
  <c r="CJ36" i="31"/>
  <c r="CJ29" i="31"/>
  <c r="CJ32" i="31"/>
  <c r="CJ28" i="31"/>
  <c r="CF40" i="31"/>
  <c r="CF42" i="31"/>
  <c r="CF39" i="31"/>
  <c r="CF33" i="31"/>
  <c r="CF27" i="31"/>
  <c r="CF30" i="31"/>
  <c r="CF23" i="31"/>
  <c r="CB37" i="31"/>
  <c r="CB41" i="31"/>
  <c r="CB36" i="31"/>
  <c r="CB29" i="31"/>
  <c r="CB32" i="31"/>
  <c r="CB28" i="31"/>
  <c r="BX40" i="31"/>
  <c r="BX42" i="31"/>
  <c r="BX39" i="31"/>
  <c r="BX33" i="31"/>
  <c r="BX27" i="31"/>
  <c r="BX30" i="31"/>
  <c r="BX23" i="31"/>
  <c r="BT37" i="31"/>
  <c r="BT41" i="31"/>
  <c r="BT36" i="31"/>
  <c r="BT29" i="31"/>
  <c r="BT32" i="31"/>
  <c r="BT28" i="31"/>
  <c r="BP40" i="31"/>
  <c r="BP42" i="31"/>
  <c r="BP39" i="31"/>
  <c r="BP33" i="31"/>
  <c r="BP32" i="31"/>
  <c r="BP28" i="31"/>
  <c r="BP23" i="31"/>
  <c r="BL37" i="31"/>
  <c r="BL41" i="31"/>
  <c r="BL36" i="31"/>
  <c r="BL29" i="31"/>
  <c r="BL30" i="31"/>
  <c r="BL27" i="31"/>
  <c r="BH40" i="31"/>
  <c r="BH42" i="31"/>
  <c r="BH39" i="31"/>
  <c r="BH33" i="31"/>
  <c r="BH32" i="31"/>
  <c r="BH28" i="31"/>
  <c r="BH23" i="31"/>
  <c r="BD37" i="31"/>
  <c r="BD41" i="31"/>
  <c r="BD36" i="31"/>
  <c r="BD29" i="31"/>
  <c r="BD30" i="31"/>
  <c r="BD27" i="31"/>
  <c r="AZ40" i="31"/>
  <c r="AZ42" i="31"/>
  <c r="AZ39" i="31"/>
  <c r="AZ33" i="31"/>
  <c r="AZ32" i="31"/>
  <c r="AZ28" i="31"/>
  <c r="AZ23" i="31"/>
  <c r="AV37" i="31"/>
  <c r="AV41" i="31"/>
  <c r="AV36" i="31"/>
  <c r="AV29" i="31"/>
  <c r="AV30" i="31"/>
  <c r="AV27" i="31"/>
  <c r="AR40" i="31"/>
  <c r="AR42" i="31"/>
  <c r="AR39" i="31"/>
  <c r="AR33" i="31"/>
  <c r="AR32" i="31"/>
  <c r="AR28" i="31"/>
  <c r="AR23" i="31"/>
  <c r="AN37" i="31"/>
  <c r="AN41" i="31"/>
  <c r="AN36" i="31"/>
  <c r="AN29" i="31"/>
  <c r="AN30" i="31"/>
  <c r="AN27" i="31"/>
  <c r="AJ40" i="31"/>
  <c r="AJ42" i="31"/>
  <c r="AJ39" i="31"/>
  <c r="AJ33" i="31"/>
  <c r="AJ32" i="31"/>
  <c r="AJ28" i="31"/>
  <c r="AJ23" i="31"/>
  <c r="AF37" i="31"/>
  <c r="AF41" i="31"/>
  <c r="AF36" i="31"/>
  <c r="AF29" i="31"/>
  <c r="AF30" i="31"/>
  <c r="AF27" i="31"/>
  <c r="AB40" i="31"/>
  <c r="AB42" i="31"/>
  <c r="AB39" i="31"/>
  <c r="AB33" i="31"/>
  <c r="AB32" i="31"/>
  <c r="AB28" i="31"/>
  <c r="AB23" i="31"/>
  <c r="X37" i="31"/>
  <c r="X41" i="31"/>
  <c r="X36" i="31"/>
  <c r="X29" i="31"/>
  <c r="X30" i="31"/>
  <c r="X27" i="31"/>
  <c r="T40" i="31"/>
  <c r="T42" i="31"/>
  <c r="T39" i="31"/>
  <c r="T33" i="31"/>
  <c r="T32" i="31"/>
  <c r="T28" i="31"/>
  <c r="T23" i="31"/>
  <c r="P37" i="31"/>
  <c r="P41" i="31"/>
  <c r="P36" i="31"/>
  <c r="P29" i="31"/>
  <c r="P30" i="31"/>
  <c r="P27" i="31"/>
  <c r="L40" i="31"/>
  <c r="L42" i="31"/>
  <c r="L39" i="31"/>
  <c r="L33" i="31"/>
  <c r="L32" i="31"/>
  <c r="L28" i="31"/>
  <c r="L23" i="31"/>
  <c r="H37" i="31"/>
  <c r="H41" i="31"/>
  <c r="H36" i="31"/>
  <c r="H29" i="31"/>
  <c r="H30" i="31"/>
  <c r="H27" i="31"/>
  <c r="D40" i="31"/>
  <c r="D42" i="31"/>
  <c r="D39" i="31"/>
  <c r="D33" i="31"/>
  <c r="D32" i="31"/>
  <c r="D28" i="31"/>
  <c r="D23"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K22" i="31"/>
  <c r="CA22" i="31"/>
  <c r="GO41" i="31"/>
  <c r="GO32" i="31"/>
  <c r="GO28" i="31"/>
  <c r="GO29" i="31"/>
  <c r="GO26" i="31"/>
  <c r="GO22" i="31"/>
  <c r="GO37" i="31"/>
  <c r="GK42" i="31"/>
  <c r="GK40" i="31"/>
  <c r="GK30" i="31"/>
  <c r="GK33" i="31"/>
  <c r="GK27" i="31"/>
  <c r="GK24" i="31"/>
  <c r="GK39" i="31"/>
  <c r="GK36" i="31"/>
  <c r="GG41" i="31"/>
  <c r="GG32" i="31"/>
  <c r="GG28" i="31"/>
  <c r="GG29" i="31"/>
  <c r="GG26" i="31"/>
  <c r="GG22" i="31"/>
  <c r="GG37" i="31"/>
  <c r="GC42" i="31"/>
  <c r="GC40" i="31"/>
  <c r="GC30" i="31"/>
  <c r="GC33" i="31"/>
  <c r="GC27" i="31"/>
  <c r="GC24" i="31"/>
  <c r="GC39" i="31"/>
  <c r="GC36" i="31"/>
  <c r="FY41" i="31"/>
  <c r="FY32" i="31"/>
  <c r="FY28" i="31"/>
  <c r="FY29" i="31"/>
  <c r="FY26" i="31"/>
  <c r="FY22" i="31"/>
  <c r="FY37" i="31"/>
  <c r="FU42" i="31"/>
  <c r="FU40" i="31"/>
  <c r="FU30" i="31"/>
  <c r="FU33" i="31"/>
  <c r="FU27" i="31"/>
  <c r="FU24" i="31"/>
  <c r="FU39" i="31"/>
  <c r="FU36" i="31"/>
  <c r="FQ41" i="31"/>
  <c r="FQ32" i="31"/>
  <c r="FQ28" i="31"/>
  <c r="FQ29" i="31"/>
  <c r="FQ26" i="31"/>
  <c r="FQ22" i="31"/>
  <c r="FQ37" i="31"/>
  <c r="FM42" i="31"/>
  <c r="FM40" i="31"/>
  <c r="FM30" i="31"/>
  <c r="FM33" i="31"/>
  <c r="FM27" i="31"/>
  <c r="FM24" i="31"/>
  <c r="FM39" i="31"/>
  <c r="FM36" i="31"/>
  <c r="FI41" i="31"/>
  <c r="FI32" i="31"/>
  <c r="FI28" i="31"/>
  <c r="FI29" i="31"/>
  <c r="FI26" i="31"/>
  <c r="FI22" i="31"/>
  <c r="FI37" i="31"/>
  <c r="FE42" i="31"/>
  <c r="FE40" i="31"/>
  <c r="FE30" i="31"/>
  <c r="FE33" i="31"/>
  <c r="FE27" i="31"/>
  <c r="FE24" i="31"/>
  <c r="FE39" i="31"/>
  <c r="FE36" i="31"/>
  <c r="FA41" i="31"/>
  <c r="FA32" i="31"/>
  <c r="FA28" i="31"/>
  <c r="FA29" i="31"/>
  <c r="FA26" i="31"/>
  <c r="FA22" i="31"/>
  <c r="FA37" i="31"/>
  <c r="EW42" i="31"/>
  <c r="EW40" i="31"/>
  <c r="EW30" i="31"/>
  <c r="EW33" i="31"/>
  <c r="EW27" i="31"/>
  <c r="EW24" i="31"/>
  <c r="EW39" i="31"/>
  <c r="EW36" i="31"/>
  <c r="ES41" i="31"/>
  <c r="ES32" i="31"/>
  <c r="ES28" i="31"/>
  <c r="ES29" i="31"/>
  <c r="ES26" i="31"/>
  <c r="ES22" i="31"/>
  <c r="ES37" i="31"/>
  <c r="EO42" i="31"/>
  <c r="EO40" i="31"/>
  <c r="EO30" i="31"/>
  <c r="EO33" i="31"/>
  <c r="EO27" i="31"/>
  <c r="EO24" i="31"/>
  <c r="EO39" i="31"/>
  <c r="EO36" i="31"/>
  <c r="EK41" i="31"/>
  <c r="EK32" i="31"/>
  <c r="EK28" i="31"/>
  <c r="EK29" i="31"/>
  <c r="EK26" i="31"/>
  <c r="EK22" i="31"/>
  <c r="EK37" i="31"/>
  <c r="EG42" i="31"/>
  <c r="EG40" i="31"/>
  <c r="EG30" i="31"/>
  <c r="EG33" i="31"/>
  <c r="EG27" i="31"/>
  <c r="EG24" i="31"/>
  <c r="EG39" i="31"/>
  <c r="EG36" i="31"/>
  <c r="EC41" i="31"/>
  <c r="EC32" i="31"/>
  <c r="EC28" i="31"/>
  <c r="EC29" i="31"/>
  <c r="EC26" i="31"/>
  <c r="EC22" i="31"/>
  <c r="EC37" i="31"/>
  <c r="DY42" i="31"/>
  <c r="DY40" i="31"/>
  <c r="DY30" i="31"/>
  <c r="DY33" i="31"/>
  <c r="DY27" i="31"/>
  <c r="DY24" i="31"/>
  <c r="DY39" i="31"/>
  <c r="DY36" i="31"/>
  <c r="DU42" i="31"/>
  <c r="DU32" i="31"/>
  <c r="DU28" i="31"/>
  <c r="DU29" i="31"/>
  <c r="DU26" i="31"/>
  <c r="DU22" i="31"/>
  <c r="DU37" i="31"/>
  <c r="DQ41" i="31"/>
  <c r="DQ40" i="31"/>
  <c r="DQ30" i="31"/>
  <c r="DQ33" i="31"/>
  <c r="DQ27" i="31"/>
  <c r="DQ24" i="31"/>
  <c r="DQ39" i="31"/>
  <c r="DQ36" i="31"/>
  <c r="DM42" i="31"/>
  <c r="DM32" i="31"/>
  <c r="DM28" i="31"/>
  <c r="DM29" i="31"/>
  <c r="DM26" i="31"/>
  <c r="DM22" i="31"/>
  <c r="DM37" i="31"/>
  <c r="DI41" i="31"/>
  <c r="DI40" i="31"/>
  <c r="DI30" i="31"/>
  <c r="DI33" i="31"/>
  <c r="DI27" i="31"/>
  <c r="DI24" i="31"/>
  <c r="DI39" i="31"/>
  <c r="DI36" i="31"/>
  <c r="DE42" i="31"/>
  <c r="DE32" i="31"/>
  <c r="DE28" i="31"/>
  <c r="DE29" i="31"/>
  <c r="DE26" i="31"/>
  <c r="DE22" i="31"/>
  <c r="DE37" i="31"/>
  <c r="DA41" i="31"/>
  <c r="DA40" i="31"/>
  <c r="DA32" i="31"/>
  <c r="DA28" i="31"/>
  <c r="DA29" i="31"/>
  <c r="DA26" i="31"/>
  <c r="DA22" i="31"/>
  <c r="DA36" i="31"/>
  <c r="CW42" i="31"/>
  <c r="CW37" i="31"/>
  <c r="CW30" i="31"/>
  <c r="CW33" i="31"/>
  <c r="CW27" i="31"/>
  <c r="CW24" i="31"/>
  <c r="CW39" i="31"/>
  <c r="CS41" i="31"/>
  <c r="CS40" i="31"/>
  <c r="CS32" i="31"/>
  <c r="CS28" i="31"/>
  <c r="CS29" i="31"/>
  <c r="CS26" i="31"/>
  <c r="CS22" i="31"/>
  <c r="CS36" i="31"/>
  <c r="CO42" i="31"/>
  <c r="CO37" i="31"/>
  <c r="CO30" i="31"/>
  <c r="CO33" i="31"/>
  <c r="CO27" i="31"/>
  <c r="CO24" i="31"/>
  <c r="CO39" i="31"/>
  <c r="CK41" i="31"/>
  <c r="CK40" i="31"/>
  <c r="CK32" i="31"/>
  <c r="CK28" i="31"/>
  <c r="CK29" i="31"/>
  <c r="CK26" i="31"/>
  <c r="CK22" i="31"/>
  <c r="CK36" i="31"/>
  <c r="CG42" i="31"/>
  <c r="CG37" i="31"/>
  <c r="CG30" i="31"/>
  <c r="CG33" i="31"/>
  <c r="CG27" i="31"/>
  <c r="CG24" i="31"/>
  <c r="CG39" i="31"/>
  <c r="CC41" i="31"/>
  <c r="CC40" i="31"/>
  <c r="CC32" i="31"/>
  <c r="CC28" i="31"/>
  <c r="CC29" i="31"/>
  <c r="CC26" i="31"/>
  <c r="CC22" i="31"/>
  <c r="CC36" i="31"/>
  <c r="BY42" i="31"/>
  <c r="BY37" i="31"/>
  <c r="BY30" i="31"/>
  <c r="BY33" i="31"/>
  <c r="BY27" i="31"/>
  <c r="BY24" i="31"/>
  <c r="BY39" i="31"/>
  <c r="BU41" i="31"/>
  <c r="BU40" i="31"/>
  <c r="BU32" i="31"/>
  <c r="BU28" i="31"/>
  <c r="BU29" i="31"/>
  <c r="BU26" i="31"/>
  <c r="BU22" i="31"/>
  <c r="BU36" i="31"/>
  <c r="BQ42" i="31"/>
  <c r="BQ37" i="31"/>
  <c r="BQ30" i="31"/>
  <c r="BQ33" i="31"/>
  <c r="BQ26" i="31"/>
  <c r="BQ22" i="31"/>
  <c r="BQ36" i="31"/>
  <c r="BM42" i="31"/>
  <c r="BM37" i="31"/>
  <c r="BM30" i="31"/>
  <c r="BM33" i="31"/>
  <c r="BM26" i="31"/>
  <c r="BM22" i="31"/>
  <c r="BM36" i="31"/>
  <c r="BI42" i="31"/>
  <c r="BI37" i="31"/>
  <c r="BI30" i="31"/>
  <c r="BI33" i="31"/>
  <c r="BI26" i="31"/>
  <c r="BI22" i="31"/>
  <c r="BI36" i="31"/>
  <c r="BE42" i="31"/>
  <c r="BE37" i="31"/>
  <c r="BE30" i="31"/>
  <c r="BE33" i="31"/>
  <c r="BE26" i="31"/>
  <c r="BE39" i="31"/>
  <c r="BA41" i="31"/>
  <c r="BA40" i="31"/>
  <c r="BA32" i="31"/>
  <c r="BA28" i="31"/>
  <c r="BA29" i="31"/>
  <c r="BA24" i="31"/>
  <c r="BA36" i="31"/>
  <c r="AW42" i="31"/>
  <c r="AW37" i="31"/>
  <c r="AW30" i="31"/>
  <c r="AW33" i="31"/>
  <c r="AW26" i="31"/>
  <c r="AW39" i="31"/>
  <c r="AS41" i="31"/>
  <c r="AS40" i="31"/>
  <c r="AS32" i="31"/>
  <c r="AS28" i="31"/>
  <c r="AS29" i="31"/>
  <c r="AS24" i="31"/>
  <c r="AS36" i="31"/>
  <c r="AO42" i="31"/>
  <c r="AO37" i="31"/>
  <c r="AO30" i="31"/>
  <c r="AO33" i="31"/>
  <c r="AO26" i="31"/>
  <c r="AO39" i="31"/>
  <c r="AK41" i="31"/>
  <c r="AK40" i="31"/>
  <c r="AK32" i="31"/>
  <c r="AK28" i="31"/>
  <c r="AK29" i="31"/>
  <c r="AK24" i="31"/>
  <c r="AK36" i="31"/>
  <c r="AG42" i="31"/>
  <c r="AG37" i="31"/>
  <c r="AG30" i="31"/>
  <c r="AG33" i="31"/>
  <c r="AG26" i="31"/>
  <c r="AG39" i="31"/>
  <c r="AC41" i="31"/>
  <c r="AC40" i="31"/>
  <c r="AC32" i="31"/>
  <c r="AC28" i="31"/>
  <c r="AC29" i="31"/>
  <c r="AC24" i="31"/>
  <c r="AC36" i="31"/>
  <c r="Y42" i="31"/>
  <c r="Y37" i="31"/>
  <c r="Y30" i="31"/>
  <c r="Y33" i="31"/>
  <c r="Y26" i="31"/>
  <c r="Y39" i="31"/>
  <c r="U41" i="31"/>
  <c r="U40" i="31"/>
  <c r="U32" i="31"/>
  <c r="U28" i="31"/>
  <c r="U29" i="31"/>
  <c r="U24" i="31"/>
  <c r="U36" i="31"/>
  <c r="Q42" i="31"/>
  <c r="Q37" i="31"/>
  <c r="Q30" i="31"/>
  <c r="Q33" i="31"/>
  <c r="Q26" i="31"/>
  <c r="Q39" i="31"/>
  <c r="M41" i="31"/>
  <c r="M40" i="31"/>
  <c r="M32" i="31"/>
  <c r="M28" i="31"/>
  <c r="M29" i="31"/>
  <c r="M24" i="31"/>
  <c r="M36" i="31"/>
  <c r="I42" i="31"/>
  <c r="I37" i="31"/>
  <c r="I30" i="31"/>
  <c r="I33" i="31"/>
  <c r="I26" i="31"/>
  <c r="I39" i="31"/>
  <c r="E41" i="31"/>
  <c r="E40" i="31"/>
  <c r="E32" i="31"/>
  <c r="E28" i="31"/>
  <c r="E29" i="31"/>
  <c r="E24" i="31"/>
  <c r="E36" i="31"/>
  <c r="GT40" i="31"/>
  <c r="GT39" i="31"/>
  <c r="GT36" i="31"/>
  <c r="GT29" i="31"/>
  <c r="GT32" i="31"/>
  <c r="GT28" i="31"/>
  <c r="GP42" i="31"/>
  <c r="GP41" i="31"/>
  <c r="GP37" i="31"/>
  <c r="GP33" i="31"/>
  <c r="GP27" i="31"/>
  <c r="GP30" i="31"/>
  <c r="GP23" i="31"/>
  <c r="GL40" i="31"/>
  <c r="GL39" i="31"/>
  <c r="GL36" i="31"/>
  <c r="GL29" i="31"/>
  <c r="GL32" i="31"/>
  <c r="GL28" i="31"/>
  <c r="GH42" i="31"/>
  <c r="GH41" i="31"/>
  <c r="GH37" i="31"/>
  <c r="GH33" i="31"/>
  <c r="GH27" i="31"/>
  <c r="GH30" i="31"/>
  <c r="GH23" i="31"/>
  <c r="GD41" i="31"/>
  <c r="GD37" i="31"/>
  <c r="GD33" i="31"/>
  <c r="GD27" i="31"/>
  <c r="GD30" i="31"/>
  <c r="GD23" i="31"/>
  <c r="FZ42" i="31"/>
  <c r="FZ39" i="31"/>
  <c r="FZ36" i="31"/>
  <c r="FZ29" i="31"/>
  <c r="FZ32" i="31"/>
  <c r="FZ28" i="31"/>
  <c r="FZ40" i="31"/>
  <c r="FV41" i="31"/>
  <c r="FV37" i="31"/>
  <c r="FV33" i="31"/>
  <c r="FV27" i="31"/>
  <c r="FV30" i="31"/>
  <c r="FV23" i="31"/>
  <c r="FR42" i="31"/>
  <c r="FR39" i="31"/>
  <c r="FR36" i="31"/>
  <c r="FR29" i="31"/>
  <c r="FR32" i="31"/>
  <c r="FR28" i="31"/>
  <c r="FR40" i="31"/>
  <c r="FN41" i="31"/>
  <c r="FN37" i="31"/>
  <c r="FN33" i="31"/>
  <c r="FN27" i="31"/>
  <c r="FN30" i="31"/>
  <c r="FN23" i="31"/>
  <c r="FJ42" i="31"/>
  <c r="FJ39" i="31"/>
  <c r="FJ36" i="31"/>
  <c r="FJ29" i="31"/>
  <c r="FJ32" i="31"/>
  <c r="FJ28" i="31"/>
  <c r="FJ40" i="31"/>
  <c r="FF41" i="31"/>
  <c r="FF37" i="31"/>
  <c r="FF33" i="31"/>
  <c r="FF27" i="31"/>
  <c r="FF30" i="31"/>
  <c r="FF23" i="31"/>
  <c r="FB42" i="31"/>
  <c r="FB39" i="31"/>
  <c r="FB36" i="31"/>
  <c r="FB29" i="31"/>
  <c r="FB32" i="31"/>
  <c r="FB28" i="31"/>
  <c r="FB40" i="31"/>
  <c r="EX41" i="31"/>
  <c r="EX37" i="31"/>
  <c r="EX33" i="31"/>
  <c r="EX27" i="31"/>
  <c r="EX30" i="31"/>
  <c r="EX23" i="31"/>
  <c r="ET42" i="31"/>
  <c r="ET39" i="31"/>
  <c r="ET36" i="31"/>
  <c r="ET29" i="31"/>
  <c r="ET32" i="31"/>
  <c r="ET28" i="31"/>
  <c r="ET40" i="31"/>
  <c r="EP41" i="31"/>
  <c r="EP37" i="31"/>
  <c r="EP33" i="31"/>
  <c r="EP27" i="31"/>
  <c r="EP30" i="31"/>
  <c r="EP23" i="31"/>
  <c r="EL42" i="31"/>
  <c r="EL39" i="31"/>
  <c r="EL36" i="31"/>
  <c r="EL29" i="31"/>
  <c r="EL32" i="31"/>
  <c r="EL28" i="31"/>
  <c r="EL40" i="31"/>
  <c r="EH41" i="31"/>
  <c r="EH37" i="31"/>
  <c r="EH33" i="31"/>
  <c r="EH27" i="31"/>
  <c r="EH30" i="31"/>
  <c r="EH23" i="31"/>
  <c r="ED42" i="31"/>
  <c r="ED39" i="31"/>
  <c r="ED36" i="31"/>
  <c r="ED29" i="31"/>
  <c r="ED32" i="31"/>
  <c r="ED28" i="31"/>
  <c r="ED40" i="31"/>
  <c r="DZ41" i="31"/>
  <c r="DZ37" i="31"/>
  <c r="DZ33" i="31"/>
  <c r="DZ27" i="31"/>
  <c r="DZ30" i="31"/>
  <c r="DZ23" i="31"/>
  <c r="DV42" i="31"/>
  <c r="DV39" i="31"/>
  <c r="DV36" i="31"/>
  <c r="DV29" i="31"/>
  <c r="DV32" i="31"/>
  <c r="DV28" i="31"/>
  <c r="DV40" i="31"/>
  <c r="DR41" i="31"/>
  <c r="DR37" i="31"/>
  <c r="DR33" i="31"/>
  <c r="DR27" i="31"/>
  <c r="DR30" i="31"/>
  <c r="DR23" i="31"/>
  <c r="DN42" i="31"/>
  <c r="DN39" i="31"/>
  <c r="DN36" i="31"/>
  <c r="DN29" i="31"/>
  <c r="DN32" i="31"/>
  <c r="DN28" i="31"/>
  <c r="DN40" i="31"/>
  <c r="DJ41" i="31"/>
  <c r="DJ37" i="31"/>
  <c r="DJ33" i="31"/>
  <c r="DJ27" i="31"/>
  <c r="DJ30" i="31"/>
  <c r="DJ23" i="31"/>
  <c r="DF42" i="31"/>
  <c r="DF39" i="31"/>
  <c r="DF36" i="31"/>
  <c r="DF29" i="31"/>
  <c r="DF32" i="31"/>
  <c r="DF28" i="31"/>
  <c r="DF40" i="31"/>
  <c r="DB41" i="31"/>
  <c r="DB36" i="31"/>
  <c r="DB29" i="31"/>
  <c r="DB32" i="31"/>
  <c r="DB28" i="31"/>
  <c r="DB40" i="31"/>
  <c r="CX42" i="31"/>
  <c r="CX39" i="31"/>
  <c r="CX33" i="31"/>
  <c r="CX27" i="31"/>
  <c r="CX30" i="31"/>
  <c r="CX23" i="31"/>
  <c r="CX37" i="31"/>
  <c r="CT41" i="31"/>
  <c r="CT36" i="31"/>
  <c r="CT29" i="31"/>
  <c r="CT32" i="31"/>
  <c r="CT28" i="31"/>
  <c r="CT40" i="31"/>
  <c r="CP42" i="31"/>
  <c r="CP39" i="31"/>
  <c r="CP33" i="31"/>
  <c r="CP27" i="31"/>
  <c r="CP30" i="31"/>
  <c r="CP23" i="31"/>
  <c r="CP37" i="31"/>
  <c r="CL41" i="31"/>
  <c r="CL36" i="31"/>
  <c r="CL29" i="31"/>
  <c r="CL32" i="31"/>
  <c r="CL28" i="31"/>
  <c r="CL40" i="31"/>
  <c r="CH42" i="31"/>
  <c r="CH39" i="31"/>
  <c r="CH33" i="31"/>
  <c r="CH27" i="31"/>
  <c r="CH30" i="31"/>
  <c r="CH23" i="31"/>
  <c r="CH37" i="31"/>
  <c r="CD41" i="31"/>
  <c r="CD36" i="31"/>
  <c r="CD29" i="31"/>
  <c r="CD32" i="31"/>
  <c r="CD28" i="31"/>
  <c r="CD40" i="31"/>
  <c r="BZ42" i="31"/>
  <c r="BZ39" i="31"/>
  <c r="BZ33" i="31"/>
  <c r="BZ27" i="31"/>
  <c r="BZ30" i="31"/>
  <c r="BZ23" i="31"/>
  <c r="BZ37" i="31"/>
  <c r="BV41" i="31"/>
  <c r="BV36" i="31"/>
  <c r="BV29" i="31"/>
  <c r="BV32" i="31"/>
  <c r="BV28" i="31"/>
  <c r="BV40" i="31"/>
  <c r="BR42" i="31"/>
  <c r="BR39" i="31"/>
  <c r="BR33" i="31"/>
  <c r="BR32" i="31"/>
  <c r="BR28" i="31"/>
  <c r="BR23" i="31"/>
  <c r="BR37" i="31"/>
  <c r="BN41" i="31"/>
  <c r="BN36" i="31"/>
  <c r="BN29" i="31"/>
  <c r="BN30" i="31"/>
  <c r="BN27" i="31"/>
  <c r="BN40" i="31"/>
  <c r="BJ42" i="31"/>
  <c r="BJ39" i="31"/>
  <c r="BJ33" i="31"/>
  <c r="BJ32" i="31"/>
  <c r="BJ28" i="31"/>
  <c r="BJ23" i="31"/>
  <c r="BJ37" i="31"/>
  <c r="BF41" i="31"/>
  <c r="BF36" i="31"/>
  <c r="BF29" i="31"/>
  <c r="BF30" i="31"/>
  <c r="BF27" i="31"/>
  <c r="BF40" i="31"/>
  <c r="BB42" i="31"/>
  <c r="BB39" i="31"/>
  <c r="BB33" i="31"/>
  <c r="BB32" i="31"/>
  <c r="BB28" i="31"/>
  <c r="BB23" i="31"/>
  <c r="BB37" i="31"/>
  <c r="AX41" i="31"/>
  <c r="AX36" i="31"/>
  <c r="AX29" i="31"/>
  <c r="AX30" i="31"/>
  <c r="AX27" i="31"/>
  <c r="AX40" i="31"/>
  <c r="AT42" i="31"/>
  <c r="AT39" i="31"/>
  <c r="AT33" i="31"/>
  <c r="AT32" i="31"/>
  <c r="AT28" i="31"/>
  <c r="AT23" i="31"/>
  <c r="AT37" i="31"/>
  <c r="AP41" i="31"/>
  <c r="AP36" i="31"/>
  <c r="AP29" i="31"/>
  <c r="AP30" i="31"/>
  <c r="AP27" i="31"/>
  <c r="AP40" i="31"/>
  <c r="AL42" i="31"/>
  <c r="AL39" i="31"/>
  <c r="AL33" i="31"/>
  <c r="AL32" i="31"/>
  <c r="AL28" i="31"/>
  <c r="AL23" i="31"/>
  <c r="AL37" i="31"/>
  <c r="AH41" i="31"/>
  <c r="AH36" i="31"/>
  <c r="AH29" i="31"/>
  <c r="AH30" i="31"/>
  <c r="AH27" i="31"/>
  <c r="AH40" i="31"/>
  <c r="AD42" i="31"/>
  <c r="AD39" i="31"/>
  <c r="AD33" i="31"/>
  <c r="AD32" i="31"/>
  <c r="AD28" i="31"/>
  <c r="AD23" i="31"/>
  <c r="AD37" i="31"/>
  <c r="Z41" i="31"/>
  <c r="Z36" i="31"/>
  <c r="Z29" i="31"/>
  <c r="Z30" i="31"/>
  <c r="Z27" i="31"/>
  <c r="Z40" i="31"/>
  <c r="V42" i="31"/>
  <c r="V39" i="31"/>
  <c r="V33" i="31"/>
  <c r="V32" i="31"/>
  <c r="V28" i="31"/>
  <c r="V23" i="31"/>
  <c r="V37" i="31"/>
  <c r="R41" i="31"/>
  <c r="R36" i="31"/>
  <c r="R29" i="31"/>
  <c r="R30" i="31"/>
  <c r="R27" i="31"/>
  <c r="R40" i="31"/>
  <c r="N42" i="31"/>
  <c r="N39" i="31"/>
  <c r="N33" i="31"/>
  <c r="N32" i="31"/>
  <c r="N28" i="31"/>
  <c r="N23" i="31"/>
  <c r="N37" i="31"/>
  <c r="J41" i="31"/>
  <c r="J36" i="31"/>
  <c r="J29" i="31"/>
  <c r="J30" i="31"/>
  <c r="J27" i="31"/>
  <c r="J40" i="31"/>
  <c r="F42" i="31"/>
  <c r="F39" i="31"/>
  <c r="F33" i="31"/>
  <c r="F32" i="31"/>
  <c r="F28" i="31"/>
  <c r="F23" i="31"/>
  <c r="F37"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W22" i="31"/>
  <c r="GQ39" i="31"/>
  <c r="GQ36" i="31"/>
  <c r="GQ41" i="31"/>
  <c r="GQ32" i="31"/>
  <c r="GQ28" i="31"/>
  <c r="GQ29" i="31"/>
  <c r="GQ26" i="31"/>
  <c r="GQ22" i="31"/>
  <c r="GM37" i="31"/>
  <c r="GM42" i="31"/>
  <c r="GM40" i="31"/>
  <c r="GM30" i="31"/>
  <c r="GM33" i="31"/>
  <c r="GM27" i="31"/>
  <c r="GM24" i="31"/>
  <c r="GI39" i="31"/>
  <c r="GI36" i="31"/>
  <c r="GI41" i="31"/>
  <c r="GI32" i="31"/>
  <c r="GI28" i="31"/>
  <c r="GI29" i="31"/>
  <c r="GI26" i="31"/>
  <c r="GI22" i="31"/>
  <c r="GE37" i="31"/>
  <c r="GE42" i="31"/>
  <c r="GE40" i="31"/>
  <c r="GE30" i="31"/>
  <c r="GE33" i="31"/>
  <c r="GE27" i="31"/>
  <c r="GE24" i="31"/>
  <c r="GA39" i="31"/>
  <c r="GA36" i="31"/>
  <c r="GA41" i="31"/>
  <c r="GA32" i="31"/>
  <c r="GA28" i="31"/>
  <c r="GA29" i="31"/>
  <c r="GA26" i="31"/>
  <c r="GA22" i="31"/>
  <c r="FW37" i="31"/>
  <c r="FW42" i="31"/>
  <c r="FW40" i="31"/>
  <c r="FW30" i="31"/>
  <c r="FW33" i="31"/>
  <c r="FW27" i="31"/>
  <c r="FW24" i="31"/>
  <c r="FS39" i="31"/>
  <c r="FS36" i="31"/>
  <c r="FS41" i="31"/>
  <c r="FS32" i="31"/>
  <c r="FS28" i="31"/>
  <c r="FS29" i="31"/>
  <c r="FS26" i="31"/>
  <c r="FS22" i="31"/>
  <c r="FO37" i="31"/>
  <c r="FO42" i="31"/>
  <c r="FO40" i="31"/>
  <c r="FO30" i="31"/>
  <c r="FO33" i="31"/>
  <c r="FO27" i="31"/>
  <c r="FO24" i="31"/>
  <c r="FK39" i="31"/>
  <c r="FK36" i="31"/>
  <c r="FK41" i="31"/>
  <c r="FK32" i="31"/>
  <c r="FK28" i="31"/>
  <c r="FK29" i="31"/>
  <c r="FK26" i="31"/>
  <c r="FK22" i="31"/>
  <c r="FG37" i="31"/>
  <c r="FG42" i="31"/>
  <c r="FG40" i="31"/>
  <c r="FG30" i="31"/>
  <c r="FG33" i="31"/>
  <c r="FG27" i="31"/>
  <c r="FG24" i="31"/>
  <c r="FC39" i="31"/>
  <c r="FC36" i="31"/>
  <c r="FC41" i="31"/>
  <c r="FC32" i="31"/>
  <c r="FC28" i="31"/>
  <c r="FC29" i="31"/>
  <c r="FC26" i="31"/>
  <c r="FC22" i="31"/>
  <c r="EY37" i="31"/>
  <c r="EY42" i="31"/>
  <c r="EY40" i="31"/>
  <c r="EY30" i="31"/>
  <c r="EY33" i="31"/>
  <c r="EY27" i="31"/>
  <c r="EY24" i="31"/>
  <c r="EU39" i="31"/>
  <c r="EU36" i="31"/>
  <c r="EU41" i="31"/>
  <c r="EU32" i="31"/>
  <c r="EU28" i="31"/>
  <c r="EU29" i="31"/>
  <c r="EU26" i="31"/>
  <c r="EU22" i="31"/>
  <c r="EQ37" i="31"/>
  <c r="EQ42" i="31"/>
  <c r="EQ40" i="31"/>
  <c r="EQ30" i="31"/>
  <c r="EQ33" i="31"/>
  <c r="EQ27" i="31"/>
  <c r="EQ24" i="31"/>
  <c r="EM39" i="31"/>
  <c r="EM36" i="31"/>
  <c r="EM41" i="31"/>
  <c r="EM32" i="31"/>
  <c r="EM28" i="31"/>
  <c r="EM29" i="31"/>
  <c r="EM26" i="31"/>
  <c r="EM22" i="31"/>
  <c r="EI37" i="31"/>
  <c r="EI42" i="31"/>
  <c r="EI40" i="31"/>
  <c r="EI30" i="31"/>
  <c r="EI33" i="31"/>
  <c r="EI27" i="31"/>
  <c r="EI24" i="31"/>
  <c r="EE39" i="31"/>
  <c r="EE36" i="31"/>
  <c r="EE41" i="31"/>
  <c r="EE32" i="31"/>
  <c r="EE28" i="31"/>
  <c r="EE29" i="31"/>
  <c r="EE26" i="31"/>
  <c r="EE22" i="31"/>
  <c r="EA37" i="31"/>
  <c r="EA42" i="31"/>
  <c r="EA40" i="31"/>
  <c r="EA30" i="31"/>
  <c r="EA33" i="31"/>
  <c r="EA27" i="31"/>
  <c r="EA24" i="31"/>
  <c r="DW39" i="31"/>
  <c r="DW36" i="31"/>
  <c r="DW41" i="31"/>
  <c r="DW32" i="31"/>
  <c r="DW28" i="31"/>
  <c r="DW29" i="31"/>
  <c r="DW26" i="31"/>
  <c r="DW22" i="31"/>
  <c r="DS37" i="31"/>
  <c r="DS41" i="31"/>
  <c r="DS40" i="31"/>
  <c r="DS30" i="31"/>
  <c r="DS33" i="31"/>
  <c r="DS27" i="31"/>
  <c r="DS24" i="31"/>
  <c r="DO39" i="31"/>
  <c r="DO36" i="31"/>
  <c r="DO42" i="31"/>
  <c r="DO32" i="31"/>
  <c r="DO28" i="31"/>
  <c r="DO29" i="31"/>
  <c r="DO26" i="31"/>
  <c r="DO22" i="31"/>
  <c r="DK37" i="31"/>
  <c r="DK41" i="31"/>
  <c r="DK40" i="31"/>
  <c r="DK30" i="31"/>
  <c r="DK33" i="31"/>
  <c r="DK27" i="31"/>
  <c r="DK24" i="31"/>
  <c r="DG39" i="31"/>
  <c r="DG36" i="31"/>
  <c r="DG42" i="31"/>
  <c r="DG32" i="31"/>
  <c r="DG28" i="31"/>
  <c r="DG29" i="31"/>
  <c r="DG26" i="31"/>
  <c r="DG22" i="31"/>
  <c r="DC36" i="31"/>
  <c r="DC42" i="31"/>
  <c r="DC37" i="31"/>
  <c r="DC30" i="31"/>
  <c r="DC33" i="31"/>
  <c r="DC27" i="31"/>
  <c r="DC24" i="31"/>
  <c r="CY39" i="31"/>
  <c r="CY41" i="31"/>
  <c r="CY40" i="31"/>
  <c r="CY32" i="31"/>
  <c r="CY28" i="31"/>
  <c r="CY29" i="31"/>
  <c r="CY26" i="31"/>
  <c r="CY22" i="31"/>
  <c r="CU36" i="31"/>
  <c r="CU42" i="31"/>
  <c r="CU37" i="31"/>
  <c r="CU30" i="31"/>
  <c r="CU33" i="31"/>
  <c r="CU27" i="31"/>
  <c r="CU24" i="31"/>
  <c r="CQ39" i="31"/>
  <c r="CQ41" i="31"/>
  <c r="CQ40" i="31"/>
  <c r="CQ32" i="31"/>
  <c r="CQ28" i="31"/>
  <c r="CQ29" i="31"/>
  <c r="CQ26" i="31"/>
  <c r="CQ22" i="31"/>
  <c r="CM36" i="31"/>
  <c r="CM42" i="31"/>
  <c r="CM37" i="31"/>
  <c r="CM30" i="31"/>
  <c r="CM33" i="31"/>
  <c r="CM27" i="31"/>
  <c r="CM24" i="31"/>
  <c r="CI39" i="31"/>
  <c r="CI41" i="31"/>
  <c r="CI40" i="31"/>
  <c r="CI32" i="31"/>
  <c r="CI28" i="31"/>
  <c r="CI29" i="31"/>
  <c r="CI26" i="31"/>
  <c r="CI22" i="31"/>
  <c r="CE36" i="31"/>
  <c r="CE42" i="31"/>
  <c r="CE37" i="31"/>
  <c r="CE30" i="31"/>
  <c r="CE33" i="31"/>
  <c r="CE27" i="31"/>
  <c r="CE24" i="31"/>
  <c r="CA36" i="31"/>
  <c r="CA42" i="31"/>
  <c r="CA37" i="31"/>
  <c r="CA30" i="31"/>
  <c r="CA33" i="31"/>
  <c r="CA27" i="31"/>
  <c r="CA24" i="31"/>
  <c r="BW36" i="31"/>
  <c r="BW42" i="31"/>
  <c r="BW37" i="31"/>
  <c r="BW30" i="31"/>
  <c r="BW33" i="31"/>
  <c r="BW27" i="31"/>
  <c r="BW24" i="31"/>
  <c r="BS36" i="31"/>
  <c r="BS42" i="31"/>
  <c r="BS37" i="31"/>
  <c r="BS30" i="31"/>
  <c r="BS33" i="31"/>
  <c r="BS27" i="31"/>
  <c r="BS24" i="31"/>
  <c r="BO36" i="31"/>
  <c r="BO42" i="31"/>
  <c r="BO37" i="31"/>
  <c r="BO30" i="31"/>
  <c r="BO33" i="31"/>
  <c r="BO26" i="31"/>
  <c r="BK39" i="31"/>
  <c r="BK41" i="31"/>
  <c r="BK40" i="31"/>
  <c r="BK32" i="31"/>
  <c r="BK28" i="31"/>
  <c r="BK29" i="31"/>
  <c r="BK24" i="31"/>
  <c r="BG36" i="31"/>
  <c r="BG42" i="31"/>
  <c r="BG37" i="31"/>
  <c r="BG30" i="31"/>
  <c r="BG33" i="31"/>
  <c r="BG26" i="31"/>
  <c r="BC39" i="31"/>
  <c r="BC41" i="31"/>
  <c r="BC40" i="31"/>
  <c r="BC32" i="31"/>
  <c r="BC28" i="31"/>
  <c r="BC29" i="31"/>
  <c r="BC24" i="31"/>
  <c r="AY36" i="31"/>
  <c r="AY42" i="31"/>
  <c r="AY37" i="31"/>
  <c r="AY30" i="31"/>
  <c r="AY33" i="31"/>
  <c r="AY26" i="31"/>
  <c r="AU39" i="31"/>
  <c r="AU41" i="31"/>
  <c r="AU40" i="31"/>
  <c r="AU32" i="31"/>
  <c r="AU28" i="31"/>
  <c r="AU29" i="31"/>
  <c r="AU24" i="31"/>
  <c r="AQ36" i="31"/>
  <c r="AQ42" i="31"/>
  <c r="AQ37" i="31"/>
  <c r="AQ30" i="31"/>
  <c r="AQ33" i="31"/>
  <c r="AQ26" i="31"/>
  <c r="AM39" i="31"/>
  <c r="AM41" i="31"/>
  <c r="AM40" i="31"/>
  <c r="AM32" i="31"/>
  <c r="AM28" i="31"/>
  <c r="AM29" i="31"/>
  <c r="AM24" i="31"/>
  <c r="AI36" i="31"/>
  <c r="AI42" i="31"/>
  <c r="AI37" i="31"/>
  <c r="AI30" i="31"/>
  <c r="AI33" i="31"/>
  <c r="AI26" i="31"/>
  <c r="AE39" i="31"/>
  <c r="AE41" i="31"/>
  <c r="AE40" i="31"/>
  <c r="AE32" i="31"/>
  <c r="AE28" i="31"/>
  <c r="AE29" i="31"/>
  <c r="AE24" i="31"/>
  <c r="AA36" i="31"/>
  <c r="AA42" i="31"/>
  <c r="AA37" i="31"/>
  <c r="AA30" i="31"/>
  <c r="AA33" i="31"/>
  <c r="AA26" i="31"/>
  <c r="W39" i="31"/>
  <c r="W41" i="31"/>
  <c r="W40" i="31"/>
  <c r="W32" i="31"/>
  <c r="W28" i="31"/>
  <c r="W29" i="31"/>
  <c r="W24" i="31"/>
  <c r="S36" i="31"/>
  <c r="S42" i="31"/>
  <c r="S37" i="31"/>
  <c r="S30" i="31"/>
  <c r="S33" i="31"/>
  <c r="S26" i="31"/>
  <c r="O39" i="31"/>
  <c r="O41" i="31"/>
  <c r="O40" i="31"/>
  <c r="O32" i="31"/>
  <c r="O28" i="31"/>
  <c r="O29" i="31"/>
  <c r="O24" i="31"/>
  <c r="K36" i="31"/>
  <c r="K42" i="31"/>
  <c r="K37" i="31"/>
  <c r="K30" i="31"/>
  <c r="K33" i="31"/>
  <c r="K26" i="31"/>
  <c r="G39" i="31"/>
  <c r="G41" i="31"/>
  <c r="G40" i="31"/>
  <c r="G32" i="31"/>
  <c r="G28" i="31"/>
  <c r="G29" i="31"/>
  <c r="G24" i="31"/>
  <c r="C36" i="31"/>
  <c r="C42" i="31"/>
  <c r="C37" i="31"/>
  <c r="C30" i="31"/>
  <c r="C33" i="31"/>
  <c r="C26" i="31"/>
  <c r="GR42" i="31"/>
  <c r="GR41" i="31"/>
  <c r="GR37" i="31"/>
  <c r="GR33" i="31"/>
  <c r="GR27" i="31"/>
  <c r="GR30" i="31"/>
  <c r="GR23" i="31"/>
  <c r="GN40" i="31"/>
  <c r="GN39" i="31"/>
  <c r="GN36" i="31"/>
  <c r="GN29" i="31"/>
  <c r="GN32" i="31"/>
  <c r="GN28" i="31"/>
  <c r="GJ42" i="31"/>
  <c r="GJ41" i="31"/>
  <c r="GJ37" i="31"/>
  <c r="GJ33" i="31"/>
  <c r="GJ27" i="31"/>
  <c r="GJ30" i="31"/>
  <c r="GJ23" i="31"/>
  <c r="GF40" i="31"/>
  <c r="GF39" i="31"/>
  <c r="GF36" i="31"/>
  <c r="GF29" i="31"/>
  <c r="GF32" i="31"/>
  <c r="GF28" i="31"/>
  <c r="GB40" i="31"/>
  <c r="GB41" i="31"/>
  <c r="GB37" i="31"/>
  <c r="GB33" i="31"/>
  <c r="GB27" i="31"/>
  <c r="GB30" i="31"/>
  <c r="GB23" i="31"/>
  <c r="FX42" i="31"/>
  <c r="FX39" i="31"/>
  <c r="FX36" i="31"/>
  <c r="FX29" i="31"/>
  <c r="FX32" i="31"/>
  <c r="FX28" i="31"/>
  <c r="FT40" i="31"/>
  <c r="FT41" i="31"/>
  <c r="FT37" i="31"/>
  <c r="FT33" i="31"/>
  <c r="FT27" i="31"/>
  <c r="FT30" i="31"/>
  <c r="FT23" i="31"/>
  <c r="FP42" i="31"/>
  <c r="FP39" i="31"/>
  <c r="FP36" i="31"/>
  <c r="FP29" i="31"/>
  <c r="FP32" i="31"/>
  <c r="FP28" i="31"/>
  <c r="FL40" i="31"/>
  <c r="FL41" i="31"/>
  <c r="FL37" i="31"/>
  <c r="FL33" i="31"/>
  <c r="FL27" i="31"/>
  <c r="FL30" i="31"/>
  <c r="FL23" i="31"/>
  <c r="FH42" i="31"/>
  <c r="FH39" i="31"/>
  <c r="FH36" i="31"/>
  <c r="FH29" i="31"/>
  <c r="FH32" i="31"/>
  <c r="FH28" i="31"/>
  <c r="FD40" i="31"/>
  <c r="FD41" i="31"/>
  <c r="FD37" i="31"/>
  <c r="FD33" i="31"/>
  <c r="FD27" i="31"/>
  <c r="FD30" i="31"/>
  <c r="FD23" i="31"/>
  <c r="EZ42" i="31"/>
  <c r="EZ39" i="31"/>
  <c r="EZ36" i="31"/>
  <c r="EZ29" i="31"/>
  <c r="EZ32" i="31"/>
  <c r="EZ28" i="31"/>
  <c r="EV40" i="31"/>
  <c r="EV41" i="31"/>
  <c r="EV37" i="31"/>
  <c r="EV33" i="31"/>
  <c r="EV27" i="31"/>
  <c r="EV30" i="31"/>
  <c r="EV23" i="31"/>
  <c r="ER42" i="31"/>
  <c r="ER39" i="31"/>
  <c r="ER36" i="31"/>
  <c r="ER29" i="31"/>
  <c r="ER32" i="31"/>
  <c r="ER28" i="31"/>
  <c r="EN40" i="31"/>
  <c r="EN41" i="31"/>
  <c r="EN37" i="31"/>
  <c r="EN33" i="31"/>
  <c r="EN27" i="31"/>
  <c r="EN30" i="31"/>
  <c r="EN23" i="31"/>
  <c r="EJ42" i="31"/>
  <c r="EJ39" i="31"/>
  <c r="EJ36" i="31"/>
  <c r="EJ29" i="31"/>
  <c r="EJ32" i="31"/>
  <c r="EJ28" i="31"/>
  <c r="EF40" i="31"/>
  <c r="EF41" i="31"/>
  <c r="EF37" i="31"/>
  <c r="EF33" i="31"/>
  <c r="EF27" i="31"/>
  <c r="EF30" i="31"/>
  <c r="EF23" i="31"/>
  <c r="EB42" i="31"/>
  <c r="EB39" i="31"/>
  <c r="EB36" i="31"/>
  <c r="EB29" i="31"/>
  <c r="EB32" i="31"/>
  <c r="EB28" i="31"/>
  <c r="DX40" i="31"/>
  <c r="DX41" i="31"/>
  <c r="DX37" i="31"/>
  <c r="DX33" i="31"/>
  <c r="DX27" i="31"/>
  <c r="DX30" i="31"/>
  <c r="DX23" i="31"/>
  <c r="DT42" i="31"/>
  <c r="DT39" i="31"/>
  <c r="DT36" i="31"/>
  <c r="DT29" i="31"/>
  <c r="DT32" i="31"/>
  <c r="DT28" i="31"/>
  <c r="DP40" i="31"/>
  <c r="DP41" i="31"/>
  <c r="DP37" i="31"/>
  <c r="DP33" i="31"/>
  <c r="DP27" i="31"/>
  <c r="DP30" i="31"/>
  <c r="DP23" i="31"/>
  <c r="DL42" i="31"/>
  <c r="DL39" i="31"/>
  <c r="DL36" i="31"/>
  <c r="DL29" i="31"/>
  <c r="DL32" i="31"/>
  <c r="DL28" i="31"/>
  <c r="DH40" i="31"/>
  <c r="DH41" i="31"/>
  <c r="DH37" i="31"/>
  <c r="DH33" i="31"/>
  <c r="DH27" i="31"/>
  <c r="DH30" i="31"/>
  <c r="DH23" i="31"/>
  <c r="DD37" i="31"/>
  <c r="DD41" i="31"/>
  <c r="DD36" i="31"/>
  <c r="DD29" i="31"/>
  <c r="DD32" i="31"/>
  <c r="DD28" i="31"/>
  <c r="CZ40" i="31"/>
  <c r="CZ42" i="31"/>
  <c r="CZ39" i="31"/>
  <c r="CZ33" i="31"/>
  <c r="CZ27" i="31"/>
  <c r="CZ30" i="31"/>
  <c r="CZ23" i="31"/>
  <c r="CV37" i="31"/>
  <c r="CV41" i="31"/>
  <c r="CV36" i="31"/>
  <c r="CV29" i="31"/>
  <c r="CV32" i="31"/>
  <c r="CV28" i="31"/>
  <c r="CR40" i="31"/>
  <c r="CR42" i="31"/>
  <c r="CR39" i="31"/>
  <c r="CR33" i="31"/>
  <c r="CR27" i="31"/>
  <c r="CR30" i="31"/>
  <c r="CR23" i="31"/>
  <c r="CN37" i="31"/>
  <c r="CN41" i="31"/>
  <c r="CN36" i="31"/>
  <c r="CN29" i="31"/>
  <c r="CN32" i="31"/>
  <c r="CN28" i="31"/>
  <c r="CJ40" i="31"/>
  <c r="CJ42" i="31"/>
  <c r="CJ39" i="31"/>
  <c r="CJ33" i="31"/>
  <c r="CJ27" i="31"/>
  <c r="CJ30" i="31"/>
  <c r="CJ23" i="31"/>
  <c r="CF37" i="31"/>
  <c r="CF41" i="31"/>
  <c r="CF36" i="31"/>
  <c r="CF29" i="31"/>
  <c r="CF32" i="31"/>
  <c r="CF28" i="31"/>
  <c r="CB40" i="31"/>
  <c r="CB42" i="31"/>
  <c r="CB39" i="31"/>
  <c r="CB33" i="31"/>
  <c r="CB27" i="31"/>
  <c r="CB30" i="31"/>
  <c r="CB23" i="31"/>
  <c r="BX37" i="31"/>
  <c r="BX41" i="31"/>
  <c r="BX36" i="31"/>
  <c r="BX29" i="31"/>
  <c r="BX32" i="31"/>
  <c r="BX28" i="31"/>
  <c r="BT40" i="31"/>
  <c r="BT42" i="31"/>
  <c r="BT39" i="31"/>
  <c r="BT33" i="31"/>
  <c r="BT27" i="31"/>
  <c r="BT30" i="31"/>
  <c r="BT23" i="31"/>
  <c r="BP37" i="31"/>
  <c r="BP41" i="31"/>
  <c r="BP36" i="31"/>
  <c r="BP29" i="31"/>
  <c r="BP30" i="31"/>
  <c r="BP27" i="31"/>
  <c r="BL40" i="31"/>
  <c r="BL42" i="31"/>
  <c r="BL39" i="31"/>
  <c r="BL33" i="31"/>
  <c r="BL32" i="31"/>
  <c r="BL28" i="31"/>
  <c r="BL23" i="31"/>
  <c r="BH37" i="31"/>
  <c r="BH41" i="31"/>
  <c r="BH36" i="31"/>
  <c r="BH29" i="31"/>
  <c r="BH30" i="31"/>
  <c r="BH27" i="31"/>
  <c r="BD40" i="31"/>
  <c r="BD42" i="31"/>
  <c r="BD39" i="31"/>
  <c r="BD33" i="31"/>
  <c r="BD32" i="31"/>
  <c r="BD28" i="31"/>
  <c r="BD23" i="31"/>
  <c r="AZ37" i="31"/>
  <c r="AZ41" i="31"/>
  <c r="AZ36" i="31"/>
  <c r="AZ29" i="31"/>
  <c r="AZ30" i="31"/>
  <c r="AZ27" i="31"/>
  <c r="AV40" i="31"/>
  <c r="AV42" i="31"/>
  <c r="AV39" i="31"/>
  <c r="AV33" i="31"/>
  <c r="AV32" i="31"/>
  <c r="AV28" i="31"/>
  <c r="AV23" i="31"/>
  <c r="AR37" i="31"/>
  <c r="AR41" i="31"/>
  <c r="AR36" i="31"/>
  <c r="AR29" i="31"/>
  <c r="AR30" i="31"/>
  <c r="AR27" i="31"/>
  <c r="AN40" i="31"/>
  <c r="AN42" i="31"/>
  <c r="AN39" i="31"/>
  <c r="AN33" i="31"/>
  <c r="AN32" i="31"/>
  <c r="AN28" i="31"/>
  <c r="AN23" i="31"/>
  <c r="AJ37" i="31"/>
  <c r="AJ41" i="31"/>
  <c r="AJ36" i="31"/>
  <c r="AJ29" i="31"/>
  <c r="AJ30" i="31"/>
  <c r="AJ27" i="31"/>
  <c r="AF40" i="31"/>
  <c r="AF42" i="31"/>
  <c r="AF39" i="31"/>
  <c r="AF33" i="31"/>
  <c r="AF32" i="31"/>
  <c r="AF28" i="31"/>
  <c r="AF23" i="31"/>
  <c r="AB37" i="31"/>
  <c r="AB41" i="31"/>
  <c r="AB36" i="31"/>
  <c r="AB29" i="31"/>
  <c r="AB30" i="31"/>
  <c r="AB27" i="31"/>
  <c r="X40" i="31"/>
  <c r="X42" i="31"/>
  <c r="X39" i="31"/>
  <c r="X33" i="31"/>
  <c r="X32" i="31"/>
  <c r="X28" i="31"/>
  <c r="X23" i="31"/>
  <c r="T37" i="31"/>
  <c r="T41" i="31"/>
  <c r="T36" i="31"/>
  <c r="T29" i="31"/>
  <c r="T30" i="31"/>
  <c r="T27" i="31"/>
  <c r="P40" i="31"/>
  <c r="P42" i="31"/>
  <c r="P39" i="31"/>
  <c r="P33" i="31"/>
  <c r="P32" i="31"/>
  <c r="P28" i="31"/>
  <c r="P23" i="31"/>
  <c r="L37" i="31"/>
  <c r="L41" i="31"/>
  <c r="L36" i="31"/>
  <c r="L29" i="31"/>
  <c r="L30" i="31"/>
  <c r="L27" i="31"/>
  <c r="H40" i="31"/>
  <c r="H42" i="31"/>
  <c r="H39" i="31"/>
  <c r="H33" i="31"/>
  <c r="H32" i="31"/>
  <c r="H28" i="31"/>
  <c r="H23" i="31"/>
  <c r="D37" i="31"/>
  <c r="D41" i="31"/>
  <c r="D36" i="31"/>
  <c r="D29" i="31"/>
  <c r="D30" i="31"/>
  <c r="D27"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S22" i="31"/>
  <c r="GO42" i="31"/>
  <c r="GO40" i="31"/>
  <c r="GO30" i="31"/>
  <c r="GO33" i="31"/>
  <c r="GO27" i="31"/>
  <c r="GO24" i="31"/>
  <c r="GO39" i="31"/>
  <c r="GO36" i="31"/>
  <c r="GK41" i="31"/>
  <c r="GK32" i="31"/>
  <c r="GK28" i="31"/>
  <c r="GK29" i="31"/>
  <c r="GK26" i="31"/>
  <c r="GK22" i="31"/>
  <c r="GK37" i="31"/>
  <c r="GG42" i="31"/>
  <c r="GG40" i="31"/>
  <c r="GG30" i="31"/>
  <c r="GG33" i="31"/>
  <c r="GG27" i="31"/>
  <c r="GG24" i="31"/>
  <c r="GG39" i="31"/>
  <c r="GG36" i="31"/>
  <c r="GC41" i="31"/>
  <c r="GC32" i="31"/>
  <c r="GC28" i="31"/>
  <c r="GC29" i="31"/>
  <c r="GC26" i="31"/>
  <c r="GC22" i="31"/>
  <c r="GC37" i="31"/>
  <c r="FY42" i="31"/>
  <c r="FY40" i="31"/>
  <c r="FY30" i="31"/>
  <c r="FY33" i="31"/>
  <c r="FY27" i="31"/>
  <c r="FY24" i="31"/>
  <c r="FY39" i="31"/>
  <c r="FY36" i="31"/>
  <c r="FU41" i="31"/>
  <c r="FU32" i="31"/>
  <c r="FU28" i="31"/>
  <c r="FU29" i="31"/>
  <c r="FU26" i="31"/>
  <c r="FU22" i="31"/>
  <c r="FU37" i="31"/>
  <c r="FQ42" i="31"/>
  <c r="FQ40" i="31"/>
  <c r="FQ30" i="31"/>
  <c r="FQ33" i="31"/>
  <c r="FQ27" i="31"/>
  <c r="FQ24" i="31"/>
  <c r="FQ39" i="31"/>
  <c r="FQ36" i="31"/>
  <c r="FM41" i="31"/>
  <c r="FM32" i="31"/>
  <c r="FM28" i="31"/>
  <c r="FM29" i="31"/>
  <c r="FM26" i="31"/>
  <c r="FM22" i="31"/>
  <c r="FM37" i="31"/>
  <c r="FI42" i="31"/>
  <c r="FI40" i="31"/>
  <c r="FI30" i="31"/>
  <c r="FI33" i="31"/>
  <c r="FI27" i="31"/>
  <c r="FI24" i="31"/>
  <c r="FI39" i="31"/>
  <c r="FI36" i="31"/>
  <c r="FE41" i="31"/>
  <c r="FE32" i="31"/>
  <c r="FE28" i="31"/>
  <c r="FE29" i="31"/>
  <c r="FE26" i="31"/>
  <c r="FE22" i="31"/>
  <c r="FE37" i="31"/>
  <c r="FA42" i="31"/>
  <c r="FA40" i="31"/>
  <c r="FA30" i="31"/>
  <c r="FA33" i="31"/>
  <c r="FA27" i="31"/>
  <c r="FA24" i="31"/>
  <c r="FA39" i="31"/>
  <c r="FA36" i="31"/>
  <c r="EW41" i="31"/>
  <c r="EW32" i="31"/>
  <c r="EW28" i="31"/>
  <c r="EW29" i="31"/>
  <c r="EW26" i="31"/>
  <c r="EW22" i="31"/>
  <c r="EW37" i="31"/>
  <c r="ES42" i="31"/>
  <c r="ES40" i="31"/>
  <c r="ES30" i="31"/>
  <c r="ES33" i="31"/>
  <c r="ES27" i="31"/>
  <c r="ES24" i="31"/>
  <c r="ES39" i="31"/>
  <c r="ES36" i="31"/>
  <c r="EO41" i="31"/>
  <c r="EO32" i="31"/>
  <c r="EO28" i="31"/>
  <c r="EO29" i="31"/>
  <c r="EO26" i="31"/>
  <c r="EO22" i="31"/>
  <c r="EO37" i="31"/>
  <c r="EK42" i="31"/>
  <c r="EK40" i="31"/>
  <c r="EK30" i="31"/>
  <c r="EK33" i="31"/>
  <c r="EK27" i="31"/>
  <c r="EK24" i="31"/>
  <c r="EK39" i="31"/>
  <c r="EK36" i="31"/>
  <c r="EG41" i="31"/>
  <c r="EG32" i="31"/>
  <c r="EG28" i="31"/>
  <c r="EG29" i="31"/>
  <c r="EG26" i="31"/>
  <c r="EG22" i="31"/>
  <c r="EG37" i="31"/>
  <c r="EC42" i="31"/>
  <c r="EC40" i="31"/>
  <c r="EC30" i="31"/>
  <c r="EC33" i="31"/>
  <c r="EC27" i="31"/>
  <c r="EC24" i="31"/>
  <c r="EC39" i="31"/>
  <c r="EC36" i="31"/>
  <c r="DY41" i="31"/>
  <c r="DY32" i="31"/>
  <c r="DY28" i="31"/>
  <c r="DY29" i="31"/>
  <c r="DY26" i="31"/>
  <c r="DY22" i="31"/>
  <c r="DY37" i="31"/>
  <c r="DU41" i="31"/>
  <c r="DU40" i="31"/>
  <c r="DU30" i="31"/>
  <c r="DU33" i="31"/>
  <c r="DU27" i="31"/>
  <c r="DU24" i="31"/>
  <c r="DU39" i="31"/>
  <c r="DU36" i="31"/>
  <c r="DQ42" i="31"/>
  <c r="DQ32" i="31"/>
  <c r="DQ28" i="31"/>
  <c r="DQ29" i="31"/>
  <c r="DQ26" i="31"/>
  <c r="DQ22" i="31"/>
  <c r="DQ37" i="31"/>
  <c r="DM41" i="31"/>
  <c r="DM40" i="31"/>
  <c r="DM30" i="31"/>
  <c r="DM33" i="31"/>
  <c r="DM27" i="31"/>
  <c r="DM24" i="31"/>
  <c r="DM39" i="31"/>
  <c r="DM36" i="31"/>
  <c r="DI42" i="31"/>
  <c r="DI32" i="31"/>
  <c r="DI28" i="31"/>
  <c r="DI29" i="31"/>
  <c r="DI26" i="31"/>
  <c r="DI22" i="31"/>
  <c r="DI37" i="31"/>
  <c r="DE41" i="31"/>
  <c r="DE40" i="31"/>
  <c r="DE30" i="31"/>
  <c r="DE33" i="31"/>
  <c r="DE27" i="31"/>
  <c r="DE24" i="31"/>
  <c r="DE39" i="31"/>
  <c r="DE36" i="31"/>
  <c r="DA42" i="31"/>
  <c r="DA37" i="31"/>
  <c r="DA30" i="31"/>
  <c r="DA33" i="31"/>
  <c r="DA27" i="31"/>
  <c r="DA24" i="31"/>
  <c r="DA39" i="31"/>
  <c r="CW41" i="31"/>
  <c r="CW40" i="31"/>
  <c r="CW32" i="31"/>
  <c r="CW28" i="31"/>
  <c r="CW29" i="31"/>
  <c r="CW26" i="31"/>
  <c r="CW22" i="31"/>
  <c r="CW36" i="31"/>
  <c r="CS42" i="31"/>
  <c r="CS37" i="31"/>
  <c r="CS30" i="31"/>
  <c r="CS33" i="31"/>
  <c r="CS27" i="31"/>
  <c r="CS24" i="31"/>
  <c r="CS39" i="31"/>
  <c r="CO41" i="31"/>
  <c r="CO40" i="31"/>
  <c r="CO32" i="31"/>
  <c r="CO28" i="31"/>
  <c r="CO29" i="31"/>
  <c r="CO26" i="31"/>
  <c r="CO22" i="31"/>
  <c r="CO36" i="31"/>
  <c r="CK42" i="31"/>
  <c r="CK37" i="31"/>
  <c r="CK30" i="31"/>
  <c r="CK33" i="31"/>
  <c r="CK27" i="31"/>
  <c r="CK24" i="31"/>
  <c r="CK39" i="31"/>
  <c r="CG41" i="31"/>
  <c r="CG40" i="31"/>
  <c r="CG32" i="31"/>
  <c r="CG28" i="31"/>
  <c r="CG29" i="31"/>
  <c r="CG26" i="31"/>
  <c r="CG22" i="31"/>
  <c r="CG36" i="31"/>
  <c r="CC42" i="31"/>
  <c r="CC37" i="31"/>
  <c r="CC30" i="31"/>
  <c r="CC33" i="31"/>
  <c r="CC27" i="31"/>
  <c r="CC24" i="31"/>
  <c r="CC39" i="31"/>
  <c r="BY41" i="31"/>
  <c r="BY40" i="31"/>
  <c r="BY32" i="31"/>
  <c r="BY28" i="31"/>
  <c r="BY29" i="31"/>
  <c r="BY26" i="31"/>
  <c r="BY22" i="31"/>
  <c r="BY36" i="31"/>
  <c r="BU42" i="31"/>
  <c r="BU37" i="31"/>
  <c r="BU30" i="31"/>
  <c r="BU33" i="31"/>
  <c r="BU27" i="31"/>
  <c r="BU24" i="31"/>
  <c r="BU39" i="31"/>
  <c r="BQ41" i="31"/>
  <c r="BQ40" i="31"/>
  <c r="BQ32" i="31"/>
  <c r="BQ28" i="31"/>
  <c r="BQ29" i="31"/>
  <c r="BQ24" i="31"/>
  <c r="BQ39" i="31"/>
  <c r="BM41" i="31"/>
  <c r="BM40" i="31"/>
  <c r="BM32" i="31"/>
  <c r="BM28" i="31"/>
  <c r="BM29" i="31"/>
  <c r="BM24" i="31"/>
  <c r="BM39" i="31"/>
  <c r="BI41" i="31"/>
  <c r="BI40" i="31"/>
  <c r="BI32" i="31"/>
  <c r="BI28" i="31"/>
  <c r="BI29" i="31"/>
  <c r="BI24" i="31"/>
  <c r="BI39" i="31"/>
  <c r="BE41" i="31"/>
  <c r="BE40" i="31"/>
  <c r="BE32" i="31"/>
  <c r="BE28" i="31"/>
  <c r="BE29" i="31"/>
  <c r="BE24" i="31"/>
  <c r="BE36" i="31"/>
  <c r="BA42" i="31"/>
  <c r="BA37" i="31"/>
  <c r="BA30" i="31"/>
  <c r="BA33" i="31"/>
  <c r="BA26" i="31"/>
  <c r="BA39" i="31"/>
  <c r="AW41" i="31"/>
  <c r="AW40" i="31"/>
  <c r="AW32" i="31"/>
  <c r="AW28" i="31"/>
  <c r="AW29" i="31"/>
  <c r="AW24" i="31"/>
  <c r="AW36" i="31"/>
  <c r="AS42" i="31"/>
  <c r="AS37" i="31"/>
  <c r="AS30" i="31"/>
  <c r="AS33" i="31"/>
  <c r="AS26" i="31"/>
  <c r="AS39" i="31"/>
  <c r="AO41" i="31"/>
  <c r="AO40" i="31"/>
  <c r="AO32" i="31"/>
  <c r="AO28" i="31"/>
  <c r="AO29" i="31"/>
  <c r="AO24" i="31"/>
  <c r="AO36" i="31"/>
  <c r="AK42" i="31"/>
  <c r="AK37" i="31"/>
  <c r="AK30" i="31"/>
  <c r="AK33" i="31"/>
  <c r="AK26" i="31"/>
  <c r="AK39" i="31"/>
  <c r="AG41" i="31"/>
  <c r="AG40" i="31"/>
  <c r="AG32" i="31"/>
  <c r="AG28" i="31"/>
  <c r="AG29" i="31"/>
  <c r="AG24" i="31"/>
  <c r="AG36" i="31"/>
  <c r="AC42" i="31"/>
  <c r="AC37" i="31"/>
  <c r="AC30" i="31"/>
  <c r="AC33" i="31"/>
  <c r="AC26" i="31"/>
  <c r="AC39" i="31"/>
  <c r="Y41" i="31"/>
  <c r="Y40" i="31"/>
  <c r="Y32" i="31"/>
  <c r="Y28" i="31"/>
  <c r="Y29" i="31"/>
  <c r="Y24" i="31"/>
  <c r="Y36" i="31"/>
  <c r="U42" i="31"/>
  <c r="U37" i="31"/>
  <c r="U30" i="31"/>
  <c r="U33" i="31"/>
  <c r="U26" i="31"/>
  <c r="U39" i="31"/>
  <c r="Q41" i="31"/>
  <c r="Q40" i="31"/>
  <c r="Q32" i="31"/>
  <c r="Q28" i="31"/>
  <c r="Q29" i="31"/>
  <c r="Q24" i="31"/>
  <c r="Q36" i="31"/>
  <c r="M42" i="31"/>
  <c r="M37" i="31"/>
  <c r="M30" i="31"/>
  <c r="M33" i="31"/>
  <c r="M26" i="31"/>
  <c r="M39" i="31"/>
  <c r="I41" i="31"/>
  <c r="I40" i="31"/>
  <c r="I32" i="31"/>
  <c r="I28" i="31"/>
  <c r="I29" i="31"/>
  <c r="I24" i="31"/>
  <c r="I36" i="31"/>
  <c r="E42" i="31"/>
  <c r="E37" i="31"/>
  <c r="E30" i="31"/>
  <c r="E33" i="31"/>
  <c r="E26" i="31"/>
  <c r="E39" i="31"/>
  <c r="GT42" i="31"/>
  <c r="GT41" i="31"/>
  <c r="GT37" i="31"/>
  <c r="GT33" i="31"/>
  <c r="GT27" i="31"/>
  <c r="GT30" i="31"/>
  <c r="GT23" i="31"/>
  <c r="GP40" i="31"/>
  <c r="GP39" i="31"/>
  <c r="GP36" i="31"/>
  <c r="GP29" i="31"/>
  <c r="GP32" i="31"/>
  <c r="GP28" i="31"/>
  <c r="GL42" i="31"/>
  <c r="GL41" i="31"/>
  <c r="GL37" i="31"/>
  <c r="GL33" i="31"/>
  <c r="GL27" i="31"/>
  <c r="GL30" i="31"/>
  <c r="GL23" i="31"/>
  <c r="GH40" i="31"/>
  <c r="GH39" i="31"/>
  <c r="GH36" i="31"/>
  <c r="GH29" i="31"/>
  <c r="GH32" i="31"/>
  <c r="GH28" i="31"/>
  <c r="GD42" i="31"/>
  <c r="GD39" i="31"/>
  <c r="GD36" i="31"/>
  <c r="GD29" i="31"/>
  <c r="GD32" i="31"/>
  <c r="GD28" i="31"/>
  <c r="GD40" i="31"/>
  <c r="FZ41" i="31"/>
  <c r="FZ37" i="31"/>
  <c r="FZ33" i="31"/>
  <c r="FZ27" i="31"/>
  <c r="FZ30" i="31"/>
  <c r="FZ23" i="31"/>
  <c r="FV42" i="31"/>
  <c r="FV39" i="31"/>
  <c r="FV36" i="31"/>
  <c r="FV29" i="31"/>
  <c r="FV32" i="31"/>
  <c r="FV28" i="31"/>
  <c r="FV40" i="31"/>
  <c r="FR41" i="31"/>
  <c r="FR37" i="31"/>
  <c r="FR33" i="31"/>
  <c r="FR27" i="31"/>
  <c r="FR30" i="31"/>
  <c r="FR23" i="31"/>
  <c r="FN42" i="31"/>
  <c r="FN39" i="31"/>
  <c r="FN36" i="31"/>
  <c r="FN29" i="31"/>
  <c r="FN32" i="31"/>
  <c r="FN28" i="31"/>
  <c r="FN40" i="31"/>
  <c r="FJ41" i="31"/>
  <c r="FJ37" i="31"/>
  <c r="FJ33" i="31"/>
  <c r="FJ27" i="31"/>
  <c r="FJ30" i="31"/>
  <c r="FJ23" i="31"/>
  <c r="FF42" i="31"/>
  <c r="FF39" i="31"/>
  <c r="FF36" i="31"/>
  <c r="FF29" i="31"/>
  <c r="FF32" i="31"/>
  <c r="FF28" i="31"/>
  <c r="FF40" i="31"/>
  <c r="FB41" i="31"/>
  <c r="FB37" i="31"/>
  <c r="FB33" i="31"/>
  <c r="FB27" i="31"/>
  <c r="FB30" i="31"/>
  <c r="FB23" i="31"/>
  <c r="EX42" i="31"/>
  <c r="EX39" i="31"/>
  <c r="EX36" i="31"/>
  <c r="EX29" i="31"/>
  <c r="EX32" i="31"/>
  <c r="EX28" i="31"/>
  <c r="EX40" i="31"/>
  <c r="ET41" i="31"/>
  <c r="ET37" i="31"/>
  <c r="ET33" i="31"/>
  <c r="ET27" i="31"/>
  <c r="ET30" i="31"/>
  <c r="ET23" i="31"/>
  <c r="EP42" i="31"/>
  <c r="EP39" i="31"/>
  <c r="EP36" i="31"/>
  <c r="EP29" i="31"/>
  <c r="EP32" i="31"/>
  <c r="EP28" i="31"/>
  <c r="EP40" i="31"/>
  <c r="EL41" i="31"/>
  <c r="EL37" i="31"/>
  <c r="EL33" i="31"/>
  <c r="EL27" i="31"/>
  <c r="EL30" i="31"/>
  <c r="EL23" i="31"/>
  <c r="EH42" i="31"/>
  <c r="EH39" i="31"/>
  <c r="EH36" i="31"/>
  <c r="EH29" i="31"/>
  <c r="EH32" i="31"/>
  <c r="EH28" i="31"/>
  <c r="EH40" i="31"/>
  <c r="ED41" i="31"/>
  <c r="ED37" i="31"/>
  <c r="ED33" i="31"/>
  <c r="ED27" i="31"/>
  <c r="ED30" i="31"/>
  <c r="ED23" i="31"/>
  <c r="DZ42" i="31"/>
  <c r="DZ39" i="31"/>
  <c r="DZ36" i="31"/>
  <c r="DZ29" i="31"/>
  <c r="DZ32" i="31"/>
  <c r="DZ28" i="31"/>
  <c r="DZ40" i="31"/>
  <c r="DV41" i="31"/>
  <c r="DV37" i="31"/>
  <c r="DV33" i="31"/>
  <c r="DV27" i="31"/>
  <c r="DV30" i="31"/>
  <c r="DV23" i="31"/>
  <c r="DR42" i="31"/>
  <c r="DR39" i="31"/>
  <c r="DR36" i="31"/>
  <c r="DR29" i="31"/>
  <c r="DR32" i="31"/>
  <c r="DR28" i="31"/>
  <c r="DR40" i="31"/>
  <c r="DN41" i="31"/>
  <c r="DN37" i="31"/>
  <c r="DN33" i="31"/>
  <c r="DN27" i="31"/>
  <c r="DN30" i="31"/>
  <c r="DN23" i="31"/>
  <c r="DJ42" i="31"/>
  <c r="DJ39" i="31"/>
  <c r="DJ36" i="31"/>
  <c r="DJ29" i="31"/>
  <c r="DJ32" i="31"/>
  <c r="DJ28" i="31"/>
  <c r="DJ40" i="31"/>
  <c r="DF41" i="31"/>
  <c r="DF37" i="31"/>
  <c r="DF33" i="31"/>
  <c r="DF27" i="31"/>
  <c r="DF30" i="31"/>
  <c r="DF23" i="31"/>
  <c r="DB42" i="31"/>
  <c r="DB39" i="31"/>
  <c r="DB33" i="31"/>
  <c r="DB27" i="31"/>
  <c r="DB30" i="31"/>
  <c r="DB23" i="31"/>
  <c r="DB37" i="31"/>
  <c r="CX41" i="31"/>
  <c r="CX36" i="31"/>
  <c r="CX29" i="31"/>
  <c r="CX32" i="31"/>
  <c r="CX28" i="31"/>
  <c r="CX40" i="31"/>
  <c r="CT42" i="31"/>
  <c r="CT39" i="31"/>
  <c r="CT33" i="31"/>
  <c r="CT27" i="31"/>
  <c r="CT30" i="31"/>
  <c r="CT23" i="31"/>
  <c r="CT37" i="31"/>
  <c r="CP41" i="31"/>
  <c r="CP36" i="31"/>
  <c r="CP29" i="31"/>
  <c r="CP32" i="31"/>
  <c r="CP28" i="31"/>
  <c r="CP40" i="31"/>
  <c r="CL42" i="31"/>
  <c r="CL39" i="31"/>
  <c r="CL33" i="31"/>
  <c r="CL27" i="31"/>
  <c r="CL30" i="31"/>
  <c r="CL23" i="31"/>
  <c r="CL37" i="31"/>
  <c r="CH41" i="31"/>
  <c r="CH36" i="31"/>
  <c r="CH29" i="31"/>
  <c r="CH32" i="31"/>
  <c r="CH28" i="31"/>
  <c r="CH40" i="31"/>
  <c r="CD42" i="31"/>
  <c r="CD39" i="31"/>
  <c r="CD33" i="31"/>
  <c r="CD27" i="31"/>
  <c r="CD30" i="31"/>
  <c r="CD23" i="31"/>
  <c r="CD37" i="31"/>
  <c r="BZ41" i="31"/>
  <c r="BZ36" i="31"/>
  <c r="BZ29" i="31"/>
  <c r="BZ32" i="31"/>
  <c r="BZ28" i="31"/>
  <c r="BZ40" i="31"/>
  <c r="BV42" i="31"/>
  <c r="BV39" i="31"/>
  <c r="BV33" i="31"/>
  <c r="BV27" i="31"/>
  <c r="BV30" i="31"/>
  <c r="BV23" i="31"/>
  <c r="BV37" i="31"/>
  <c r="BR41" i="31"/>
  <c r="BR36" i="31"/>
  <c r="BR29" i="31"/>
  <c r="BR30" i="31"/>
  <c r="BR27" i="31"/>
  <c r="BR40" i="31"/>
  <c r="BN42" i="31"/>
  <c r="BN39" i="31"/>
  <c r="BN33" i="31"/>
  <c r="BN32" i="31"/>
  <c r="BN28" i="31"/>
  <c r="BN23" i="31"/>
  <c r="BN37" i="31"/>
  <c r="BJ41" i="31"/>
  <c r="BJ36" i="31"/>
  <c r="BJ29" i="31"/>
  <c r="BJ30" i="31"/>
  <c r="BJ27" i="31"/>
  <c r="BJ40" i="31"/>
  <c r="BF42" i="31"/>
  <c r="BF39" i="31"/>
  <c r="BF33" i="31"/>
  <c r="BF32" i="31"/>
  <c r="BF28" i="31"/>
  <c r="BF23" i="31"/>
  <c r="BF37" i="31"/>
  <c r="BB41" i="31"/>
  <c r="BB36" i="31"/>
  <c r="BB29" i="31"/>
  <c r="BB30" i="31"/>
  <c r="BB27" i="31"/>
  <c r="BB40" i="31"/>
  <c r="AX42" i="31"/>
  <c r="AX39" i="31"/>
  <c r="AX33" i="31"/>
  <c r="AX32" i="31"/>
  <c r="AX28" i="31"/>
  <c r="AX23" i="31"/>
  <c r="AX37" i="31"/>
  <c r="AT41" i="31"/>
  <c r="AT36" i="31"/>
  <c r="AT29" i="31"/>
  <c r="AT30" i="31"/>
  <c r="AT27" i="31"/>
  <c r="AT40" i="31"/>
  <c r="AP42" i="31"/>
  <c r="AP39" i="31"/>
  <c r="AP33" i="31"/>
  <c r="AP32" i="31"/>
  <c r="AP28" i="31"/>
  <c r="AP23" i="31"/>
  <c r="AP37" i="31"/>
  <c r="AL41" i="31"/>
  <c r="AL36" i="31"/>
  <c r="AL29" i="31"/>
  <c r="AL30" i="31"/>
  <c r="AL27" i="31"/>
  <c r="AL40" i="31"/>
  <c r="AH42" i="31"/>
  <c r="AH39" i="31"/>
  <c r="AH33" i="31"/>
  <c r="AH32" i="31"/>
  <c r="AH28" i="31"/>
  <c r="AH23" i="31"/>
  <c r="AH37" i="31"/>
  <c r="AD41" i="31"/>
  <c r="AD36" i="31"/>
  <c r="AD29" i="31"/>
  <c r="AD30" i="31"/>
  <c r="AD27" i="31"/>
  <c r="AD40" i="31"/>
  <c r="Z42" i="31"/>
  <c r="Z39" i="31"/>
  <c r="Z33" i="31"/>
  <c r="Z32" i="31"/>
  <c r="Z28" i="31"/>
  <c r="Z23" i="31"/>
  <c r="Z37" i="31"/>
  <c r="V41" i="31"/>
  <c r="V36" i="31"/>
  <c r="V29" i="31"/>
  <c r="V30" i="31"/>
  <c r="V27" i="31"/>
  <c r="V40" i="31"/>
  <c r="R42" i="31"/>
  <c r="R39" i="31"/>
  <c r="R33" i="31"/>
  <c r="R32" i="31"/>
  <c r="R28" i="31"/>
  <c r="R23" i="31"/>
  <c r="R37" i="31"/>
  <c r="N41" i="31"/>
  <c r="N36" i="31"/>
  <c r="N29" i="31"/>
  <c r="N30" i="31"/>
  <c r="N27" i="31"/>
  <c r="N40" i="31"/>
  <c r="J42" i="31"/>
  <c r="J39" i="31"/>
  <c r="J33" i="31"/>
  <c r="J32" i="31"/>
  <c r="J28" i="31"/>
  <c r="J23" i="31"/>
  <c r="J37" i="31"/>
  <c r="F41" i="31"/>
  <c r="F36" i="31"/>
  <c r="F29" i="31"/>
  <c r="F30" i="31"/>
  <c r="F27" i="31"/>
  <c r="F4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AE22" i="31"/>
  <c r="AU22" i="31"/>
  <c r="BO22" i="31"/>
  <c r="W22" i="31"/>
  <c r="AM22" i="31"/>
  <c r="BC22" i="31"/>
  <c r="CE22" i="31"/>
  <c r="Z58" i="39" l="1"/>
  <c r="Z70" i="39"/>
  <c r="AC79" i="39"/>
  <c r="AG79" i="39"/>
  <c r="AK79" i="39"/>
  <c r="Z108" i="39"/>
  <c r="AA63" i="39"/>
  <c r="Z60" i="39"/>
  <c r="Z63" i="39" s="1"/>
  <c r="AE63" i="39"/>
  <c r="AI63" i="39"/>
  <c r="Z84" i="39"/>
  <c r="AA96" i="39"/>
  <c r="Z89" i="39"/>
  <c r="AE96" i="39"/>
  <c r="AI96" i="39"/>
  <c r="AK117" i="39"/>
  <c r="AA117" i="39"/>
  <c r="AE117" i="39"/>
  <c r="AI117" i="39"/>
  <c r="Z103" i="39"/>
  <c r="AC124" i="39"/>
  <c r="AG124" i="39"/>
  <c r="AK124" i="39"/>
  <c r="AK63" i="39"/>
  <c r="AC63" i="39"/>
  <c r="AG63" i="39"/>
  <c r="Z64" i="39"/>
  <c r="Z82" i="39"/>
  <c r="Z86" i="39"/>
  <c r="AC96" i="39"/>
  <c r="AG96" i="39"/>
  <c r="AC117" i="39"/>
  <c r="AG117" i="39"/>
  <c r="AA79" i="39"/>
  <c r="Z76" i="39"/>
  <c r="Z79" i="39" s="1"/>
  <c r="Z80" i="39" s="1"/>
  <c r="AE79" i="39"/>
  <c r="AI79" i="39"/>
  <c r="AA124" i="39"/>
  <c r="Z121" i="39"/>
  <c r="AE124" i="39"/>
  <c r="AI124" i="39"/>
  <c r="AK96" i="39"/>
  <c r="Z97" i="39"/>
  <c r="Z118" i="39"/>
  <c r="C8" i="33"/>
  <c r="C32" i="33"/>
  <c r="C34" i="33"/>
  <c r="C36" i="33"/>
  <c r="D46" i="33"/>
  <c r="C39" i="33"/>
  <c r="C58" i="33"/>
  <c r="D13" i="33"/>
  <c r="C10" i="33"/>
  <c r="C47" i="33"/>
  <c r="C53" i="33"/>
  <c r="D67" i="33"/>
  <c r="C65" i="33"/>
  <c r="C68" i="33"/>
  <c r="C14" i="33"/>
  <c r="C20" i="33"/>
  <c r="D29" i="33"/>
  <c r="C26" i="33"/>
  <c r="C71" i="33"/>
  <c r="D74" i="33"/>
  <c r="K10" i="30"/>
  <c r="U10" i="30" s="1"/>
  <c r="U11" i="30"/>
  <c r="F30" i="30"/>
  <c r="O30" i="30"/>
  <c r="F40" i="30"/>
  <c r="N55" i="30"/>
  <c r="N56" i="30" s="1"/>
  <c r="K31" i="30"/>
  <c r="U32" i="30"/>
  <c r="U31" i="30" s="1"/>
  <c r="K33" i="30"/>
  <c r="U34" i="30"/>
  <c r="U33" i="30" s="1"/>
  <c r="S55" i="30"/>
  <c r="S57" i="30" s="1"/>
  <c r="S30" i="30"/>
  <c r="R57" i="30"/>
  <c r="R55" i="30"/>
  <c r="R56" i="30" s="1"/>
  <c r="K41" i="30"/>
  <c r="U42" i="30"/>
  <c r="U41" i="30" s="1"/>
  <c r="J40" i="30"/>
  <c r="K48" i="30"/>
  <c r="U49" i="30"/>
  <c r="U48" i="30" s="1"/>
  <c r="K17" i="30"/>
  <c r="K30" i="30" s="1"/>
  <c r="U18" i="30"/>
  <c r="U17" i="30" s="1"/>
  <c r="U30" i="30" s="1"/>
  <c r="K36" i="30"/>
  <c r="K40" i="30" s="1"/>
  <c r="U37" i="30"/>
  <c r="U36" i="30" s="1"/>
  <c r="U40" i="30" s="1"/>
  <c r="B57" i="30"/>
  <c r="B55" i="30"/>
  <c r="B56" i="30" s="1"/>
  <c r="O40" i="30"/>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35" i="31"/>
  <c r="J31" i="31"/>
  <c r="J38" i="31"/>
  <c r="N35" i="31"/>
  <c r="R31" i="31"/>
  <c r="R38" i="31"/>
  <c r="V35" i="31"/>
  <c r="Z31" i="31"/>
  <c r="Z38" i="31"/>
  <c r="AD35" i="31"/>
  <c r="AH31" i="31"/>
  <c r="AH38" i="31"/>
  <c r="AL35" i="31"/>
  <c r="AP31" i="31"/>
  <c r="AP38" i="31"/>
  <c r="AT35" i="31"/>
  <c r="AX31" i="31"/>
  <c r="AX38" i="31"/>
  <c r="BB35" i="31"/>
  <c r="BF31" i="31"/>
  <c r="BF38" i="31"/>
  <c r="BJ35" i="31"/>
  <c r="BN31" i="31"/>
  <c r="BN38" i="31"/>
  <c r="BR35" i="31"/>
  <c r="BV38" i="31"/>
  <c r="BZ31" i="31"/>
  <c r="BZ35" i="31"/>
  <c r="CD38" i="31"/>
  <c r="CH31" i="31"/>
  <c r="CH35" i="31"/>
  <c r="CL38" i="31"/>
  <c r="CP31" i="31"/>
  <c r="CP35" i="31"/>
  <c r="CT38" i="31"/>
  <c r="CX31" i="31"/>
  <c r="CX35" i="31"/>
  <c r="DB38" i="31"/>
  <c r="DJ31" i="31"/>
  <c r="DJ35" i="31"/>
  <c r="DJ38" i="31"/>
  <c r="DR31" i="31"/>
  <c r="DR35" i="31"/>
  <c r="DR38" i="31"/>
  <c r="DZ31" i="31"/>
  <c r="DZ35" i="31"/>
  <c r="DZ38" i="31"/>
  <c r="EH31" i="31"/>
  <c r="EH35" i="31"/>
  <c r="EH38" i="31"/>
  <c r="EP31" i="31"/>
  <c r="EP35" i="31"/>
  <c r="EP38" i="31"/>
  <c r="EX31" i="31"/>
  <c r="EX35" i="31"/>
  <c r="EX38" i="31"/>
  <c r="FF31" i="31"/>
  <c r="FF35" i="31"/>
  <c r="FF38" i="31"/>
  <c r="FN31" i="31"/>
  <c r="FN35" i="31"/>
  <c r="FN38" i="31"/>
  <c r="FV31" i="31"/>
  <c r="FV35" i="31"/>
  <c r="FV38" i="31"/>
  <c r="GD31" i="31"/>
  <c r="GD35" i="31"/>
  <c r="GD38" i="31"/>
  <c r="GH31" i="31"/>
  <c r="GH35" i="31"/>
  <c r="GH38" i="31"/>
  <c r="GP31" i="31"/>
  <c r="GP35" i="31"/>
  <c r="GP38" i="31"/>
  <c r="E38" i="31"/>
  <c r="E25" i="31"/>
  <c r="I35" i="31"/>
  <c r="I31" i="31"/>
  <c r="M38" i="31"/>
  <c r="M25" i="31"/>
  <c r="Q35" i="31"/>
  <c r="Q31" i="31"/>
  <c r="U38" i="31"/>
  <c r="U25" i="31"/>
  <c r="Y35" i="31"/>
  <c r="Y31" i="31"/>
  <c r="AC38" i="31"/>
  <c r="AC25" i="31"/>
  <c r="AG35" i="31"/>
  <c r="AG31" i="31"/>
  <c r="AK38" i="31"/>
  <c r="AK25" i="31"/>
  <c r="AO35" i="31"/>
  <c r="AO31" i="31"/>
  <c r="AS38" i="31"/>
  <c r="AS25" i="31"/>
  <c r="AW35" i="31"/>
  <c r="AW31" i="31"/>
  <c r="BA38" i="31"/>
  <c r="BA25" i="31"/>
  <c r="BE35" i="31"/>
  <c r="BE31" i="31"/>
  <c r="BI38" i="31"/>
  <c r="BI31" i="31"/>
  <c r="BM38" i="31"/>
  <c r="BM31" i="31"/>
  <c r="BQ38" i="31"/>
  <c r="BQ31" i="31"/>
  <c r="BU38" i="31"/>
  <c r="BY35" i="31"/>
  <c r="BY25" i="31"/>
  <c r="BY31" i="31"/>
  <c r="BY34" i="31" s="1"/>
  <c r="CC38" i="31"/>
  <c r="CG35" i="31"/>
  <c r="CG25" i="31"/>
  <c r="CG31" i="31"/>
  <c r="CG34" i="31" s="1"/>
  <c r="CK38" i="31"/>
  <c r="CO35" i="31"/>
  <c r="CO25" i="31"/>
  <c r="CO31" i="31"/>
  <c r="CO34" i="31" s="1"/>
  <c r="CS38" i="31"/>
  <c r="CW35" i="31"/>
  <c r="CW25" i="31"/>
  <c r="CW31" i="31"/>
  <c r="CW34" i="31" s="1"/>
  <c r="DA38" i="31"/>
  <c r="DE35" i="31"/>
  <c r="DE38" i="31"/>
  <c r="DI25" i="31"/>
  <c r="DI31" i="31"/>
  <c r="DM35" i="31"/>
  <c r="DM38" i="31"/>
  <c r="DQ25" i="31"/>
  <c r="DQ31" i="31"/>
  <c r="DU35" i="31"/>
  <c r="DU38" i="31"/>
  <c r="DY25" i="31"/>
  <c r="DY31" i="31"/>
  <c r="EC35" i="31"/>
  <c r="EC38" i="31"/>
  <c r="EG25" i="31"/>
  <c r="EG31" i="31"/>
  <c r="EK35" i="31"/>
  <c r="EK38" i="31"/>
  <c r="EO25" i="31"/>
  <c r="EO31" i="31"/>
  <c r="ES35" i="31"/>
  <c r="ES38" i="31"/>
  <c r="EW25" i="31"/>
  <c r="EW31" i="31"/>
  <c r="FA35" i="31"/>
  <c r="FA38" i="31"/>
  <c r="FE25" i="31"/>
  <c r="FE31" i="31"/>
  <c r="FI35" i="31"/>
  <c r="FI38" i="31"/>
  <c r="FM25" i="31"/>
  <c r="FM31" i="31"/>
  <c r="FQ35" i="31"/>
  <c r="FQ38" i="31"/>
  <c r="FU25" i="31"/>
  <c r="FU31" i="31"/>
  <c r="FY35" i="31"/>
  <c r="FY38" i="31"/>
  <c r="GC25" i="31"/>
  <c r="GC31" i="31"/>
  <c r="GG35" i="31"/>
  <c r="GG38" i="31"/>
  <c r="GK25" i="31"/>
  <c r="GK31" i="31"/>
  <c r="GO35" i="31"/>
  <c r="GO38"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O19" i="31"/>
  <c r="GG19" i="31"/>
  <c r="FY19" i="31"/>
  <c r="FQ19" i="31"/>
  <c r="FI19" i="31"/>
  <c r="FA19" i="31"/>
  <c r="ES19" i="31"/>
  <c r="EK19" i="31"/>
  <c r="EC19" i="31"/>
  <c r="DU19" i="31"/>
  <c r="DM19"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F19" i="31"/>
  <c r="CX19" i="31"/>
  <c r="CP19" i="31"/>
  <c r="CH19" i="31"/>
  <c r="BZ19" i="31"/>
  <c r="BR19" i="31"/>
  <c r="BJ19" i="31"/>
  <c r="BB19" i="31"/>
  <c r="AT19" i="31"/>
  <c r="AL19" i="31"/>
  <c r="AD19" i="31"/>
  <c r="V19" i="31"/>
  <c r="N19" i="31"/>
  <c r="F19" i="31"/>
  <c r="GT15" i="31"/>
  <c r="GL15" i="31"/>
  <c r="GL18" i="31" s="1"/>
  <c r="GD15" i="31"/>
  <c r="FV15" i="31"/>
  <c r="FV18" i="31" s="1"/>
  <c r="FN15" i="31"/>
  <c r="FF15" i="31"/>
  <c r="FF18" i="31" s="1"/>
  <c r="EX15" i="31"/>
  <c r="EP15" i="31"/>
  <c r="EP18" i="31" s="1"/>
  <c r="EH15" i="31"/>
  <c r="DZ15" i="31"/>
  <c r="DZ18" i="31" s="1"/>
  <c r="DR15" i="31"/>
  <c r="DJ15" i="31"/>
  <c r="DJ18" i="31" s="1"/>
  <c r="DB15" i="31"/>
  <c r="CT15" i="31"/>
  <c r="CT18" i="31" s="1"/>
  <c r="CL15" i="31"/>
  <c r="CD15" i="31"/>
  <c r="CD18" i="31" s="1"/>
  <c r="BV15" i="31"/>
  <c r="BN15" i="31"/>
  <c r="BN18" i="31" s="1"/>
  <c r="BF15" i="31"/>
  <c r="AX15" i="31"/>
  <c r="AX18" i="31" s="1"/>
  <c r="AP15" i="31"/>
  <c r="AH15" i="31"/>
  <c r="AH18" i="31" s="1"/>
  <c r="Z15" i="31"/>
  <c r="R15" i="31"/>
  <c r="R18" i="31" s="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5" i="31"/>
  <c r="H31" i="31"/>
  <c r="H38" i="31"/>
  <c r="L35" i="31"/>
  <c r="P31" i="31"/>
  <c r="P38" i="31"/>
  <c r="T35" i="31"/>
  <c r="X31" i="31"/>
  <c r="X38" i="31"/>
  <c r="AB35" i="31"/>
  <c r="AF31" i="31"/>
  <c r="AF38" i="31"/>
  <c r="AJ35" i="31"/>
  <c r="AN31" i="31"/>
  <c r="AN38" i="31"/>
  <c r="AR35" i="31"/>
  <c r="AV31" i="31"/>
  <c r="AV38" i="31"/>
  <c r="AZ35" i="31"/>
  <c r="BD31" i="31"/>
  <c r="BD38" i="31"/>
  <c r="BH35" i="31"/>
  <c r="BL31" i="31"/>
  <c r="BL38" i="31"/>
  <c r="BP35" i="31"/>
  <c r="BT38" i="31"/>
  <c r="BX31" i="31"/>
  <c r="BX34" i="31" s="1"/>
  <c r="BX35" i="31"/>
  <c r="CB38" i="31"/>
  <c r="CF31" i="31"/>
  <c r="CF34" i="31" s="1"/>
  <c r="CF35" i="31"/>
  <c r="CJ38" i="31"/>
  <c r="CN31" i="31"/>
  <c r="CN34" i="31" s="1"/>
  <c r="CN35" i="31"/>
  <c r="CR38" i="31"/>
  <c r="CV31" i="31"/>
  <c r="CV34" i="31" s="1"/>
  <c r="CV35" i="31"/>
  <c r="CZ38" i="31"/>
  <c r="DD31" i="31"/>
  <c r="DD34" i="31" s="1"/>
  <c r="DD35" i="31"/>
  <c r="DL31" i="31"/>
  <c r="DL34" i="31" s="1"/>
  <c r="DL35" i="31"/>
  <c r="DL38" i="31"/>
  <c r="DT31" i="31"/>
  <c r="DT34" i="31" s="1"/>
  <c r="DT35" i="31"/>
  <c r="DT38" i="31"/>
  <c r="EB31" i="31"/>
  <c r="EB34" i="31" s="1"/>
  <c r="EB35" i="31"/>
  <c r="EB38" i="31"/>
  <c r="EJ31" i="31"/>
  <c r="EJ34" i="31" s="1"/>
  <c r="EJ35" i="31"/>
  <c r="EJ38" i="31"/>
  <c r="ER31" i="31"/>
  <c r="ER34" i="31" s="1"/>
  <c r="ER35" i="31"/>
  <c r="ER38" i="31"/>
  <c r="EZ31" i="31"/>
  <c r="EZ34" i="31" s="1"/>
  <c r="EZ35" i="31"/>
  <c r="EZ38" i="31"/>
  <c r="FH31" i="31"/>
  <c r="FH34" i="31" s="1"/>
  <c r="FH35" i="31"/>
  <c r="FH38" i="31"/>
  <c r="FP31" i="31"/>
  <c r="FP34" i="31" s="1"/>
  <c r="FP35" i="31"/>
  <c r="FP38" i="31"/>
  <c r="FX31" i="31"/>
  <c r="FX34" i="31" s="1"/>
  <c r="FX35" i="31"/>
  <c r="FX38" i="31"/>
  <c r="GF31" i="31"/>
  <c r="GF34" i="31" s="1"/>
  <c r="GF35" i="31"/>
  <c r="GF38" i="31"/>
  <c r="GN31" i="31"/>
  <c r="GN34" i="31" s="1"/>
  <c r="GN35" i="31"/>
  <c r="GN38" i="31"/>
  <c r="B26" i="31"/>
  <c r="C25" i="31"/>
  <c r="B33" i="31"/>
  <c r="B30" i="31"/>
  <c r="B37" i="31"/>
  <c r="B42" i="31"/>
  <c r="B36" i="31"/>
  <c r="B35" i="31" s="1"/>
  <c r="C35" i="31"/>
  <c r="G31" i="31"/>
  <c r="G38" i="31"/>
  <c r="K25" i="31"/>
  <c r="K35" i="31"/>
  <c r="O31" i="31"/>
  <c r="O38" i="31"/>
  <c r="S25" i="31"/>
  <c r="S35" i="31"/>
  <c r="W31" i="31"/>
  <c r="W38" i="31"/>
  <c r="AA25" i="31"/>
  <c r="AA35" i="31"/>
  <c r="AE31" i="31"/>
  <c r="AE38" i="31"/>
  <c r="AI25" i="31"/>
  <c r="AI35" i="31"/>
  <c r="AM31" i="31"/>
  <c r="AM38" i="31"/>
  <c r="AQ25" i="31"/>
  <c r="AQ35" i="31"/>
  <c r="AU31" i="31"/>
  <c r="AU38" i="31"/>
  <c r="AY25" i="31"/>
  <c r="AY35" i="31"/>
  <c r="BC31" i="31"/>
  <c r="BC38" i="31"/>
  <c r="BG25" i="31"/>
  <c r="BG35" i="31"/>
  <c r="BK31" i="31"/>
  <c r="BK38" i="31"/>
  <c r="BO25" i="31"/>
  <c r="BO35" i="31"/>
  <c r="BS35" i="31"/>
  <c r="BW35" i="31"/>
  <c r="CA35" i="31"/>
  <c r="CE35" i="31"/>
  <c r="CI25" i="31"/>
  <c r="CI31" i="31"/>
  <c r="CI38" i="31"/>
  <c r="CM35" i="31"/>
  <c r="CQ25" i="31"/>
  <c r="CQ31" i="31"/>
  <c r="CQ38" i="31"/>
  <c r="CU35" i="31"/>
  <c r="CY25" i="31"/>
  <c r="CY31" i="31"/>
  <c r="CY38" i="31"/>
  <c r="DC35" i="31"/>
  <c r="DG25" i="31"/>
  <c r="DG31" i="31"/>
  <c r="DG35" i="31"/>
  <c r="DG38" i="31"/>
  <c r="DO25" i="31"/>
  <c r="DO31" i="31"/>
  <c r="DO35" i="31"/>
  <c r="DO38" i="31"/>
  <c r="DW25" i="31"/>
  <c r="DW31" i="31"/>
  <c r="DW35" i="31"/>
  <c r="DW38" i="31"/>
  <c r="EE25" i="31"/>
  <c r="EE31" i="31"/>
  <c r="EE35" i="31"/>
  <c r="EE38" i="31"/>
  <c r="EM25" i="31"/>
  <c r="EM31" i="31"/>
  <c r="EM35" i="31"/>
  <c r="EM38" i="31"/>
  <c r="EU25" i="31"/>
  <c r="EU31" i="31"/>
  <c r="EU35" i="31"/>
  <c r="EU38" i="31"/>
  <c r="FC25" i="31"/>
  <c r="FC31" i="31"/>
  <c r="FC35" i="31"/>
  <c r="FC38" i="31"/>
  <c r="FK25" i="31"/>
  <c r="FK31" i="31"/>
  <c r="FK35" i="31"/>
  <c r="FK38" i="31"/>
  <c r="FS25" i="31"/>
  <c r="FS31" i="31"/>
  <c r="FS35" i="31"/>
  <c r="FS38" i="31"/>
  <c r="GA25" i="31"/>
  <c r="GA31" i="31"/>
  <c r="GA35" i="31"/>
  <c r="GA38" i="31"/>
  <c r="GI25" i="31"/>
  <c r="GI31" i="31"/>
  <c r="GI35" i="31"/>
  <c r="GI38" i="31"/>
  <c r="GQ25" i="31"/>
  <c r="GQ31" i="31"/>
  <c r="GQ35" i="31"/>
  <c r="GQ38" i="31"/>
  <c r="B22" i="31"/>
  <c r="GM19" i="31"/>
  <c r="GE19" i="31"/>
  <c r="FW19" i="31"/>
  <c r="FO19" i="31"/>
  <c r="FG19" i="31"/>
  <c r="EY19" i="31"/>
  <c r="EQ19" i="31"/>
  <c r="EI19" i="31"/>
  <c r="EA19" i="31"/>
  <c r="DS19" i="31"/>
  <c r="DK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8" i="31"/>
  <c r="J35" i="31"/>
  <c r="N31" i="31"/>
  <c r="N38" i="31"/>
  <c r="R35" i="31"/>
  <c r="V31" i="31"/>
  <c r="V38" i="31"/>
  <c r="Z35" i="31"/>
  <c r="AD31" i="31"/>
  <c r="AD38" i="31"/>
  <c r="AH35" i="31"/>
  <c r="AL31" i="31"/>
  <c r="AL38" i="31"/>
  <c r="AP35" i="31"/>
  <c r="AT31" i="31"/>
  <c r="AT38" i="31"/>
  <c r="AX35" i="31"/>
  <c r="BB31" i="31"/>
  <c r="BB38" i="31"/>
  <c r="BF35" i="31"/>
  <c r="BJ31" i="31"/>
  <c r="BJ38" i="31"/>
  <c r="BN35" i="31"/>
  <c r="BR31" i="31"/>
  <c r="BR38" i="31"/>
  <c r="BV31" i="31"/>
  <c r="BV35" i="31"/>
  <c r="BZ38" i="31"/>
  <c r="CD31" i="31"/>
  <c r="CD35" i="31"/>
  <c r="CH38" i="31"/>
  <c r="CL31" i="31"/>
  <c r="CL35" i="31"/>
  <c r="CP38" i="31"/>
  <c r="CT31" i="31"/>
  <c r="CT35" i="31"/>
  <c r="CX38" i="31"/>
  <c r="DB31" i="31"/>
  <c r="DB35" i="31"/>
  <c r="DF31" i="31"/>
  <c r="DF35" i="31"/>
  <c r="DF38" i="31"/>
  <c r="DN31" i="31"/>
  <c r="DN35" i="31"/>
  <c r="DN38" i="31"/>
  <c r="DV31" i="31"/>
  <c r="DV35" i="31"/>
  <c r="DV38" i="31"/>
  <c r="ED31" i="31"/>
  <c r="ED35" i="31"/>
  <c r="ED38" i="31"/>
  <c r="EL31" i="31"/>
  <c r="EL35" i="31"/>
  <c r="EL38" i="31"/>
  <c r="ET31" i="31"/>
  <c r="ET35" i="31"/>
  <c r="ET38" i="31"/>
  <c r="FB31" i="31"/>
  <c r="FB35" i="31"/>
  <c r="FB38" i="31"/>
  <c r="FJ31" i="31"/>
  <c r="FJ35" i="31"/>
  <c r="FJ38" i="31"/>
  <c r="FR31" i="31"/>
  <c r="FR35" i="31"/>
  <c r="FR38" i="31"/>
  <c r="FZ31" i="31"/>
  <c r="FZ35" i="31"/>
  <c r="FZ38" i="31"/>
  <c r="GL31" i="31"/>
  <c r="GL35" i="31"/>
  <c r="GL38" i="31"/>
  <c r="GT31" i="31"/>
  <c r="GT34" i="31" s="1"/>
  <c r="GT35" i="31"/>
  <c r="GT38" i="31"/>
  <c r="E35" i="31"/>
  <c r="E31" i="31"/>
  <c r="E34" i="31" s="1"/>
  <c r="I38" i="31"/>
  <c r="I25" i="31"/>
  <c r="M35" i="31"/>
  <c r="M31" i="31"/>
  <c r="M34" i="31" s="1"/>
  <c r="Q38" i="31"/>
  <c r="Q25" i="31"/>
  <c r="U35" i="31"/>
  <c r="U31" i="31"/>
  <c r="U34" i="31" s="1"/>
  <c r="Y38" i="31"/>
  <c r="Y25" i="31"/>
  <c r="AC35" i="31"/>
  <c r="AC31" i="31"/>
  <c r="AC34" i="31" s="1"/>
  <c r="AG38" i="31"/>
  <c r="AG25" i="31"/>
  <c r="AK35" i="31"/>
  <c r="AK31" i="31"/>
  <c r="AK34" i="31" s="1"/>
  <c r="AO38" i="31"/>
  <c r="AO25" i="31"/>
  <c r="AS35" i="31"/>
  <c r="AS31" i="31"/>
  <c r="AS34" i="31" s="1"/>
  <c r="AW38" i="31"/>
  <c r="AW25" i="31"/>
  <c r="BA35" i="31"/>
  <c r="BA31" i="31"/>
  <c r="BA34" i="31" s="1"/>
  <c r="BE38" i="31"/>
  <c r="BE25" i="31"/>
  <c r="BI35" i="31"/>
  <c r="BI25" i="31"/>
  <c r="BM35" i="31"/>
  <c r="BM25" i="31"/>
  <c r="BQ35" i="31"/>
  <c r="BQ25" i="31"/>
  <c r="BU35" i="31"/>
  <c r="BU25" i="31"/>
  <c r="BU31" i="31"/>
  <c r="BY38" i="31"/>
  <c r="CC35" i="31"/>
  <c r="CC25" i="31"/>
  <c r="CC31" i="31"/>
  <c r="CG38" i="31"/>
  <c r="CK35" i="31"/>
  <c r="CK25" i="31"/>
  <c r="CK31" i="31"/>
  <c r="CO38" i="31"/>
  <c r="CS35" i="31"/>
  <c r="CS25" i="31"/>
  <c r="CS31" i="31"/>
  <c r="CW38" i="31"/>
  <c r="DA35" i="31"/>
  <c r="DA25" i="31"/>
  <c r="DA31" i="31"/>
  <c r="DE25" i="31"/>
  <c r="DE31" i="31"/>
  <c r="DI35" i="31"/>
  <c r="DI38" i="31"/>
  <c r="DM25" i="31"/>
  <c r="DM31" i="31"/>
  <c r="DQ35" i="31"/>
  <c r="DQ38" i="31"/>
  <c r="DU25" i="31"/>
  <c r="DU31" i="31"/>
  <c r="DY35" i="31"/>
  <c r="DY38" i="31"/>
  <c r="EC25" i="31"/>
  <c r="EC31" i="31"/>
  <c r="EG35" i="31"/>
  <c r="EG38" i="31"/>
  <c r="EK25" i="31"/>
  <c r="EK31" i="31"/>
  <c r="EO35" i="31"/>
  <c r="EO38" i="31"/>
  <c r="ES25" i="31"/>
  <c r="ES31" i="31"/>
  <c r="EW35" i="31"/>
  <c r="EW38" i="31"/>
  <c r="FA25" i="31"/>
  <c r="FA31" i="31"/>
  <c r="FE35" i="31"/>
  <c r="FE38" i="31"/>
  <c r="FI25" i="31"/>
  <c r="FI31" i="31"/>
  <c r="FM35" i="31"/>
  <c r="FM38" i="31"/>
  <c r="FQ25" i="31"/>
  <c r="FQ31" i="31"/>
  <c r="FU35" i="31"/>
  <c r="FU38" i="31"/>
  <c r="FY25" i="31"/>
  <c r="FY31" i="31"/>
  <c r="GC35" i="31"/>
  <c r="GC38" i="31"/>
  <c r="GG25" i="31"/>
  <c r="GG31" i="31"/>
  <c r="GK35" i="31"/>
  <c r="GK38" i="31"/>
  <c r="GO25" i="31"/>
  <c r="GO31"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K19" i="31"/>
  <c r="GC19" i="31"/>
  <c r="FU19" i="31"/>
  <c r="FM19" i="31"/>
  <c r="FE19" i="31"/>
  <c r="EW19" i="31"/>
  <c r="EO19" i="31"/>
  <c r="EG19" i="31"/>
  <c r="DY19" i="31"/>
  <c r="DQ19" i="31"/>
  <c r="GT19" i="31"/>
  <c r="GL19" i="31"/>
  <c r="GD19" i="31"/>
  <c r="FV19" i="31"/>
  <c r="FN19" i="31"/>
  <c r="FF19" i="31"/>
  <c r="EX19" i="31"/>
  <c r="EP19" i="31"/>
  <c r="EH19" i="31"/>
  <c r="DZ19" i="31"/>
  <c r="DR19" i="31"/>
  <c r="DJ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B19" i="31"/>
  <c r="CT19" i="31"/>
  <c r="CL19" i="31"/>
  <c r="CD19" i="31"/>
  <c r="BV19" i="31"/>
  <c r="BN19" i="31"/>
  <c r="BF19" i="31"/>
  <c r="AX19" i="31"/>
  <c r="AP19" i="31"/>
  <c r="AH19" i="31"/>
  <c r="Z19" i="31"/>
  <c r="R19" i="31"/>
  <c r="J19" i="31"/>
  <c r="GP15" i="31"/>
  <c r="GH15" i="31"/>
  <c r="GH18" i="31" s="1"/>
  <c r="FZ15" i="31"/>
  <c r="FR15" i="31"/>
  <c r="FR18" i="31" s="1"/>
  <c r="FJ15" i="31"/>
  <c r="FB15" i="31"/>
  <c r="FB18" i="31" s="1"/>
  <c r="ET15" i="31"/>
  <c r="EL15" i="31"/>
  <c r="EL18" i="31" s="1"/>
  <c r="ED15" i="31"/>
  <c r="DV15" i="31"/>
  <c r="DV18" i="31" s="1"/>
  <c r="DN15" i="31"/>
  <c r="DF15" i="31"/>
  <c r="DF18" i="31" s="1"/>
  <c r="CX15" i="31"/>
  <c r="CP15" i="31"/>
  <c r="CP18" i="31" s="1"/>
  <c r="CH15" i="31"/>
  <c r="BZ15" i="31"/>
  <c r="BZ18" i="31" s="1"/>
  <c r="BR15" i="31"/>
  <c r="BJ15" i="31"/>
  <c r="BJ18" i="31" s="1"/>
  <c r="BB15" i="31"/>
  <c r="AT15" i="31"/>
  <c r="AT18" i="31" s="1"/>
  <c r="AL15" i="31"/>
  <c r="AD15" i="31"/>
  <c r="AD18" i="31" s="1"/>
  <c r="V15" i="31"/>
  <c r="N15" i="31"/>
  <c r="N18" i="31" s="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D31" i="31"/>
  <c r="D34" i="31" s="1"/>
  <c r="D38" i="31"/>
  <c r="H35" i="31"/>
  <c r="L31" i="31"/>
  <c r="L34" i="31" s="1"/>
  <c r="L38" i="31"/>
  <c r="P35" i="31"/>
  <c r="T31" i="31"/>
  <c r="T34" i="31" s="1"/>
  <c r="T38" i="31"/>
  <c r="X35" i="31"/>
  <c r="AB31" i="31"/>
  <c r="AB34" i="31" s="1"/>
  <c r="AB38" i="31"/>
  <c r="AF35" i="31"/>
  <c r="AJ31" i="31"/>
  <c r="AJ34" i="31" s="1"/>
  <c r="AJ38" i="31"/>
  <c r="AN35" i="31"/>
  <c r="AR31" i="31"/>
  <c r="AR34" i="31" s="1"/>
  <c r="AR38" i="31"/>
  <c r="AV35" i="31"/>
  <c r="AZ31" i="31"/>
  <c r="AZ34" i="31" s="1"/>
  <c r="AZ38" i="31"/>
  <c r="BD35" i="31"/>
  <c r="BH31" i="31"/>
  <c r="BH34" i="31" s="1"/>
  <c r="BH38" i="31"/>
  <c r="BL35" i="31"/>
  <c r="BP31" i="31"/>
  <c r="BP34" i="31" s="1"/>
  <c r="BP38" i="31"/>
  <c r="BT31" i="31"/>
  <c r="BT34" i="31" s="1"/>
  <c r="BT35" i="31"/>
  <c r="BX38" i="31"/>
  <c r="CB31" i="31"/>
  <c r="CB34" i="31" s="1"/>
  <c r="CB35" i="31"/>
  <c r="CF38" i="31"/>
  <c r="CJ31" i="31"/>
  <c r="CJ34" i="31" s="1"/>
  <c r="CJ35" i="31"/>
  <c r="CN38" i="31"/>
  <c r="CR31" i="31"/>
  <c r="CR34" i="31" s="1"/>
  <c r="CR35" i="31"/>
  <c r="CV38" i="31"/>
  <c r="CZ31" i="31"/>
  <c r="CZ34" i="31" s="1"/>
  <c r="CZ35" i="31"/>
  <c r="DD38" i="31"/>
  <c r="DH31" i="31"/>
  <c r="DH34" i="31" s="1"/>
  <c r="DH35" i="31"/>
  <c r="DH38" i="31"/>
  <c r="DP31" i="31"/>
  <c r="DP34" i="31" s="1"/>
  <c r="DP35" i="31"/>
  <c r="DP38" i="31"/>
  <c r="DX31" i="31"/>
  <c r="DX34" i="31" s="1"/>
  <c r="DX35" i="31"/>
  <c r="DX38" i="31"/>
  <c r="EF31" i="31"/>
  <c r="EF34" i="31" s="1"/>
  <c r="EF35" i="31"/>
  <c r="EF38" i="31"/>
  <c r="EN31" i="31"/>
  <c r="EN34" i="31" s="1"/>
  <c r="EN35" i="31"/>
  <c r="EN38" i="31"/>
  <c r="EV31" i="31"/>
  <c r="EV34" i="31" s="1"/>
  <c r="EV35" i="31"/>
  <c r="EV38" i="31"/>
  <c r="FD31" i="31"/>
  <c r="FD34" i="31" s="1"/>
  <c r="FD35" i="31"/>
  <c r="FD38" i="31"/>
  <c r="FL31" i="31"/>
  <c r="FL34" i="31" s="1"/>
  <c r="FL35" i="31"/>
  <c r="FL38" i="31"/>
  <c r="FT31" i="31"/>
  <c r="FT34" i="31" s="1"/>
  <c r="FT35" i="31"/>
  <c r="FT38" i="31"/>
  <c r="GB31" i="31"/>
  <c r="GB34" i="31" s="1"/>
  <c r="GB35" i="31"/>
  <c r="GB38" i="31"/>
  <c r="GJ31" i="31"/>
  <c r="GJ34" i="31" s="1"/>
  <c r="GJ35" i="31"/>
  <c r="GJ38" i="31"/>
  <c r="GR31" i="31"/>
  <c r="GR34" i="31" s="1"/>
  <c r="GR35" i="31"/>
  <c r="GR38" i="31"/>
  <c r="B24" i="31"/>
  <c r="B29" i="31"/>
  <c r="B28" i="31"/>
  <c r="B32" i="31"/>
  <c r="B31" i="31" s="1"/>
  <c r="C31" i="31"/>
  <c r="C34" i="31" s="1"/>
  <c r="B40" i="31"/>
  <c r="B41" i="31"/>
  <c r="B39" i="31"/>
  <c r="B38" i="31" s="1"/>
  <c r="C38" i="31"/>
  <c r="G25" i="31"/>
  <c r="G35" i="31"/>
  <c r="K31" i="31"/>
  <c r="K34" i="31" s="1"/>
  <c r="K38" i="31"/>
  <c r="O25" i="31"/>
  <c r="O35" i="31"/>
  <c r="S31" i="31"/>
  <c r="S34" i="31" s="1"/>
  <c r="S38" i="31"/>
  <c r="W25" i="31"/>
  <c r="W35" i="31"/>
  <c r="AA31" i="31"/>
  <c r="AA34" i="31" s="1"/>
  <c r="AA38" i="31"/>
  <c r="AE25" i="31"/>
  <c r="AE35" i="31"/>
  <c r="AI31" i="31"/>
  <c r="AI34" i="31" s="1"/>
  <c r="AI38" i="31"/>
  <c r="AM25" i="31"/>
  <c r="AM35" i="31"/>
  <c r="AQ31" i="31"/>
  <c r="AQ34" i="31" s="1"/>
  <c r="AQ38" i="31"/>
  <c r="AU25" i="31"/>
  <c r="AU35" i="31"/>
  <c r="AY31" i="31"/>
  <c r="AY34" i="31" s="1"/>
  <c r="AY38" i="31"/>
  <c r="BC25" i="31"/>
  <c r="BC35" i="31"/>
  <c r="BG31" i="31"/>
  <c r="BG34" i="31" s="1"/>
  <c r="BG38" i="31"/>
  <c r="BK25" i="31"/>
  <c r="BK35" i="31"/>
  <c r="BO31" i="31"/>
  <c r="BO34" i="31" s="1"/>
  <c r="BO38" i="31"/>
  <c r="BS25" i="31"/>
  <c r="BS31" i="31"/>
  <c r="BS38" i="31"/>
  <c r="BW25" i="31"/>
  <c r="BW31" i="31"/>
  <c r="BW34" i="31" s="1"/>
  <c r="BW38" i="31"/>
  <c r="CA25" i="31"/>
  <c r="CA31" i="31"/>
  <c r="CA38" i="31"/>
  <c r="CE25" i="31"/>
  <c r="CE31" i="31"/>
  <c r="CE34" i="31" s="1"/>
  <c r="CE38" i="31"/>
  <c r="CI35" i="31"/>
  <c r="CM25" i="31"/>
  <c r="CM31" i="31"/>
  <c r="CM34" i="31" s="1"/>
  <c r="CM38" i="31"/>
  <c r="CQ35" i="31"/>
  <c r="CU25" i="31"/>
  <c r="CU31" i="31"/>
  <c r="CU34" i="31" s="1"/>
  <c r="CU38" i="31"/>
  <c r="CY35" i="31"/>
  <c r="DC25" i="31"/>
  <c r="DC31" i="31"/>
  <c r="DC34" i="31" s="1"/>
  <c r="DC38" i="31"/>
  <c r="DK25" i="31"/>
  <c r="DK31" i="31"/>
  <c r="DK35" i="31"/>
  <c r="DK38" i="31"/>
  <c r="DS25" i="31"/>
  <c r="DS31" i="31"/>
  <c r="DS35" i="31"/>
  <c r="DS38" i="31"/>
  <c r="EA25" i="31"/>
  <c r="EA31" i="31"/>
  <c r="EA35" i="31"/>
  <c r="EA38" i="31"/>
  <c r="EI25" i="31"/>
  <c r="EI31" i="31"/>
  <c r="EI35" i="31"/>
  <c r="EI38" i="31"/>
  <c r="EQ25" i="31"/>
  <c r="EQ31" i="31"/>
  <c r="EQ35" i="31"/>
  <c r="EQ38" i="31"/>
  <c r="EY25" i="31"/>
  <c r="EY31" i="31"/>
  <c r="EY35" i="31"/>
  <c r="EY38" i="31"/>
  <c r="FG25" i="31"/>
  <c r="FG31" i="31"/>
  <c r="FG35" i="31"/>
  <c r="FG38" i="31"/>
  <c r="FO25" i="31"/>
  <c r="FO31" i="31"/>
  <c r="FO35" i="31"/>
  <c r="FO38" i="31"/>
  <c r="FW25" i="31"/>
  <c r="FW31" i="31"/>
  <c r="FW35" i="31"/>
  <c r="FW38" i="31"/>
  <c r="GE25" i="31"/>
  <c r="GE31" i="31"/>
  <c r="GE35" i="31"/>
  <c r="GE38" i="31"/>
  <c r="GM25" i="31"/>
  <c r="GM31" i="31"/>
  <c r="GM35" i="31"/>
  <c r="GM38" i="31"/>
  <c r="GS45" i="31"/>
  <c r="GS43" i="31"/>
  <c r="GS44" i="31"/>
  <c r="C42" i="29"/>
  <c r="G42" i="29"/>
  <c r="K42" i="29"/>
  <c r="O42" i="29"/>
  <c r="H41" i="29"/>
  <c r="P41" i="29"/>
  <c r="Y56" i="27"/>
  <c r="AB97" i="27"/>
  <c r="AB57" i="27"/>
  <c r="AB56" i="27" s="1"/>
  <c r="Q56" i="27"/>
  <c r="T97" i="27"/>
  <c r="T57" i="27"/>
  <c r="T56" i="27" s="1"/>
  <c r="I56" i="27"/>
  <c r="L97" i="27"/>
  <c r="L57" i="27"/>
  <c r="L56" i="27" s="1"/>
  <c r="Y44" i="27"/>
  <c r="AB85" i="27"/>
  <c r="AB45" i="27"/>
  <c r="AB44" i="27" s="1"/>
  <c r="Q44" i="27"/>
  <c r="T85" i="27"/>
  <c r="T45" i="27"/>
  <c r="T44" i="27" s="1"/>
  <c r="I44" i="27"/>
  <c r="L85" i="27"/>
  <c r="L45" i="27"/>
  <c r="L44" i="27" s="1"/>
  <c r="Y115" i="27"/>
  <c r="Y55" i="27" s="1"/>
  <c r="Y54" i="27" s="1"/>
  <c r="X112" i="27"/>
  <c r="X72" i="27"/>
  <c r="X71" i="27" s="1"/>
  <c r="Q115" i="27"/>
  <c r="Q55" i="27" s="1"/>
  <c r="Q54" i="27" s="1"/>
  <c r="P112" i="27"/>
  <c r="P72" i="27"/>
  <c r="P71" i="27" s="1"/>
  <c r="I115" i="27"/>
  <c r="I55" i="27" s="1"/>
  <c r="I54" i="27" s="1"/>
  <c r="H112" i="27"/>
  <c r="H72" i="27"/>
  <c r="H71"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Z39" i="27"/>
  <c r="R39" i="27"/>
  <c r="J39" i="27"/>
  <c r="Y39" i="27"/>
  <c r="AB80" i="27"/>
  <c r="AB40" i="27"/>
  <c r="AB39" i="27" s="1"/>
  <c r="Q39" i="27"/>
  <c r="T80" i="27"/>
  <c r="T40" i="27"/>
  <c r="T39" i="27" s="1"/>
  <c r="I39" i="27"/>
  <c r="L80" i="27"/>
  <c r="L40" i="27"/>
  <c r="L39" i="27" s="1"/>
  <c r="U56" i="27"/>
  <c r="U74" i="27" s="1"/>
  <c r="U75" i="27" s="1"/>
  <c r="X97" i="27"/>
  <c r="X57" i="27"/>
  <c r="X56" i="27" s="1"/>
  <c r="M56" i="27"/>
  <c r="M74" i="27" s="1"/>
  <c r="M75" i="27" s="1"/>
  <c r="P97" i="27"/>
  <c r="P57" i="27"/>
  <c r="P56" i="27" s="1"/>
  <c r="E56" i="27"/>
  <c r="E74" i="27" s="1"/>
  <c r="E75" i="27" s="1"/>
  <c r="H97" i="27"/>
  <c r="H57" i="27"/>
  <c r="H56" i="27" s="1"/>
  <c r="U44" i="27"/>
  <c r="X85" i="27"/>
  <c r="X45" i="27"/>
  <c r="X44" i="27" s="1"/>
  <c r="M44" i="27"/>
  <c r="P85" i="27"/>
  <c r="P45" i="27"/>
  <c r="P44" i="27" s="1"/>
  <c r="E44" i="27"/>
  <c r="H85" i="27"/>
  <c r="H45" i="27"/>
  <c r="H44" i="27" s="1"/>
  <c r="V115" i="27"/>
  <c r="V55" i="27" s="1"/>
  <c r="V54" i="27" s="1"/>
  <c r="V74" i="27" s="1"/>
  <c r="V75" i="27" s="1"/>
  <c r="N115" i="27"/>
  <c r="N55" i="27" s="1"/>
  <c r="N54" i="27" s="1"/>
  <c r="N74" i="27" s="1"/>
  <c r="N75" i="27" s="1"/>
  <c r="F115" i="27"/>
  <c r="F55" i="27" s="1"/>
  <c r="F54" i="27" s="1"/>
  <c r="F74" i="27" s="1"/>
  <c r="F75" i="27" s="1"/>
  <c r="Y74" i="27"/>
  <c r="Y75" i="27" s="1"/>
  <c r="AB112" i="27"/>
  <c r="AB72" i="27"/>
  <c r="AB71" i="27" s="1"/>
  <c r="U115" i="27"/>
  <c r="U55" i="27" s="1"/>
  <c r="U54" i="27" s="1"/>
  <c r="Q74" i="27"/>
  <c r="Q75" i="27" s="1"/>
  <c r="T112" i="27"/>
  <c r="T72" i="27"/>
  <c r="T71" i="27" s="1"/>
  <c r="M115" i="27"/>
  <c r="M55" i="27" s="1"/>
  <c r="M54" i="27" s="1"/>
  <c r="I74" i="27"/>
  <c r="I75" i="27" s="1"/>
  <c r="L112" i="27"/>
  <c r="L72" i="27"/>
  <c r="L71" i="27" s="1"/>
  <c r="E115" i="27"/>
  <c r="E55" i="27" s="1"/>
  <c r="E54" i="27" s="1"/>
  <c r="AB93" i="27"/>
  <c r="AB53" i="27"/>
  <c r="AB52" i="27" s="1"/>
  <c r="T93" i="27"/>
  <c r="T53" i="27"/>
  <c r="T52" i="27" s="1"/>
  <c r="L93" i="27"/>
  <c r="L53" i="27"/>
  <c r="L52" i="27" s="1"/>
  <c r="AB91" i="27"/>
  <c r="AB51" i="27"/>
  <c r="AB50" i="27" s="1"/>
  <c r="T91" i="27"/>
  <c r="T51" i="27"/>
  <c r="T50" i="27" s="1"/>
  <c r="L91" i="27"/>
  <c r="L51" i="27"/>
  <c r="L50" i="27" s="1"/>
  <c r="V39" i="27"/>
  <c r="N39" i="27"/>
  <c r="F39" i="27"/>
  <c r="AA39" i="27"/>
  <c r="W39" i="27"/>
  <c r="S39" i="27"/>
  <c r="O39" i="27"/>
  <c r="K39" i="27"/>
  <c r="G39" i="27"/>
  <c r="Z74" i="27"/>
  <c r="Z75" i="27" s="1"/>
  <c r="R74" i="27"/>
  <c r="R75" i="27" s="1"/>
  <c r="J74" i="27"/>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U39" i="27"/>
  <c r="X80" i="27"/>
  <c r="X40" i="27"/>
  <c r="X39" i="27" s="1"/>
  <c r="M39" i="27"/>
  <c r="P80" i="27"/>
  <c r="P40" i="27"/>
  <c r="P39" i="27" s="1"/>
  <c r="E39" i="27"/>
  <c r="H80" i="27"/>
  <c r="H40" i="27"/>
  <c r="H39" i="27" s="1"/>
  <c r="R16" i="23"/>
  <c r="N42" i="23"/>
  <c r="X42" i="23" s="1"/>
  <c r="N39" i="23"/>
  <c r="X39" i="23" s="1"/>
  <c r="N29" i="23"/>
  <c r="M28" i="23"/>
  <c r="N20" i="23"/>
  <c r="X20" i="23" s="1"/>
  <c r="I28" i="23"/>
  <c r="I16" i="23"/>
  <c r="L45" i="23"/>
  <c r="W45" i="23"/>
  <c r="S45" i="23"/>
  <c r="O45" i="23"/>
  <c r="N27" i="23"/>
  <c r="M26" i="23"/>
  <c r="P45" i="23"/>
  <c r="J45" i="23"/>
  <c r="Q45" i="23"/>
  <c r="E45" i="23"/>
  <c r="I43" i="23"/>
  <c r="N25" i="23"/>
  <c r="M24" i="23"/>
  <c r="N23" i="23"/>
  <c r="M22" i="23"/>
  <c r="I22" i="23"/>
  <c r="I26" i="23"/>
  <c r="R28" i="23"/>
  <c r="N17" i="23"/>
  <c r="M16" i="23"/>
  <c r="T45" i="23"/>
  <c r="H45" i="23"/>
  <c r="V45" i="23"/>
  <c r="G45" i="23"/>
  <c r="N12" i="23"/>
  <c r="M11" i="23"/>
  <c r="R11" i="23"/>
  <c r="R45" i="23" s="1"/>
  <c r="N44" i="23"/>
  <c r="M43" i="23"/>
  <c r="F45" i="23"/>
  <c r="U45" i="23"/>
  <c r="K45" i="23"/>
  <c r="I24" i="23"/>
  <c r="I11" i="23"/>
  <c r="M91" i="14"/>
  <c r="N8" i="2"/>
  <c r="L8" i="2"/>
  <c r="H8" i="2"/>
  <c r="F8" i="2"/>
  <c r="M8" i="2"/>
  <c r="K8" i="2"/>
  <c r="I8" i="2"/>
  <c r="G8" i="2"/>
  <c r="E8" i="2"/>
  <c r="J18" i="2"/>
  <c r="AA27" i="2"/>
  <c r="AA28" i="2" s="1"/>
  <c r="F26" i="2"/>
  <c r="L26" i="2"/>
  <c r="E26" i="2"/>
  <c r="J23" i="2"/>
  <c r="I26" i="2"/>
  <c r="M26" i="2"/>
  <c r="O25" i="2"/>
  <c r="AD27" i="2"/>
  <c r="N9" i="2"/>
  <c r="L9" i="2"/>
  <c r="H9" i="2"/>
  <c r="F9" i="2"/>
  <c r="M9" i="2"/>
  <c r="K9" i="2"/>
  <c r="O9" i="2" s="1"/>
  <c r="I9" i="2"/>
  <c r="G9" i="2"/>
  <c r="E9" i="2"/>
  <c r="J9" i="2" s="1"/>
  <c r="D9" i="2" s="1"/>
  <c r="M13" i="2"/>
  <c r="K13" i="2"/>
  <c r="I13" i="2"/>
  <c r="G13" i="2"/>
  <c r="E13" i="2"/>
  <c r="N13" i="2"/>
  <c r="L13" i="2"/>
  <c r="H13" i="2"/>
  <c r="F13" i="2"/>
  <c r="AC22" i="2"/>
  <c r="AC27" i="2" s="1"/>
  <c r="AC28" i="2" s="1"/>
  <c r="N19" i="2"/>
  <c r="L19" i="2"/>
  <c r="L22" i="2" s="1"/>
  <c r="H19" i="2"/>
  <c r="F19" i="2"/>
  <c r="F22" i="2" s="1"/>
  <c r="M19" i="2"/>
  <c r="M22" i="2" s="1"/>
  <c r="K19" i="2"/>
  <c r="I19" i="2"/>
  <c r="I22" i="2" s="1"/>
  <c r="G19" i="2"/>
  <c r="E19" i="2"/>
  <c r="J19" i="2" s="1"/>
  <c r="Z16" i="2"/>
  <c r="Z17" i="2" s="1"/>
  <c r="M15" i="2"/>
  <c r="K15" i="2"/>
  <c r="I15" i="2"/>
  <c r="G15" i="2"/>
  <c r="E15" i="2"/>
  <c r="AD16" i="2"/>
  <c r="AD17" i="2" s="1"/>
  <c r="N15" i="2"/>
  <c r="L15" i="2"/>
  <c r="H15" i="2"/>
  <c r="F15" i="2"/>
  <c r="N10" i="2"/>
  <c r="L10" i="2"/>
  <c r="H10" i="2"/>
  <c r="F10" i="2"/>
  <c r="M10" i="2"/>
  <c r="K10" i="2"/>
  <c r="I10" i="2"/>
  <c r="G10" i="2"/>
  <c r="E10" i="2"/>
  <c r="J10" i="2" s="1"/>
  <c r="N11" i="2"/>
  <c r="L11" i="2"/>
  <c r="H11" i="2"/>
  <c r="F11" i="2"/>
  <c r="M11" i="2"/>
  <c r="K11" i="2"/>
  <c r="O11" i="2" s="1"/>
  <c r="I11" i="2"/>
  <c r="G11" i="2"/>
  <c r="E11" i="2"/>
  <c r="O18" i="2"/>
  <c r="Y28" i="2"/>
  <c r="H26" i="2"/>
  <c r="N26" i="2"/>
  <c r="G26" i="2"/>
  <c r="K26" i="2"/>
  <c r="O23" i="2"/>
  <c r="O26" i="2" s="1"/>
  <c r="Z27" i="2"/>
  <c r="Z28" i="2" s="1"/>
  <c r="J25" i="2"/>
  <c r="D25" i="2" s="1"/>
  <c r="AB16" i="2"/>
  <c r="AB17" i="2" s="1"/>
  <c r="AB22" i="2"/>
  <c r="AB27" i="2" s="1"/>
  <c r="AB28" i="2" s="1"/>
  <c r="M20" i="2"/>
  <c r="K20" i="2"/>
  <c r="I20" i="2"/>
  <c r="G20" i="2"/>
  <c r="G22" i="2" s="1"/>
  <c r="E20" i="2"/>
  <c r="N20" i="2"/>
  <c r="N22" i="2" s="1"/>
  <c r="L20" i="2"/>
  <c r="H20" i="2"/>
  <c r="H22" i="2" s="1"/>
  <c r="F20" i="2"/>
  <c r="W45" i="1"/>
  <c r="S45" i="1"/>
  <c r="W40" i="1"/>
  <c r="S40" i="1"/>
  <c r="Z45" i="1"/>
  <c r="V45" i="1"/>
  <c r="R45" i="1"/>
  <c r="Z40" i="1"/>
  <c r="V40" i="1"/>
  <c r="R40" i="1"/>
  <c r="Y45" i="1"/>
  <c r="U45" i="1"/>
  <c r="Q45" i="1"/>
  <c r="Y40" i="1"/>
  <c r="U40" i="1"/>
  <c r="Q40" i="1"/>
  <c r="X36" i="1"/>
  <c r="T36" i="1"/>
  <c r="W36" i="1"/>
  <c r="S36" i="1"/>
  <c r="AI125" i="39" l="1"/>
  <c r="AE125" i="39"/>
  <c r="AA80" i="39"/>
  <c r="Z117" i="39"/>
  <c r="AK80" i="39"/>
  <c r="AG80" i="39"/>
  <c r="AC80" i="39"/>
  <c r="Z124" i="39"/>
  <c r="Z125" i="39" s="1"/>
  <c r="AA125" i="39"/>
  <c r="AI80" i="39"/>
  <c r="AE80" i="39"/>
  <c r="AK125" i="39"/>
  <c r="AG125" i="39"/>
  <c r="AC125" i="39"/>
  <c r="Z96" i="39"/>
  <c r="C29" i="33"/>
  <c r="D30" i="33"/>
  <c r="C13" i="33"/>
  <c r="C74" i="33"/>
  <c r="D75" i="33"/>
  <c r="C67" i="33"/>
  <c r="C46" i="33"/>
  <c r="U57" i="30"/>
  <c r="U55" i="30"/>
  <c r="K56" i="30"/>
  <c r="S56" i="30"/>
  <c r="N57" i="30"/>
  <c r="O57" i="30"/>
  <c r="O55" i="30"/>
  <c r="O56" i="30" s="1"/>
  <c r="K57" i="30"/>
  <c r="K55" i="30"/>
  <c r="U56" i="30"/>
  <c r="J55" i="30"/>
  <c r="J56" i="30" s="1"/>
  <c r="F55" i="30"/>
  <c r="F57" i="30" s="1"/>
  <c r="S18" i="31"/>
  <c r="AI18" i="31"/>
  <c r="AI43" i="31" s="1"/>
  <c r="AI45" i="31" s="1"/>
  <c r="AY18" i="31"/>
  <c r="BO18" i="31"/>
  <c r="BO43" i="31" s="1"/>
  <c r="BO45" i="31" s="1"/>
  <c r="CE18" i="31"/>
  <c r="CU18" i="31"/>
  <c r="CU43" i="31" s="1"/>
  <c r="CU45" i="31" s="1"/>
  <c r="DK18" i="31"/>
  <c r="EA18" i="31"/>
  <c r="EQ18" i="31"/>
  <c r="FG18" i="31"/>
  <c r="FW18" i="31"/>
  <c r="GM18" i="31"/>
  <c r="B19" i="31"/>
  <c r="BA45" i="31"/>
  <c r="BA43" i="31"/>
  <c r="AS45" i="31"/>
  <c r="AS43" i="31"/>
  <c r="AK45" i="31"/>
  <c r="AK43" i="31"/>
  <c r="AC45" i="31"/>
  <c r="AC43" i="31"/>
  <c r="U45" i="31"/>
  <c r="U43" i="31"/>
  <c r="M45" i="31"/>
  <c r="M43" i="31"/>
  <c r="E45" i="31"/>
  <c r="E43" i="31"/>
  <c r="FZ34" i="31"/>
  <c r="FJ34" i="31"/>
  <c r="ET34" i="31"/>
  <c r="ED34" i="31"/>
  <c r="DN34" i="31"/>
  <c r="CT34" i="31"/>
  <c r="CD34" i="31"/>
  <c r="BJ34" i="31"/>
  <c r="AT34" i="31"/>
  <c r="AD34" i="31"/>
  <c r="N34" i="31"/>
  <c r="E44" i="31"/>
  <c r="U44" i="31"/>
  <c r="AK44" i="31"/>
  <c r="BA44" i="31"/>
  <c r="BK34" i="31"/>
  <c r="BC34" i="31"/>
  <c r="AU34" i="31"/>
  <c r="AM34" i="31"/>
  <c r="AE34" i="31"/>
  <c r="W34" i="31"/>
  <c r="O34" i="31"/>
  <c r="G34" i="31"/>
  <c r="B25" i="31"/>
  <c r="B34" i="31" s="1"/>
  <c r="BD34" i="31"/>
  <c r="AN34" i="31"/>
  <c r="X34" i="31"/>
  <c r="H34" i="31"/>
  <c r="CQ18" i="31"/>
  <c r="DG18" i="31"/>
  <c r="DW18" i="31"/>
  <c r="EM18" i="31"/>
  <c r="FC18" i="31"/>
  <c r="FS18" i="31"/>
  <c r="GI18" i="31"/>
  <c r="CW43" i="31"/>
  <c r="CW44" i="31" s="1"/>
  <c r="CO43" i="31"/>
  <c r="CO45" i="31" s="1"/>
  <c r="CG43" i="31"/>
  <c r="CG44" i="31" s="1"/>
  <c r="BY43" i="31"/>
  <c r="BY45" i="31" s="1"/>
  <c r="BQ34" i="31"/>
  <c r="BM34" i="31"/>
  <c r="BI34" i="31"/>
  <c r="BE34" i="31"/>
  <c r="AW34" i="31"/>
  <c r="AO34" i="31"/>
  <c r="AG34" i="31"/>
  <c r="Y34" i="31"/>
  <c r="Q34" i="31"/>
  <c r="I34" i="31"/>
  <c r="GP34" i="31"/>
  <c r="GD34" i="31"/>
  <c r="FN34" i="31"/>
  <c r="EX34" i="31"/>
  <c r="EH34" i="31"/>
  <c r="DR34" i="31"/>
  <c r="CX34" i="31"/>
  <c r="CH34" i="31"/>
  <c r="BF34" i="31"/>
  <c r="AP34" i="31"/>
  <c r="Z34" i="31"/>
  <c r="J34" i="31"/>
  <c r="L18" i="31"/>
  <c r="AB18" i="31"/>
  <c r="AR18" i="31"/>
  <c r="BH18" i="31"/>
  <c r="BX18" i="31"/>
  <c r="CN18" i="31"/>
  <c r="DD18" i="31"/>
  <c r="DT18" i="31"/>
  <c r="EJ18" i="31"/>
  <c r="EZ18" i="31"/>
  <c r="FP18" i="31"/>
  <c r="GF18" i="31"/>
  <c r="I18" i="31"/>
  <c r="Y18" i="31"/>
  <c r="AO18" i="31"/>
  <c r="BE18" i="31"/>
  <c r="BU18" i="31"/>
  <c r="CK18" i="31"/>
  <c r="DA18" i="31"/>
  <c r="DQ18" i="31"/>
  <c r="EG18" i="31"/>
  <c r="EW18" i="31"/>
  <c r="FM18" i="31"/>
  <c r="GC18" i="31"/>
  <c r="GM34" i="31"/>
  <c r="GE34" i="31"/>
  <c r="FW34" i="31"/>
  <c r="FO34" i="31"/>
  <c r="FG34" i="31"/>
  <c r="EY34" i="31"/>
  <c r="EQ34" i="31"/>
  <c r="EI34" i="31"/>
  <c r="EA34" i="31"/>
  <c r="DS34" i="31"/>
  <c r="DK34" i="31"/>
  <c r="CA34" i="31"/>
  <c r="BS34" i="31"/>
  <c r="GJ45" i="31"/>
  <c r="GJ43" i="31"/>
  <c r="GJ44" i="31" s="1"/>
  <c r="FT45" i="31"/>
  <c r="FT43" i="31"/>
  <c r="FT44" i="31" s="1"/>
  <c r="FD45" i="31"/>
  <c r="FD43" i="31"/>
  <c r="FD44" i="31" s="1"/>
  <c r="EN45" i="31"/>
  <c r="EN43" i="31"/>
  <c r="EN44" i="31" s="1"/>
  <c r="DX45" i="31"/>
  <c r="DX43" i="31"/>
  <c r="DX44" i="31" s="1"/>
  <c r="DH45" i="31"/>
  <c r="DH43" i="31"/>
  <c r="DH44" i="31" s="1"/>
  <c r="CR45" i="31"/>
  <c r="CR43" i="31"/>
  <c r="CR44" i="31" s="1"/>
  <c r="CB45" i="31"/>
  <c r="CB43" i="31"/>
  <c r="CB44" i="31" s="1"/>
  <c r="BH45" i="31"/>
  <c r="BH43" i="31"/>
  <c r="AR45" i="31"/>
  <c r="AR43" i="31"/>
  <c r="AB45" i="31"/>
  <c r="AB43" i="31"/>
  <c r="L45" i="31"/>
  <c r="L43" i="31"/>
  <c r="V18" i="31"/>
  <c r="AL18" i="31"/>
  <c r="BB18" i="31"/>
  <c r="BR18" i="31"/>
  <c r="CH18" i="31"/>
  <c r="CX18" i="31"/>
  <c r="DN18" i="31"/>
  <c r="ED18" i="31"/>
  <c r="ET18" i="31"/>
  <c r="FJ18" i="31"/>
  <c r="FZ18" i="31"/>
  <c r="GP18" i="31"/>
  <c r="C18" i="31"/>
  <c r="B15" i="31"/>
  <c r="B18" i="31" s="1"/>
  <c r="K18" i="31"/>
  <c r="AA18" i="31"/>
  <c r="AA43" i="31" s="1"/>
  <c r="AA45" i="31" s="1"/>
  <c r="AQ18" i="31"/>
  <c r="BG18" i="31"/>
  <c r="BG43" i="31" s="1"/>
  <c r="BG45" i="31" s="1"/>
  <c r="BW18" i="31"/>
  <c r="CM18" i="31"/>
  <c r="CM43" i="31" s="1"/>
  <c r="CM45" i="31" s="1"/>
  <c r="DC18" i="31"/>
  <c r="DS18" i="31"/>
  <c r="EI18" i="31"/>
  <c r="EY18" i="31"/>
  <c r="FO18" i="31"/>
  <c r="GE18" i="31"/>
  <c r="GO34" i="31"/>
  <c r="GG34" i="31"/>
  <c r="FY34" i="31"/>
  <c r="FQ34" i="31"/>
  <c r="FI34" i="31"/>
  <c r="FA34" i="31"/>
  <c r="ES34" i="31"/>
  <c r="EK34" i="31"/>
  <c r="EC34" i="31"/>
  <c r="DU34" i="31"/>
  <c r="DM34" i="31"/>
  <c r="DE34" i="31"/>
  <c r="DA34" i="31"/>
  <c r="CS34" i="31"/>
  <c r="CK34" i="31"/>
  <c r="CC34" i="31"/>
  <c r="BU34" i="31"/>
  <c r="GL34" i="31"/>
  <c r="FR34" i="31"/>
  <c r="FB34" i="31"/>
  <c r="EL34" i="31"/>
  <c r="DV34" i="31"/>
  <c r="DF34" i="31"/>
  <c r="DB34" i="31"/>
  <c r="CL34" i="31"/>
  <c r="BV34" i="31"/>
  <c r="BR34" i="31"/>
  <c r="BB34" i="31"/>
  <c r="AL34" i="31"/>
  <c r="V34" i="31"/>
  <c r="F34" i="31"/>
  <c r="H18" i="31"/>
  <c r="X18" i="31"/>
  <c r="AN18" i="31"/>
  <c r="BD18" i="31"/>
  <c r="BT18" i="31"/>
  <c r="CJ18" i="31"/>
  <c r="CZ18" i="31"/>
  <c r="DP18" i="31"/>
  <c r="EF18" i="31"/>
  <c r="EV18" i="31"/>
  <c r="FL18" i="31"/>
  <c r="GB18" i="31"/>
  <c r="GR18" i="31"/>
  <c r="M44" i="31"/>
  <c r="AC44" i="31"/>
  <c r="AS44" i="31"/>
  <c r="BY44" i="31"/>
  <c r="CO44" i="31"/>
  <c r="GQ34" i="31"/>
  <c r="GI34" i="31"/>
  <c r="GA34" i="31"/>
  <c r="FS34" i="31"/>
  <c r="FK34" i="31"/>
  <c r="FC34" i="31"/>
  <c r="EU34" i="31"/>
  <c r="EM34" i="31"/>
  <c r="EE34" i="31"/>
  <c r="DW34" i="31"/>
  <c r="DO34" i="31"/>
  <c r="DG34" i="31"/>
  <c r="CY34" i="31"/>
  <c r="CQ34" i="31"/>
  <c r="CI34" i="31"/>
  <c r="DD45" i="31"/>
  <c r="DD43" i="31"/>
  <c r="CN45" i="31"/>
  <c r="CN43" i="31"/>
  <c r="BX45" i="31"/>
  <c r="BX43" i="31"/>
  <c r="BL34" i="31"/>
  <c r="AV34" i="31"/>
  <c r="AF34" i="31"/>
  <c r="P34" i="31"/>
  <c r="J18" i="31"/>
  <c r="Z18" i="31"/>
  <c r="AP18" i="31"/>
  <c r="BF18" i="31"/>
  <c r="BV18" i="31"/>
  <c r="CL18" i="31"/>
  <c r="DB18" i="31"/>
  <c r="DR18" i="31"/>
  <c r="EH18" i="31"/>
  <c r="EX18" i="31"/>
  <c r="FN18" i="31"/>
  <c r="GD18" i="31"/>
  <c r="GT18" i="31"/>
  <c r="GT43" i="31" s="1"/>
  <c r="GT45" i="31" s="1"/>
  <c r="G18" i="31"/>
  <c r="W18" i="31"/>
  <c r="AM18" i="31"/>
  <c r="BC18" i="31"/>
  <c r="BS18" i="31"/>
  <c r="CI18" i="31"/>
  <c r="CY18" i="31"/>
  <c r="DO18" i="31"/>
  <c r="EE18" i="31"/>
  <c r="EU18" i="31"/>
  <c r="FK18" i="31"/>
  <c r="GA18" i="31"/>
  <c r="GQ18" i="31"/>
  <c r="GK34" i="31"/>
  <c r="GC34" i="31"/>
  <c r="FU34" i="31"/>
  <c r="FM34" i="31"/>
  <c r="FE34" i="31"/>
  <c r="EW34" i="31"/>
  <c r="EO34" i="31"/>
  <c r="EG34" i="31"/>
  <c r="DY34" i="31"/>
  <c r="DQ34" i="31"/>
  <c r="DI34" i="31"/>
  <c r="GH34" i="31"/>
  <c r="FV34" i="31"/>
  <c r="FF34" i="31"/>
  <c r="EP34" i="31"/>
  <c r="DZ34" i="31"/>
  <c r="DJ34" i="31"/>
  <c r="CP34" i="31"/>
  <c r="BZ34" i="31"/>
  <c r="BN34" i="31"/>
  <c r="AX34" i="31"/>
  <c r="AH34" i="31"/>
  <c r="R34" i="31"/>
  <c r="D18" i="31"/>
  <c r="T18" i="31"/>
  <c r="AJ18" i="31"/>
  <c r="AZ18" i="31"/>
  <c r="BP18" i="31"/>
  <c r="CF18" i="31"/>
  <c r="CV18" i="31"/>
  <c r="DL18" i="31"/>
  <c r="DL43" i="31" s="1"/>
  <c r="DL45" i="31" s="1"/>
  <c r="EB18" i="31"/>
  <c r="ER18" i="31"/>
  <c r="ER43" i="31" s="1"/>
  <c r="ER45" i="31" s="1"/>
  <c r="FH18" i="31"/>
  <c r="FX18" i="31"/>
  <c r="FX43" i="31" s="1"/>
  <c r="FX45" i="31" s="1"/>
  <c r="GN18" i="31"/>
  <c r="Q18" i="31"/>
  <c r="AG18" i="31"/>
  <c r="AW18" i="31"/>
  <c r="BM18" i="31"/>
  <c r="CC18" i="31"/>
  <c r="CS18" i="31"/>
  <c r="DI18" i="31"/>
  <c r="DY18" i="31"/>
  <c r="EO18" i="31"/>
  <c r="FE18" i="31"/>
  <c r="FU18" i="31"/>
  <c r="GK18" i="31"/>
  <c r="H115" i="27"/>
  <c r="H55" i="27" s="1"/>
  <c r="H54" i="27" s="1"/>
  <c r="P115" i="27"/>
  <c r="P55" i="27" s="1"/>
  <c r="P54" i="27" s="1"/>
  <c r="X115" i="27"/>
  <c r="X55" i="27" s="1"/>
  <c r="X54" i="27" s="1"/>
  <c r="L115" i="27"/>
  <c r="L55" i="27" s="1"/>
  <c r="L54" i="27" s="1"/>
  <c r="L74" i="27" s="1"/>
  <c r="L75" i="27" s="1"/>
  <c r="T115" i="27"/>
  <c r="T55" i="27" s="1"/>
  <c r="T54" i="27" s="1"/>
  <c r="T74" i="27" s="1"/>
  <c r="T75" i="27" s="1"/>
  <c r="AB115" i="27"/>
  <c r="AB55" i="27" s="1"/>
  <c r="AB54" i="27" s="1"/>
  <c r="AB74" i="27" s="1"/>
  <c r="AB75" i="27" s="1"/>
  <c r="H74" i="27"/>
  <c r="H75" i="27" s="1"/>
  <c r="P74" i="27"/>
  <c r="P75" i="27" s="1"/>
  <c r="X74" i="27"/>
  <c r="X75" i="27" s="1"/>
  <c r="M45" i="23"/>
  <c r="X12" i="23"/>
  <c r="X11" i="23" s="1"/>
  <c r="N11" i="23"/>
  <c r="X23" i="23"/>
  <c r="X22" i="23" s="1"/>
  <c r="N22" i="23"/>
  <c r="X25" i="23"/>
  <c r="X24" i="23" s="1"/>
  <c r="N24" i="23"/>
  <c r="X29" i="23"/>
  <c r="X28" i="23" s="1"/>
  <c r="N28" i="23"/>
  <c r="X44" i="23"/>
  <c r="X43" i="23" s="1"/>
  <c r="N43" i="23"/>
  <c r="X17" i="23"/>
  <c r="X16" i="23" s="1"/>
  <c r="N16" i="23"/>
  <c r="I45" i="23"/>
  <c r="X27" i="23"/>
  <c r="X26" i="23" s="1"/>
  <c r="N26" i="23"/>
  <c r="O20" i="2"/>
  <c r="G27" i="2"/>
  <c r="H27" i="2"/>
  <c r="K22" i="2"/>
  <c r="J15" i="2"/>
  <c r="F16" i="2"/>
  <c r="L16" i="2"/>
  <c r="E16" i="2"/>
  <c r="J13" i="2"/>
  <c r="I16" i="2"/>
  <c r="M16" i="2"/>
  <c r="AD28" i="2"/>
  <c r="I27" i="2"/>
  <c r="F27" i="2"/>
  <c r="D18" i="2"/>
  <c r="J8" i="2"/>
  <c r="E12" i="2"/>
  <c r="I12" i="2"/>
  <c r="I17" i="2" s="1"/>
  <c r="M12" i="2"/>
  <c r="M17" i="2" s="1"/>
  <c r="H12" i="2"/>
  <c r="N12" i="2"/>
  <c r="J20" i="2"/>
  <c r="D20" i="2" s="1"/>
  <c r="K27" i="2"/>
  <c r="N27" i="2"/>
  <c r="J11" i="2"/>
  <c r="D11" i="2" s="1"/>
  <c r="O10" i="2"/>
  <c r="D10" i="2" s="1"/>
  <c r="O15" i="2"/>
  <c r="O19" i="2"/>
  <c r="D19" i="2" s="1"/>
  <c r="H16" i="2"/>
  <c r="N16" i="2"/>
  <c r="G16" i="2"/>
  <c r="K16" i="2"/>
  <c r="O13" i="2"/>
  <c r="O16" i="2" s="1"/>
  <c r="M27" i="2"/>
  <c r="M28" i="2" s="1"/>
  <c r="J26" i="2"/>
  <c r="D23" i="2"/>
  <c r="L27" i="2"/>
  <c r="E22" i="2"/>
  <c r="E27" i="2" s="1"/>
  <c r="G12" i="2"/>
  <c r="G17" i="2" s="1"/>
  <c r="K12" i="2"/>
  <c r="K17" i="2" s="1"/>
  <c r="O8" i="2"/>
  <c r="O12" i="2" s="1"/>
  <c r="O17" i="2" s="1"/>
  <c r="F12" i="2"/>
  <c r="F17" i="2" s="1"/>
  <c r="L12" i="2"/>
  <c r="L17" i="2" s="1"/>
  <c r="AC127" i="39" l="1"/>
  <c r="AD125" i="39" s="1"/>
  <c r="AH125" i="39"/>
  <c r="AG127" i="39"/>
  <c r="AK127" i="39"/>
  <c r="AL125" i="39" s="1"/>
  <c r="AB125" i="39"/>
  <c r="AA127" i="39"/>
  <c r="AD80" i="39"/>
  <c r="AH80" i="39"/>
  <c r="AL80" i="39"/>
  <c r="AB80" i="39"/>
  <c r="AE127" i="39"/>
  <c r="AF80" i="39" s="1"/>
  <c r="AJ125" i="39"/>
  <c r="AI127" i="39"/>
  <c r="C75" i="33"/>
  <c r="C78" i="33"/>
  <c r="E30" i="33" s="1"/>
  <c r="C30" i="33"/>
  <c r="F56" i="30"/>
  <c r="J57" i="30"/>
  <c r="B45" i="31"/>
  <c r="B43" i="31"/>
  <c r="AH43" i="31"/>
  <c r="AH44" i="31" s="1"/>
  <c r="BN43" i="31"/>
  <c r="BN44" i="31" s="1"/>
  <c r="CP43" i="31"/>
  <c r="CP44" i="31" s="1"/>
  <c r="DZ43" i="31"/>
  <c r="DZ44" i="31" s="1"/>
  <c r="FF43" i="31"/>
  <c r="FF44" i="31" s="1"/>
  <c r="GH43" i="31"/>
  <c r="GH44" i="31" s="1"/>
  <c r="DQ43" i="31"/>
  <c r="DQ45" i="31" s="1"/>
  <c r="EG43" i="31"/>
  <c r="EG45" i="31" s="1"/>
  <c r="EW43" i="31"/>
  <c r="EW45" i="31" s="1"/>
  <c r="FM43" i="31"/>
  <c r="FM45" i="31" s="1"/>
  <c r="GC43" i="31"/>
  <c r="GC45" i="31" s="1"/>
  <c r="P45" i="31"/>
  <c r="P43" i="31"/>
  <c r="P44" i="31" s="1"/>
  <c r="AV45" i="31"/>
  <c r="AV43" i="31"/>
  <c r="AV44" i="31" s="1"/>
  <c r="EB43" i="31"/>
  <c r="EB45" i="31" s="1"/>
  <c r="FH43" i="31"/>
  <c r="FH45" i="31" s="1"/>
  <c r="GN43" i="31"/>
  <c r="GN45" i="31" s="1"/>
  <c r="CI43" i="31"/>
  <c r="CI45" i="31" s="1"/>
  <c r="CY43" i="31"/>
  <c r="CY44" i="31" s="1"/>
  <c r="DO43" i="31"/>
  <c r="DO45" i="31" s="1"/>
  <c r="EE43" i="31"/>
  <c r="EE44" i="31" s="1"/>
  <c r="EU43" i="31"/>
  <c r="EU45" i="31" s="1"/>
  <c r="FK43" i="31"/>
  <c r="FK44" i="31" s="1"/>
  <c r="GA43" i="31"/>
  <c r="GA45" i="31" s="1"/>
  <c r="GQ43" i="31"/>
  <c r="GQ44" i="31" s="1"/>
  <c r="F43" i="31"/>
  <c r="F44" i="31" s="1"/>
  <c r="AL43" i="31"/>
  <c r="AL45" i="31" s="1"/>
  <c r="BR43" i="31"/>
  <c r="BR45" i="31" s="1"/>
  <c r="CL43" i="31"/>
  <c r="CL44" i="31" s="1"/>
  <c r="DF43" i="31"/>
  <c r="DF44" i="31" s="1"/>
  <c r="EL43" i="31"/>
  <c r="EL44" i="31" s="1"/>
  <c r="FR43" i="31"/>
  <c r="FR44" i="31" s="1"/>
  <c r="BU43" i="31"/>
  <c r="BU45" i="31" s="1"/>
  <c r="CK43" i="31"/>
  <c r="CK45" i="31" s="1"/>
  <c r="DA43" i="31"/>
  <c r="DA45" i="31" s="1"/>
  <c r="DM43" i="31"/>
  <c r="DM44" i="31" s="1"/>
  <c r="EC43" i="31"/>
  <c r="EC44" i="31" s="1"/>
  <c r="ES43" i="31"/>
  <c r="ES44" i="31" s="1"/>
  <c r="FI43" i="31"/>
  <c r="FI44" i="31" s="1"/>
  <c r="FY43" i="31"/>
  <c r="FY44" i="31" s="1"/>
  <c r="GO43" i="31"/>
  <c r="GO44" i="31" s="1"/>
  <c r="C43" i="31"/>
  <c r="C45" i="31" s="1"/>
  <c r="BS43" i="31"/>
  <c r="BS44" i="31" s="1"/>
  <c r="DK43" i="31"/>
  <c r="DK45" i="31" s="1"/>
  <c r="EA43" i="31"/>
  <c r="EA45" i="31" s="1"/>
  <c r="EQ43" i="31"/>
  <c r="EQ45" i="31" s="1"/>
  <c r="FG43" i="31"/>
  <c r="FG45" i="31" s="1"/>
  <c r="FW43" i="31"/>
  <c r="FW45" i="31" s="1"/>
  <c r="GM43" i="31"/>
  <c r="GM45" i="31" s="1"/>
  <c r="FM44" i="31"/>
  <c r="EG44" i="31"/>
  <c r="BU44" i="31"/>
  <c r="DD44" i="31"/>
  <c r="BX44" i="31"/>
  <c r="AR44" i="31"/>
  <c r="L44" i="31"/>
  <c r="Z43" i="31"/>
  <c r="Z44" i="31" s="1"/>
  <c r="BF43" i="31"/>
  <c r="BF44" i="31" s="1"/>
  <c r="CX43" i="31"/>
  <c r="CX45" i="31" s="1"/>
  <c r="EH43" i="31"/>
  <c r="EH45" i="31" s="1"/>
  <c r="FN43" i="31"/>
  <c r="FN45" i="31" s="1"/>
  <c r="GP43" i="31"/>
  <c r="GP45" i="31" s="1"/>
  <c r="Q43" i="31"/>
  <c r="Q45" i="31" s="1"/>
  <c r="AG43" i="31"/>
  <c r="AG44" i="31" s="1"/>
  <c r="AW43" i="31"/>
  <c r="AW45" i="31" s="1"/>
  <c r="BI43" i="31"/>
  <c r="BI44" i="31" s="1"/>
  <c r="BQ43" i="31"/>
  <c r="BQ44" i="31" s="1"/>
  <c r="CG45" i="31"/>
  <c r="CW45" i="31"/>
  <c r="X45" i="31"/>
  <c r="X43" i="31"/>
  <c r="X44" i="31" s="1"/>
  <c r="BD45" i="31"/>
  <c r="BD43" i="31"/>
  <c r="BD44" i="31" s="1"/>
  <c r="G45" i="31"/>
  <c r="G43" i="31"/>
  <c r="G44" i="31" s="1"/>
  <c r="W45" i="31"/>
  <c r="W43" i="31"/>
  <c r="AM45" i="31"/>
  <c r="AM43" i="31"/>
  <c r="AM44" i="31" s="1"/>
  <c r="BC45" i="31"/>
  <c r="BC43" i="31"/>
  <c r="AD45" i="31"/>
  <c r="AD43" i="31"/>
  <c r="AD44" i="31" s="1"/>
  <c r="BJ45" i="31"/>
  <c r="BJ43" i="31"/>
  <c r="BJ44" i="31" s="1"/>
  <c r="CT45" i="31"/>
  <c r="CT43" i="31"/>
  <c r="CT44" i="31" s="1"/>
  <c r="ED45" i="31"/>
  <c r="ED43" i="31"/>
  <c r="FJ45" i="31"/>
  <c r="FJ43" i="31"/>
  <c r="FW44" i="31"/>
  <c r="DK44" i="31"/>
  <c r="AY44" i="31"/>
  <c r="K43" i="31"/>
  <c r="K45" i="31" s="1"/>
  <c r="S43" i="31"/>
  <c r="S45" i="31" s="1"/>
  <c r="AQ43" i="31"/>
  <c r="AQ45" i="31" s="1"/>
  <c r="AY43" i="31"/>
  <c r="AY45" i="31" s="1"/>
  <c r="BW43" i="31"/>
  <c r="BW45" i="31" s="1"/>
  <c r="CE43" i="31"/>
  <c r="CE45" i="31" s="1"/>
  <c r="DC43" i="31"/>
  <c r="DC45" i="31" s="1"/>
  <c r="Q44" i="31"/>
  <c r="FX44" i="31"/>
  <c r="ER44" i="31"/>
  <c r="DL44" i="31"/>
  <c r="R43" i="31"/>
  <c r="R44" i="31" s="1"/>
  <c r="AX43" i="31"/>
  <c r="AX44" i="31" s="1"/>
  <c r="BZ43" i="31"/>
  <c r="BZ44" i="31" s="1"/>
  <c r="DJ43" i="31"/>
  <c r="DJ44" i="31" s="1"/>
  <c r="EP43" i="31"/>
  <c r="EP44" i="31" s="1"/>
  <c r="FV43" i="31"/>
  <c r="FV44" i="31" s="1"/>
  <c r="DI43" i="31"/>
  <c r="DI44" i="31" s="1"/>
  <c r="DY43" i="31"/>
  <c r="DY44" i="31" s="1"/>
  <c r="EO43" i="31"/>
  <c r="EO44" i="31" s="1"/>
  <c r="FE43" i="31"/>
  <c r="FE44" i="31" s="1"/>
  <c r="FU43" i="31"/>
  <c r="FU44" i="31" s="1"/>
  <c r="GK43" i="31"/>
  <c r="GK44" i="31" s="1"/>
  <c r="GA44" i="31"/>
  <c r="EU44" i="31"/>
  <c r="DO44" i="31"/>
  <c r="CI44" i="31"/>
  <c r="BC44" i="31"/>
  <c r="W44" i="31"/>
  <c r="GT44" i="31"/>
  <c r="FN44" i="31"/>
  <c r="EH44" i="31"/>
  <c r="AP44" i="31"/>
  <c r="AF45" i="31"/>
  <c r="AF43" i="31"/>
  <c r="AF44" i="31" s="1"/>
  <c r="BL45" i="31"/>
  <c r="BL43" i="31"/>
  <c r="BL44" i="31" s="1"/>
  <c r="CQ45" i="31"/>
  <c r="CQ43" i="31"/>
  <c r="DG45" i="31"/>
  <c r="DG43" i="31"/>
  <c r="DG44" i="31" s="1"/>
  <c r="DW45" i="31"/>
  <c r="DW43" i="31"/>
  <c r="EM45" i="31"/>
  <c r="EM43" i="31"/>
  <c r="EM44" i="31" s="1"/>
  <c r="FC45" i="31"/>
  <c r="FC43" i="31"/>
  <c r="FS45" i="31"/>
  <c r="FS43" i="31"/>
  <c r="FS44" i="31" s="1"/>
  <c r="GI45" i="31"/>
  <c r="GI43" i="31"/>
  <c r="H44" i="31"/>
  <c r="V43" i="31"/>
  <c r="V44" i="31" s="1"/>
  <c r="BB43" i="31"/>
  <c r="BB44" i="31" s="1"/>
  <c r="BV43" i="31"/>
  <c r="BV44" i="31" s="1"/>
  <c r="DB43" i="31"/>
  <c r="DB44" i="31" s="1"/>
  <c r="DV43" i="31"/>
  <c r="DV44" i="31" s="1"/>
  <c r="FB43" i="31"/>
  <c r="FB44" i="31" s="1"/>
  <c r="GL43" i="31"/>
  <c r="GL44" i="31" s="1"/>
  <c r="CC43" i="31"/>
  <c r="CC44" i="31" s="1"/>
  <c r="CS43" i="31"/>
  <c r="CS44" i="31" s="1"/>
  <c r="DE43" i="31"/>
  <c r="DE44" i="31" s="1"/>
  <c r="DU43" i="31"/>
  <c r="DU44" i="31" s="1"/>
  <c r="EK43" i="31"/>
  <c r="EK44" i="31" s="1"/>
  <c r="FA43" i="31"/>
  <c r="FA44" i="31" s="1"/>
  <c r="FQ43" i="31"/>
  <c r="FQ44" i="31" s="1"/>
  <c r="GG43" i="31"/>
  <c r="GG44" i="31" s="1"/>
  <c r="EY44" i="31"/>
  <c r="CM44" i="31"/>
  <c r="BG44" i="31"/>
  <c r="AA44" i="31"/>
  <c r="B44" i="31"/>
  <c r="GP44" i="31"/>
  <c r="FJ44" i="31"/>
  <c r="ED44" i="31"/>
  <c r="CX44" i="31"/>
  <c r="BR44" i="31"/>
  <c r="AL44" i="31"/>
  <c r="CA45" i="31"/>
  <c r="CA43" i="31"/>
  <c r="CA44" i="31" s="1"/>
  <c r="DS45" i="31"/>
  <c r="DS43" i="31"/>
  <c r="DS44" i="31" s="1"/>
  <c r="EI45" i="31"/>
  <c r="EI43" i="31"/>
  <c r="EI44" i="31" s="1"/>
  <c r="EY45" i="31"/>
  <c r="EY43" i="31"/>
  <c r="FO45" i="31"/>
  <c r="FO43" i="31"/>
  <c r="FO44" i="31" s="1"/>
  <c r="GE45" i="31"/>
  <c r="GE43" i="31"/>
  <c r="GE44" i="31" s="1"/>
  <c r="GC44" i="31"/>
  <c r="EW44" i="31"/>
  <c r="DQ44" i="31"/>
  <c r="CK44" i="31"/>
  <c r="BE44" i="31"/>
  <c r="CN44" i="31"/>
  <c r="BH44" i="31"/>
  <c r="AB44" i="31"/>
  <c r="J45" i="31"/>
  <c r="J43" i="31"/>
  <c r="J44" i="31" s="1"/>
  <c r="AP45" i="31"/>
  <c r="AP43" i="31"/>
  <c r="CH45" i="31"/>
  <c r="CH43" i="31"/>
  <c r="CH44" i="31" s="1"/>
  <c r="DR45" i="31"/>
  <c r="DR43" i="31"/>
  <c r="DR44" i="31" s="1"/>
  <c r="EX45" i="31"/>
  <c r="EX43" i="31"/>
  <c r="EX44" i="31" s="1"/>
  <c r="GD45" i="31"/>
  <c r="GD43" i="31"/>
  <c r="GD44" i="31" s="1"/>
  <c r="I45" i="31"/>
  <c r="I43" i="31"/>
  <c r="I44" i="31" s="1"/>
  <c r="Y45" i="31"/>
  <c r="Y43" i="31"/>
  <c r="Y44" i="31" s="1"/>
  <c r="AO45" i="31"/>
  <c r="AO43" i="31"/>
  <c r="AO44" i="31" s="1"/>
  <c r="BE45" i="31"/>
  <c r="BE43" i="31"/>
  <c r="BM45" i="31"/>
  <c r="BM43" i="31"/>
  <c r="BM44" i="31" s="1"/>
  <c r="GI44" i="31"/>
  <c r="FC44" i="31"/>
  <c r="DW44" i="31"/>
  <c r="CQ44" i="31"/>
  <c r="H45" i="31"/>
  <c r="H43" i="31"/>
  <c r="AN45" i="31"/>
  <c r="AN43" i="31"/>
  <c r="AN44" i="31" s="1"/>
  <c r="CF43" i="31"/>
  <c r="CF45" i="31" s="1"/>
  <c r="CV43" i="31"/>
  <c r="CV45" i="31" s="1"/>
  <c r="DT43" i="31"/>
  <c r="DT45" i="31" s="1"/>
  <c r="EJ43" i="31"/>
  <c r="EJ45" i="31" s="1"/>
  <c r="EZ43" i="31"/>
  <c r="EZ45" i="31" s="1"/>
  <c r="FP43" i="31"/>
  <c r="FP45" i="31" s="1"/>
  <c r="GF43" i="31"/>
  <c r="GF45" i="31" s="1"/>
  <c r="O43" i="31"/>
  <c r="O44" i="31" s="1"/>
  <c r="AE43" i="31"/>
  <c r="AE44" i="31" s="1"/>
  <c r="AU43" i="31"/>
  <c r="AU44" i="31" s="1"/>
  <c r="BK43" i="31"/>
  <c r="BK44" i="31" s="1"/>
  <c r="N43" i="31"/>
  <c r="N44" i="31" s="1"/>
  <c r="AT43" i="31"/>
  <c r="AT44" i="31" s="1"/>
  <c r="CD43" i="31"/>
  <c r="CD44" i="31" s="1"/>
  <c r="DN43" i="31"/>
  <c r="DN44" i="31" s="1"/>
  <c r="ET43" i="31"/>
  <c r="ET44" i="31" s="1"/>
  <c r="FZ43" i="31"/>
  <c r="FZ44" i="31" s="1"/>
  <c r="GM44" i="31"/>
  <c r="FG44" i="31"/>
  <c r="EA44" i="31"/>
  <c r="CU44" i="31"/>
  <c r="BO44" i="31"/>
  <c r="AI44" i="31"/>
  <c r="D43" i="31"/>
  <c r="D45" i="31" s="1"/>
  <c r="T43" i="31"/>
  <c r="T45" i="31" s="1"/>
  <c r="AJ43" i="31"/>
  <c r="AJ45" i="31" s="1"/>
  <c r="AZ43" i="31"/>
  <c r="AZ45" i="31" s="1"/>
  <c r="BP43" i="31"/>
  <c r="BP45" i="31" s="1"/>
  <c r="BT43" i="31"/>
  <c r="BT45" i="31" s="1"/>
  <c r="CJ43" i="31"/>
  <c r="CJ45" i="31" s="1"/>
  <c r="CZ43" i="31"/>
  <c r="CZ45" i="31" s="1"/>
  <c r="DP43" i="31"/>
  <c r="DP45" i="31" s="1"/>
  <c r="EF43" i="31"/>
  <c r="EF45" i="31" s="1"/>
  <c r="EV43" i="31"/>
  <c r="EV45" i="31" s="1"/>
  <c r="FL43" i="31"/>
  <c r="FL45" i="31" s="1"/>
  <c r="GB43" i="31"/>
  <c r="GB45" i="31" s="1"/>
  <c r="GR43" i="31"/>
  <c r="GR45" i="31" s="1"/>
  <c r="N45" i="23"/>
  <c r="X45" i="23" s="1"/>
  <c r="O22" i="2"/>
  <c r="O27" i="2" s="1"/>
  <c r="O28" i="2" s="1"/>
  <c r="K28" i="2"/>
  <c r="N17" i="2"/>
  <c r="E17" i="2"/>
  <c r="E28" i="2" s="1"/>
  <c r="F28" i="2"/>
  <c r="I28" i="2"/>
  <c r="J16" i="2"/>
  <c r="D16" i="2" s="1"/>
  <c r="D13" i="2"/>
  <c r="L28" i="2"/>
  <c r="D26" i="2"/>
  <c r="N28" i="2"/>
  <c r="H17" i="2"/>
  <c r="H28" i="2" s="1"/>
  <c r="J12" i="2"/>
  <c r="D8" i="2"/>
  <c r="J22" i="2"/>
  <c r="D22" i="2" s="1"/>
  <c r="D15" i="2"/>
  <c r="G28" i="2"/>
  <c r="AJ81" i="39" l="1"/>
  <c r="AJ120" i="39"/>
  <c r="AJ102" i="39"/>
  <c r="AJ105" i="39"/>
  <c r="AJ95" i="39"/>
  <c r="AJ87" i="39"/>
  <c r="AJ83" i="39"/>
  <c r="AJ74" i="39"/>
  <c r="AJ65" i="39"/>
  <c r="AJ62" i="39"/>
  <c r="AJ106" i="39"/>
  <c r="AJ104" i="39"/>
  <c r="AJ75" i="39"/>
  <c r="AJ123" i="39"/>
  <c r="AJ116" i="39"/>
  <c r="AJ115" i="39" s="1"/>
  <c r="AJ114" i="39"/>
  <c r="AJ100" i="39"/>
  <c r="AJ90" i="39"/>
  <c r="AJ101" i="39"/>
  <c r="AJ93" i="39"/>
  <c r="AJ85" i="39"/>
  <c r="AJ78" i="39"/>
  <c r="AJ61" i="39"/>
  <c r="AJ111" i="39"/>
  <c r="AJ109" i="39"/>
  <c r="AJ73" i="39"/>
  <c r="AJ71" i="39"/>
  <c r="AJ59" i="39"/>
  <c r="AJ119" i="39"/>
  <c r="AJ112" i="39"/>
  <c r="AJ98" i="39"/>
  <c r="AJ92" i="39"/>
  <c r="AJ91" i="39"/>
  <c r="AJ88" i="39"/>
  <c r="AJ69" i="39"/>
  <c r="AJ68" i="39"/>
  <c r="AJ113" i="39"/>
  <c r="AJ110" i="39"/>
  <c r="AJ94" i="39"/>
  <c r="AJ99" i="39"/>
  <c r="AJ107" i="39"/>
  <c r="AJ72" i="39"/>
  <c r="AJ67" i="39"/>
  <c r="AJ66" i="39"/>
  <c r="AJ122" i="39"/>
  <c r="AJ77" i="39"/>
  <c r="AJ58" i="39"/>
  <c r="AJ70" i="39"/>
  <c r="AJ89" i="39"/>
  <c r="AJ103" i="39"/>
  <c r="AJ64" i="39"/>
  <c r="AJ82" i="39"/>
  <c r="AJ86" i="39"/>
  <c r="AJ121" i="39"/>
  <c r="AJ108" i="39"/>
  <c r="AJ60" i="39"/>
  <c r="AJ84" i="39"/>
  <c r="AJ76" i="39"/>
  <c r="AJ97" i="39"/>
  <c r="AJ118" i="39"/>
  <c r="AJ79" i="39"/>
  <c r="AJ124" i="39"/>
  <c r="AJ96" i="39"/>
  <c r="AJ117" i="39"/>
  <c r="AJ63" i="39"/>
  <c r="AJ127" i="39"/>
  <c r="AF125" i="39"/>
  <c r="AB81" i="39"/>
  <c r="AB120" i="39"/>
  <c r="AB102" i="39"/>
  <c r="AB105" i="39"/>
  <c r="AB95" i="39"/>
  <c r="AB87" i="39"/>
  <c r="AB83" i="39"/>
  <c r="AB74" i="39"/>
  <c r="AB65" i="39"/>
  <c r="AB113" i="39"/>
  <c r="AB104" i="39"/>
  <c r="AB123" i="39"/>
  <c r="AB116" i="39"/>
  <c r="AB115" i="39" s="1"/>
  <c r="AB114" i="39"/>
  <c r="AB100" i="39"/>
  <c r="AB90" i="39"/>
  <c r="AB93" i="39"/>
  <c r="AB85" i="39"/>
  <c r="AB78" i="39"/>
  <c r="AB61" i="39"/>
  <c r="AB109" i="39"/>
  <c r="AB101" i="39"/>
  <c r="AB71" i="39"/>
  <c r="AB59" i="39"/>
  <c r="AB119" i="39"/>
  <c r="AB112" i="39"/>
  <c r="AB98" i="39"/>
  <c r="AB92" i="39"/>
  <c r="AB91" i="39"/>
  <c r="AB88" i="39"/>
  <c r="AB69" i="39"/>
  <c r="AB68" i="39"/>
  <c r="AB106" i="39"/>
  <c r="AB75" i="39"/>
  <c r="AB62" i="39"/>
  <c r="AB110" i="39"/>
  <c r="AB94" i="39"/>
  <c r="AB107" i="39"/>
  <c r="AB72" i="39"/>
  <c r="AB67" i="39"/>
  <c r="AB66" i="39"/>
  <c r="AB122" i="39"/>
  <c r="AB111" i="39"/>
  <c r="AB99" i="39"/>
  <c r="AB77" i="39"/>
  <c r="AB73" i="39"/>
  <c r="AD58" i="39"/>
  <c r="AB108" i="39"/>
  <c r="AB60" i="39"/>
  <c r="AB84" i="39"/>
  <c r="AB76" i="39"/>
  <c r="AB97" i="39"/>
  <c r="AB118" i="39"/>
  <c r="AB58" i="39"/>
  <c r="AB70" i="39"/>
  <c r="AB89" i="39"/>
  <c r="AB103" i="39"/>
  <c r="AB64" i="39"/>
  <c r="AB82" i="39"/>
  <c r="AB86" i="39"/>
  <c r="AB121" i="39"/>
  <c r="AB124" i="39"/>
  <c r="AB117" i="39"/>
  <c r="AB96" i="39"/>
  <c r="AB79" i="39"/>
  <c r="AB63" i="39"/>
  <c r="AB127" i="39"/>
  <c r="AH81" i="39"/>
  <c r="AH116" i="39"/>
  <c r="AH115" i="39" s="1"/>
  <c r="AH110" i="39"/>
  <c r="AH90" i="39"/>
  <c r="AH107" i="39"/>
  <c r="AH85" i="39"/>
  <c r="AH78" i="39"/>
  <c r="AH67" i="39"/>
  <c r="AH61" i="39"/>
  <c r="AH66" i="39"/>
  <c r="AH122" i="39"/>
  <c r="AH113" i="39"/>
  <c r="AH109" i="39"/>
  <c r="AH99" i="39"/>
  <c r="AH120" i="39"/>
  <c r="AH102" i="39"/>
  <c r="AH92" i="39"/>
  <c r="AH105" i="39"/>
  <c r="AH95" i="39"/>
  <c r="AH88" i="39"/>
  <c r="AH87" i="39"/>
  <c r="AH83" i="39"/>
  <c r="AH65" i="39"/>
  <c r="AH62" i="39"/>
  <c r="AH104" i="39"/>
  <c r="AH77" i="39"/>
  <c r="AH75" i="39"/>
  <c r="AH59" i="39"/>
  <c r="AH123" i="39"/>
  <c r="AH114" i="39"/>
  <c r="AH100" i="39"/>
  <c r="AH94" i="39"/>
  <c r="AH101" i="39"/>
  <c r="AH93" i="39"/>
  <c r="AH72" i="39"/>
  <c r="AH106" i="39"/>
  <c r="AH73" i="39"/>
  <c r="AH119" i="39"/>
  <c r="AH112" i="39"/>
  <c r="AH98" i="39"/>
  <c r="AH91" i="39"/>
  <c r="AH74" i="39"/>
  <c r="AH69" i="39"/>
  <c r="AH68" i="39"/>
  <c r="AH111" i="39"/>
  <c r="AH71" i="39"/>
  <c r="AH76" i="39"/>
  <c r="AH103" i="39"/>
  <c r="AH60" i="39"/>
  <c r="AH84" i="39"/>
  <c r="AH89" i="39"/>
  <c r="AH70" i="39"/>
  <c r="AH97" i="39"/>
  <c r="AH118" i="39"/>
  <c r="AH58" i="39"/>
  <c r="AH64" i="39"/>
  <c r="AH82" i="39"/>
  <c r="AH86" i="39"/>
  <c r="AH108" i="39"/>
  <c r="AH121" i="39"/>
  <c r="AH117" i="39"/>
  <c r="AH79" i="39"/>
  <c r="AH124" i="39"/>
  <c r="AH96" i="39"/>
  <c r="AH63" i="39"/>
  <c r="AH127" i="39"/>
  <c r="AF81" i="39"/>
  <c r="AF112" i="39"/>
  <c r="AF92" i="39"/>
  <c r="AF91" i="39"/>
  <c r="AF88" i="39"/>
  <c r="AF87" i="39"/>
  <c r="AF83" i="39"/>
  <c r="AF69" i="39"/>
  <c r="AF65" i="39"/>
  <c r="AF68" i="39"/>
  <c r="AF101" i="39"/>
  <c r="AF104" i="39"/>
  <c r="AF73" i="39"/>
  <c r="AF116" i="39"/>
  <c r="AF115" i="39" s="1"/>
  <c r="AF110" i="39"/>
  <c r="AF94" i="39"/>
  <c r="AF90" i="39"/>
  <c r="AF107" i="39"/>
  <c r="AF85" i="39"/>
  <c r="AF72" i="39"/>
  <c r="AF67" i="39"/>
  <c r="AF61" i="39"/>
  <c r="AF66" i="39"/>
  <c r="AF109" i="39"/>
  <c r="AF106" i="39"/>
  <c r="AF71" i="39"/>
  <c r="AF62" i="39"/>
  <c r="AF59" i="39"/>
  <c r="AF120" i="39"/>
  <c r="AF119" i="39"/>
  <c r="AF102" i="39"/>
  <c r="AF98" i="39"/>
  <c r="AF105" i="39"/>
  <c r="AF95" i="39"/>
  <c r="AF74" i="39"/>
  <c r="AF111" i="39"/>
  <c r="AF99" i="39"/>
  <c r="AF123" i="39"/>
  <c r="AF114" i="39"/>
  <c r="AF100" i="39"/>
  <c r="AF93" i="39"/>
  <c r="AF78" i="39"/>
  <c r="AF122" i="39"/>
  <c r="AF113" i="39"/>
  <c r="AF77" i="39"/>
  <c r="AF75" i="39"/>
  <c r="AF108" i="39"/>
  <c r="AF84" i="39"/>
  <c r="AF89" i="39"/>
  <c r="AF121" i="39"/>
  <c r="AF97" i="39"/>
  <c r="AF118" i="39"/>
  <c r="AF58" i="39"/>
  <c r="AF70" i="39"/>
  <c r="AF60" i="39"/>
  <c r="AF103" i="39"/>
  <c r="AF64" i="39"/>
  <c r="AF82" i="39"/>
  <c r="AF86" i="39"/>
  <c r="AF76" i="39"/>
  <c r="AF96" i="39"/>
  <c r="AF79" i="39"/>
  <c r="AF63" i="39"/>
  <c r="AF124" i="39"/>
  <c r="AF117" i="39"/>
  <c r="AF127" i="39"/>
  <c r="AJ80" i="39"/>
  <c r="AL81" i="39"/>
  <c r="AL119" i="39"/>
  <c r="AL114" i="39"/>
  <c r="AL99" i="39"/>
  <c r="AL105" i="39"/>
  <c r="AL94" i="39"/>
  <c r="AL87" i="39"/>
  <c r="AL74" i="39"/>
  <c r="AL62" i="39"/>
  <c r="AL61" i="39"/>
  <c r="AL122" i="39"/>
  <c r="AL116" i="39"/>
  <c r="AL115" i="39" s="1"/>
  <c r="AL112" i="39"/>
  <c r="AL95" i="39"/>
  <c r="AL102" i="39"/>
  <c r="AL78" i="39"/>
  <c r="AL83" i="39"/>
  <c r="AL72" i="39"/>
  <c r="AL69" i="39"/>
  <c r="AL109" i="39"/>
  <c r="AL106" i="39"/>
  <c r="AL104" i="39"/>
  <c r="AL77" i="39"/>
  <c r="AL59" i="39"/>
  <c r="AL120" i="39"/>
  <c r="AL110" i="39"/>
  <c r="AL93" i="39"/>
  <c r="AL100" i="39"/>
  <c r="AL90" i="39"/>
  <c r="AL85" i="39"/>
  <c r="AL68" i="39"/>
  <c r="AL67" i="39"/>
  <c r="AL111" i="39"/>
  <c r="AL75" i="39"/>
  <c r="AL71" i="39"/>
  <c r="AL123" i="39"/>
  <c r="AL107" i="39"/>
  <c r="AL101" i="39"/>
  <c r="AL91" i="39"/>
  <c r="AL98" i="39"/>
  <c r="AL92" i="39"/>
  <c r="AL88" i="39"/>
  <c r="AL66" i="39"/>
  <c r="AL65" i="39"/>
  <c r="AL113" i="39"/>
  <c r="AL73" i="39"/>
  <c r="AL58" i="39"/>
  <c r="AL76" i="39"/>
  <c r="AL82" i="39"/>
  <c r="AL86" i="39"/>
  <c r="AL97" i="39"/>
  <c r="AL70" i="39"/>
  <c r="AL103" i="39"/>
  <c r="AL108" i="39"/>
  <c r="AL121" i="39"/>
  <c r="AL60" i="39"/>
  <c r="AL118" i="39"/>
  <c r="AL64" i="39"/>
  <c r="AL84" i="39"/>
  <c r="AL89" i="39"/>
  <c r="AL117" i="39"/>
  <c r="AL79" i="39"/>
  <c r="AL63" i="39"/>
  <c r="AL124" i="39"/>
  <c r="AL96" i="39"/>
  <c r="AL127" i="39"/>
  <c r="AD81" i="39"/>
  <c r="AD123" i="39"/>
  <c r="AD116" i="39"/>
  <c r="AD115" i="39" s="1"/>
  <c r="AD114" i="39"/>
  <c r="AD100" i="39"/>
  <c r="AD94" i="39"/>
  <c r="AD90" i="39"/>
  <c r="AD93" i="39"/>
  <c r="AD85" i="39"/>
  <c r="AD72" i="39"/>
  <c r="AD61" i="39"/>
  <c r="AD122" i="39"/>
  <c r="AD111" i="39"/>
  <c r="AD75" i="39"/>
  <c r="AD62" i="39"/>
  <c r="AD112" i="39"/>
  <c r="AD91" i="39"/>
  <c r="AD88" i="39"/>
  <c r="AD87" i="39"/>
  <c r="AD83" i="39"/>
  <c r="AD74" i="39"/>
  <c r="AD69" i="39"/>
  <c r="AD65" i="39"/>
  <c r="AD68" i="39"/>
  <c r="AD113" i="39"/>
  <c r="AD109" i="39"/>
  <c r="AD104" i="39"/>
  <c r="AD99" i="39"/>
  <c r="AD77" i="39"/>
  <c r="AD73" i="39"/>
  <c r="AD59" i="39"/>
  <c r="AD110" i="39"/>
  <c r="AD107" i="39"/>
  <c r="AD78" i="39"/>
  <c r="AD67" i="39"/>
  <c r="AD66" i="39"/>
  <c r="AD71" i="39"/>
  <c r="AD120" i="39"/>
  <c r="AD119" i="39"/>
  <c r="AD102" i="39"/>
  <c r="AD98" i="39"/>
  <c r="AD92" i="39"/>
  <c r="AD105" i="39"/>
  <c r="AD95" i="39"/>
  <c r="AD106" i="39"/>
  <c r="AD101" i="39"/>
  <c r="AD76" i="39"/>
  <c r="AD108" i="39"/>
  <c r="AD64" i="39"/>
  <c r="AD82" i="39"/>
  <c r="AD86" i="39"/>
  <c r="AD60" i="39"/>
  <c r="AD89" i="39"/>
  <c r="AD103" i="39"/>
  <c r="AD121" i="39"/>
  <c r="AD84" i="39"/>
  <c r="AD97" i="39"/>
  <c r="AD118" i="39"/>
  <c r="AD70" i="39"/>
  <c r="AD96" i="39"/>
  <c r="AD63" i="39"/>
  <c r="AD79" i="39"/>
  <c r="AD124" i="39"/>
  <c r="AD117" i="39"/>
  <c r="AD127" i="39"/>
  <c r="E73" i="33"/>
  <c r="E64" i="33"/>
  <c r="E60" i="33"/>
  <c r="E59" i="33"/>
  <c r="E52" i="33"/>
  <c r="E45" i="33"/>
  <c r="E41" i="33"/>
  <c r="E40" i="33"/>
  <c r="E24" i="33"/>
  <c r="E18" i="33"/>
  <c r="E63" i="33"/>
  <c r="E57" i="33"/>
  <c r="E51" i="33"/>
  <c r="E44" i="33"/>
  <c r="E38" i="33"/>
  <c r="E37" i="33"/>
  <c r="E35" i="33"/>
  <c r="E33" i="33"/>
  <c r="E23" i="33"/>
  <c r="E17" i="33"/>
  <c r="E9" i="33"/>
  <c r="E72" i="33"/>
  <c r="E62" i="33"/>
  <c r="E56" i="33"/>
  <c r="E50" i="33"/>
  <c r="E43" i="33"/>
  <c r="E28" i="33"/>
  <c r="E27" i="33"/>
  <c r="E22" i="33"/>
  <c r="E21" i="33"/>
  <c r="E16" i="33"/>
  <c r="E15" i="33"/>
  <c r="E70" i="33"/>
  <c r="E69" i="33"/>
  <c r="E66" i="33"/>
  <c r="E61" i="33"/>
  <c r="E55" i="33"/>
  <c r="E54" i="33"/>
  <c r="E49" i="33"/>
  <c r="E48" i="33"/>
  <c r="E42" i="33"/>
  <c r="E25" i="33"/>
  <c r="E19" i="33"/>
  <c r="E11" i="33"/>
  <c r="E12" i="33"/>
  <c r="E8" i="33"/>
  <c r="E39" i="33"/>
  <c r="E58" i="33"/>
  <c r="E10" i="33"/>
  <c r="E65" i="33"/>
  <c r="E68" i="33"/>
  <c r="E26" i="33"/>
  <c r="E71" i="33"/>
  <c r="E32" i="33"/>
  <c r="E34" i="33"/>
  <c r="E36" i="33"/>
  <c r="E47" i="33"/>
  <c r="E53" i="33"/>
  <c r="E14" i="33"/>
  <c r="E20" i="33"/>
  <c r="E29" i="33"/>
  <c r="E13" i="33"/>
  <c r="E74" i="33"/>
  <c r="E67" i="33"/>
  <c r="E46" i="33"/>
  <c r="E75" i="33"/>
  <c r="FZ45" i="31"/>
  <c r="ET45" i="31"/>
  <c r="DN45" i="31"/>
  <c r="CD45" i="31"/>
  <c r="AT45" i="31"/>
  <c r="N45" i="31"/>
  <c r="BK45" i="31"/>
  <c r="AU45" i="31"/>
  <c r="AE45" i="31"/>
  <c r="O45" i="31"/>
  <c r="EZ44" i="31"/>
  <c r="GG45" i="31"/>
  <c r="FQ45" i="31"/>
  <c r="FA45" i="31"/>
  <c r="EK45" i="31"/>
  <c r="DU45" i="31"/>
  <c r="DE45" i="31"/>
  <c r="CS45" i="31"/>
  <c r="CC45" i="31"/>
  <c r="GL45" i="31"/>
  <c r="FB45" i="31"/>
  <c r="DV45" i="31"/>
  <c r="DB45" i="31"/>
  <c r="BV45" i="31"/>
  <c r="BB45" i="31"/>
  <c r="V45" i="31"/>
  <c r="CZ44" i="31"/>
  <c r="FL44" i="31"/>
  <c r="GK45" i="31"/>
  <c r="FU45" i="31"/>
  <c r="FE45" i="31"/>
  <c r="EO45" i="31"/>
  <c r="DY45" i="31"/>
  <c r="DI45" i="31"/>
  <c r="FV45" i="31"/>
  <c r="EP45" i="31"/>
  <c r="DJ45" i="31"/>
  <c r="BZ45" i="31"/>
  <c r="AX45" i="31"/>
  <c r="R45" i="31"/>
  <c r="AZ44" i="31"/>
  <c r="AW44" i="31"/>
  <c r="S44" i="31"/>
  <c r="CE44" i="31"/>
  <c r="EQ44" i="31"/>
  <c r="BQ45" i="31"/>
  <c r="BI45" i="31"/>
  <c r="AG45" i="31"/>
  <c r="BF45" i="31"/>
  <c r="Z45" i="31"/>
  <c r="FP44" i="31"/>
  <c r="DA44" i="31"/>
  <c r="BS45" i="31"/>
  <c r="C44" i="31"/>
  <c r="AQ44" i="31"/>
  <c r="DC44" i="31"/>
  <c r="GO45" i="31"/>
  <c r="FY45" i="31"/>
  <c r="FI45" i="31"/>
  <c r="ES45" i="31"/>
  <c r="EC45" i="31"/>
  <c r="DM45" i="31"/>
  <c r="FR45" i="31"/>
  <c r="EL45" i="31"/>
  <c r="DF45" i="31"/>
  <c r="CL45" i="31"/>
  <c r="F45" i="31"/>
  <c r="DP44" i="31"/>
  <c r="GB44" i="31"/>
  <c r="GQ45" i="31"/>
  <c r="FK45" i="31"/>
  <c r="EE45" i="31"/>
  <c r="CY45" i="31"/>
  <c r="GH45" i="31"/>
  <c r="FF45" i="31"/>
  <c r="DZ45" i="31"/>
  <c r="CP45" i="31"/>
  <c r="BN45" i="31"/>
  <c r="AH45" i="31"/>
  <c r="AJ44" i="31"/>
  <c r="CV44" i="31"/>
  <c r="FH44" i="31"/>
  <c r="DT44" i="31"/>
  <c r="GF44" i="31"/>
  <c r="BT44" i="31"/>
  <c r="EF44" i="31"/>
  <c r="GR44" i="31"/>
  <c r="T44" i="31"/>
  <c r="CF44" i="31"/>
  <c r="EJ44" i="31"/>
  <c r="K44" i="31"/>
  <c r="BW44" i="31"/>
  <c r="CJ44" i="31"/>
  <c r="EV44" i="31"/>
  <c r="D44" i="31"/>
  <c r="BP44" i="31"/>
  <c r="EB44" i="31"/>
  <c r="GN44" i="31"/>
  <c r="J17" i="2"/>
  <c r="D17" i="2" s="1"/>
  <c r="D12" i="2"/>
  <c r="J27"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<sst xmlns="http://schemas.openxmlformats.org/spreadsheetml/2006/main" count="12744" uniqueCount="1687">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</sst>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39437.149592603695</c:v>
                </c:pt>
                <c:pt idx="1">
                  <c:v>46994.301549344571</c:v>
                </c:pt>
                <c:pt idx="2">
                  <c:v>228.43743100798366</c:v>
                </c:pt>
                <c:pt idx="3">
                  <c:v>826.70828492245141</c:v>
                </c:pt>
                <c:pt idx="4">
                  <c:v>87486.5968578787</c:v>
                </c:pt>
                <c:pt idx="5">
                  <c:v>0</c:v>
                </c:pt>
                <c:pt idx="6">
                  <c:v>0</c:v>
                </c:pt>
                <c:pt idx="7">
                  <c:v>6883.7524642469843</c:v>
                </c:pt>
                <c:pt idx="8">
                  <c:v>6883.7524642469843</c:v>
                </c:pt>
                <c:pt idx="9">
                  <c:v>94370.349322125679</c:v>
                </c:pt>
                <c:pt idx="10">
                  <c:v>11700.319131056198</c:v>
                </c:pt>
                <c:pt idx="11">
                  <c:v>15965.047717622412</c:v>
                </c:pt>
                <c:pt idx="12">
                  <c:v>8919.1074601774199</c:v>
                </c:pt>
                <c:pt idx="13">
                  <c:v>0</c:v>
                </c:pt>
                <c:pt idx="14">
                  <c:v>36584.474308856035</c:v>
                </c:pt>
                <c:pt idx="15">
                  <c:v>6530.3066849053339</c:v>
                </c:pt>
                <c:pt idx="16">
                  <c:v>4074.3370093708722</c:v>
                </c:pt>
                <c:pt idx="17">
                  <c:v>595.54988492343625</c:v>
                </c:pt>
                <c:pt idx="18">
                  <c:v>11200.193579199642</c:v>
                </c:pt>
                <c:pt idx="19">
                  <c:v>47784.667888055679</c:v>
                </c:pt>
                <c:pt idx="20">
                  <c:v>142155.01721018137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2466.5185997501394</c:v>
                </c:pt>
                <c:pt idx="1">
                  <c:v>3067.5483424032163</c:v>
                </c:pt>
                <c:pt idx="2">
                  <c:v>19.800178519831817</c:v>
                </c:pt>
                <c:pt idx="3">
                  <c:v>59.536021448283734</c:v>
                </c:pt>
                <c:pt idx="4">
                  <c:v>5613.4031421214713</c:v>
                </c:pt>
                <c:pt idx="5">
                  <c:v>0</c:v>
                </c:pt>
                <c:pt idx="6">
                  <c:v>0</c:v>
                </c:pt>
                <c:pt idx="7">
                  <c:v>716.24753575302418</c:v>
                </c:pt>
                <c:pt idx="8">
                  <c:v>716.24753575302418</c:v>
                </c:pt>
                <c:pt idx="9">
                  <c:v>6329.6506778744952</c:v>
                </c:pt>
                <c:pt idx="10">
                  <c:v>1299.680868943801</c:v>
                </c:pt>
                <c:pt idx="11">
                  <c:v>1334.9522823775792</c:v>
                </c:pt>
                <c:pt idx="12">
                  <c:v>881.08748499338867</c:v>
                </c:pt>
                <c:pt idx="13">
                  <c:v>0</c:v>
                </c:pt>
                <c:pt idx="14">
                  <c:v>3515.7206363147689</c:v>
                </c:pt>
                <c:pt idx="15">
                  <c:v>869.69331509466065</c:v>
                </c:pt>
                <c:pt idx="16">
                  <c:v>525.46804545832788</c:v>
                </c:pt>
                <c:pt idx="17">
                  <c:v>71.93273907656355</c:v>
                </c:pt>
                <c:pt idx="18">
                  <c:v>1467.0940996295521</c:v>
                </c:pt>
                <c:pt idx="19">
                  <c:v>4982.814735944321</c:v>
                </c:pt>
                <c:pt idx="20">
                  <c:v>11312.465413818816</c:v>
                </c:pt>
              </c:numCache>
            </c:numRef>
          </c:val>
        </c:ser>
        <c:dLbls>
          <c:showLegendKey val="0"/>
          <c:showVal val="0"/>
          <c:showCatName val="0"/>
          <c:showSerName val="0"/>
          <c:showPercent val="0"/>
          <c:showBubbleSize val="0"/>
        </c:dLbls>
        <c:gapWidth val="150"/>
        <c:shape val="box"/>
        <c:axId val="235388288"/>
        <c:axId val="235390080"/>
        <c:axId val="0"/>
      </c:bar3DChart>
      <c:catAx>
        <c:axId val="235388288"/>
        <c:scaling>
          <c:orientation val="minMax"/>
        </c:scaling>
        <c:delete val="0"/>
        <c:axPos val="b"/>
        <c:majorTickMark val="out"/>
        <c:minorTickMark val="none"/>
        <c:tickLblPos val="nextTo"/>
        <c:crossAx val="235390080"/>
        <c:crosses val="autoZero"/>
        <c:auto val="1"/>
        <c:lblAlgn val="ctr"/>
        <c:lblOffset val="100"/>
        <c:noMultiLvlLbl val="0"/>
      </c:catAx>
      <c:valAx>
        <c:axId val="235390080"/>
        <c:scaling>
          <c:orientation val="minMax"/>
        </c:scaling>
        <c:delete val="0"/>
        <c:axPos val="l"/>
        <c:majorGridlines/>
        <c:numFmt formatCode="#,##0" sourceLinked="1"/>
        <c:majorTickMark val="out"/>
        <c:minorTickMark val="none"/>
        <c:tickLblPos val="nextTo"/>
        <c:crossAx val="2353882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33282.15</c:v>
                </c:pt>
                <c:pt idx="1">
                  <c:v>58804.518759999992</c:v>
                </c:pt>
                <c:pt idx="2">
                  <c:v>15.96122000001219</c:v>
                </c:pt>
                <c:pt idx="3">
                  <c:v>953.05125999999996</c:v>
                </c:pt>
                <c:pt idx="4">
                  <c:v>93055.681240000005</c:v>
                </c:pt>
                <c:pt idx="5">
                  <c:v>623.65904</c:v>
                </c:pt>
                <c:pt idx="6">
                  <c:v>11.14264</c:v>
                </c:pt>
                <c:pt idx="7">
                  <c:v>7549.5164000000004</c:v>
                </c:pt>
                <c:pt idx="8">
                  <c:v>8184.3180800000009</c:v>
                </c:pt>
                <c:pt idx="9">
                  <c:v>101239.99932</c:v>
                </c:pt>
                <c:pt idx="10">
                  <c:v>12361.060159999999</c:v>
                </c:pt>
                <c:pt idx="11">
                  <c:v>17265.16718</c:v>
                </c:pt>
                <c:pt idx="12">
                  <c:v>10542.51094</c:v>
                </c:pt>
                <c:pt idx="13">
                  <c:v>51.261720000000423</c:v>
                </c:pt>
                <c:pt idx="14">
                  <c:v>40220</c:v>
                </c:pt>
                <c:pt idx="15">
                  <c:v>7758.4031199999999</c:v>
                </c:pt>
                <c:pt idx="16">
                  <c:v>4108.0812400000004</c:v>
                </c:pt>
                <c:pt idx="17">
                  <c:v>813.51563999999962</c:v>
                </c:pt>
                <c:pt idx="18">
                  <c:v>12680</c:v>
                </c:pt>
                <c:pt idx="19">
                  <c:v>52900</c:v>
                </c:pt>
                <c:pt idx="20">
                  <c:v>154139.99932</c:v>
                </c:pt>
              </c:numCache>
            </c:numRef>
          </c:val>
          <c:smooth val="0"/>
        </c:ser>
        <c:ser>
          <c:idx val="1"/>
          <c:order val="1"/>
          <c:tx>
            <c:v>2018-2023</c:v>
          </c:tx>
          <c:val>
            <c:numRef>
              <c:f>'Répartition par produits (tab)'!$T$8:$T$28</c:f>
              <c:numCache>
                <c:formatCode>##,#0\.0</c:formatCode>
                <c:ptCount val="21"/>
                <c:pt idx="0">
                  <c:v>37000.712500000001</c:v>
                </c:pt>
                <c:pt idx="1">
                  <c:v>54384.962500000001</c:v>
                </c:pt>
                <c:pt idx="2">
                  <c:v>398.84422000000245</c:v>
                </c:pt>
                <c:pt idx="3">
                  <c:v>1271.16202</c:v>
                </c:pt>
                <c:pt idx="4">
                  <c:v>93055.681240000005</c:v>
                </c:pt>
                <c:pt idx="5">
                  <c:v>445.34129999999993</c:v>
                </c:pt>
                <c:pt idx="6">
                  <c:v>5.2805799999999996</c:v>
                </c:pt>
                <c:pt idx="7">
                  <c:v>7733.6960999999992</c:v>
                </c:pt>
                <c:pt idx="8">
                  <c:v>8184.3179799999989</c:v>
                </c:pt>
                <c:pt idx="9">
                  <c:v>101239.99922</c:v>
                </c:pt>
                <c:pt idx="10">
                  <c:v>13201.9625</c:v>
                </c:pt>
                <c:pt idx="11">
                  <c:v>17265.16718</c:v>
                </c:pt>
                <c:pt idx="12">
                  <c:v>9636.5609399999994</c:v>
                </c:pt>
                <c:pt idx="13">
                  <c:v>116.3093800000006</c:v>
                </c:pt>
                <c:pt idx="14">
                  <c:v>40220</c:v>
                </c:pt>
                <c:pt idx="15">
                  <c:v>9092.4336000000003</c:v>
                </c:pt>
                <c:pt idx="16">
                  <c:v>2701.9021400000001</c:v>
                </c:pt>
                <c:pt idx="17">
                  <c:v>885.66425999999956</c:v>
                </c:pt>
                <c:pt idx="18">
                  <c:v>12680</c:v>
                </c:pt>
                <c:pt idx="19">
                  <c:v>52900</c:v>
                </c:pt>
                <c:pt idx="20">
                  <c:v>154139.99922</c:v>
                </c:pt>
              </c:numCache>
            </c:numRef>
          </c:val>
          <c:smooth val="0"/>
        </c:ser>
        <c:ser>
          <c:idx val="2"/>
          <c:order val="2"/>
          <c:tx>
            <c:v>2023-2028</c:v>
          </c:tx>
          <c:val>
            <c:numRef>
              <c:f>'Répartition par produits (tab)'!$U$8:$U$28</c:f>
              <c:numCache>
                <c:formatCode>##,#0\.0</c:formatCode>
                <c:ptCount val="21"/>
                <c:pt idx="0">
                  <c:v>37364.356240000001</c:v>
                </c:pt>
                <c:pt idx="1">
                  <c:v>54534.875</c:v>
                </c:pt>
                <c:pt idx="2">
                  <c:v>459.1142000000043</c:v>
                </c:pt>
                <c:pt idx="3">
                  <c:v>697.33580000000006</c:v>
                </c:pt>
                <c:pt idx="4">
                  <c:v>93055.681240000005</c:v>
                </c:pt>
                <c:pt idx="5">
                  <c:v>287.17081999999999</c:v>
                </c:pt>
                <c:pt idx="6">
                  <c:v>0</c:v>
                </c:pt>
                <c:pt idx="7">
                  <c:v>7897.1476599999996</c:v>
                </c:pt>
                <c:pt idx="8">
                  <c:v>8184.3184799999999</c:v>
                </c:pt>
                <c:pt idx="9">
                  <c:v>101239.99972000001</c:v>
                </c:pt>
                <c:pt idx="10">
                  <c:v>13081.38594</c:v>
                </c:pt>
                <c:pt idx="11">
                  <c:v>17265.16718</c:v>
                </c:pt>
                <c:pt idx="12">
                  <c:v>9754.2820400000001</c:v>
                </c:pt>
                <c:pt idx="13">
                  <c:v>119.16484000000128</c:v>
                </c:pt>
                <c:pt idx="14">
                  <c:v>40220</c:v>
                </c:pt>
                <c:pt idx="15">
                  <c:v>6706.5218800000002</c:v>
                </c:pt>
                <c:pt idx="16">
                  <c:v>5374.7062400000004</c:v>
                </c:pt>
                <c:pt idx="17">
                  <c:v>598.77187999999933</c:v>
                </c:pt>
                <c:pt idx="18">
                  <c:v>12680</c:v>
                </c:pt>
                <c:pt idx="19">
                  <c:v>52900</c:v>
                </c:pt>
                <c:pt idx="20">
                  <c:v>154139.99972000002</c:v>
                </c:pt>
              </c:numCache>
            </c:numRef>
          </c:val>
          <c:smooth val="0"/>
        </c:ser>
        <c:ser>
          <c:idx val="3"/>
          <c:order val="3"/>
          <c:tx>
            <c:v>2028-2033</c:v>
          </c:tx>
          <c:val>
            <c:numRef>
              <c:f>'Répartition par produits (tab)'!$V$8:$V$28</c:f>
              <c:numCache>
                <c:formatCode>##,#0\.0</c:formatCode>
                <c:ptCount val="21"/>
                <c:pt idx="0">
                  <c:v>47605.546879999994</c:v>
                </c:pt>
                <c:pt idx="1">
                  <c:v>44094.715620000003</c:v>
                </c:pt>
                <c:pt idx="2">
                  <c:v>354.24334000000817</c:v>
                </c:pt>
                <c:pt idx="3">
                  <c:v>1001.1754000000001</c:v>
                </c:pt>
                <c:pt idx="4">
                  <c:v>93055.681240000005</c:v>
                </c:pt>
                <c:pt idx="5">
                  <c:v>355.60154</c:v>
                </c:pt>
                <c:pt idx="6">
                  <c:v>9.3780000000000002E-2</c:v>
                </c:pt>
                <c:pt idx="7">
                  <c:v>7828.6226599999991</c:v>
                </c:pt>
                <c:pt idx="8">
                  <c:v>8184.3179799999989</c:v>
                </c:pt>
                <c:pt idx="9">
                  <c:v>101239.99922</c:v>
                </c:pt>
                <c:pt idx="10">
                  <c:v>13684.746880000001</c:v>
                </c:pt>
                <c:pt idx="11">
                  <c:v>17265.16718</c:v>
                </c:pt>
                <c:pt idx="12">
                  <c:v>9136.7265599999992</c:v>
                </c:pt>
                <c:pt idx="13">
                  <c:v>133.35937999999987</c:v>
                </c:pt>
                <c:pt idx="14">
                  <c:v>40220</c:v>
                </c:pt>
                <c:pt idx="15">
                  <c:v>6480.0457000000006</c:v>
                </c:pt>
                <c:pt idx="16">
                  <c:v>5667.1050799999994</c:v>
                </c:pt>
                <c:pt idx="17">
                  <c:v>532.84922000000006</c:v>
                </c:pt>
                <c:pt idx="18">
                  <c:v>12680</c:v>
                </c:pt>
                <c:pt idx="19">
                  <c:v>52900</c:v>
                </c:pt>
                <c:pt idx="20">
                  <c:v>154139.99922</c:v>
                </c:pt>
              </c:numCache>
            </c:numRef>
          </c:val>
          <c:smooth val="0"/>
        </c:ser>
        <c:ser>
          <c:idx val="4"/>
          <c:order val="4"/>
          <c:tx>
            <c:v>2033-2038</c:v>
          </c:tx>
          <c:val>
            <c:numRef>
              <c:f>'Répartition par produits (tab)'!$W$8:$W$28</c:f>
              <c:numCache>
                <c:formatCode>##,#0\.0</c:formatCode>
                <c:ptCount val="21"/>
                <c:pt idx="0">
                  <c:v>54165.837500000001</c:v>
                </c:pt>
                <c:pt idx="1">
                  <c:v>38371.02188</c:v>
                </c:pt>
                <c:pt idx="2">
                  <c:v>12.43422000000362</c:v>
                </c:pt>
                <c:pt idx="3">
                  <c:v>506.38764000000003</c:v>
                </c:pt>
                <c:pt idx="4">
                  <c:v>93055.681240000005</c:v>
                </c:pt>
                <c:pt idx="5">
                  <c:v>284.56812000000002</c:v>
                </c:pt>
                <c:pt idx="6">
                  <c:v>18.828279999999999</c:v>
                </c:pt>
                <c:pt idx="7">
                  <c:v>7880.9218799999999</c:v>
                </c:pt>
                <c:pt idx="8">
                  <c:v>8184.3182799999995</c:v>
                </c:pt>
                <c:pt idx="9">
                  <c:v>101239.99952000001</c:v>
                </c:pt>
                <c:pt idx="10">
                  <c:v>12901.47968</c:v>
                </c:pt>
                <c:pt idx="11">
                  <c:v>17265.16718</c:v>
                </c:pt>
                <c:pt idx="12">
                  <c:v>9939.9281200000005</c:v>
                </c:pt>
                <c:pt idx="13">
                  <c:v>113.42501999999877</c:v>
                </c:pt>
                <c:pt idx="14">
                  <c:v>40220</c:v>
                </c:pt>
                <c:pt idx="15">
                  <c:v>7021.9171799999995</c:v>
                </c:pt>
                <c:pt idx="16">
                  <c:v>5151.4706999999999</c:v>
                </c:pt>
                <c:pt idx="17">
                  <c:v>506.61212000000069</c:v>
                </c:pt>
                <c:pt idx="18">
                  <c:v>12680</c:v>
                </c:pt>
                <c:pt idx="19">
                  <c:v>52900</c:v>
                </c:pt>
                <c:pt idx="20">
                  <c:v>154139.99952000001</c:v>
                </c:pt>
              </c:numCache>
            </c:numRef>
          </c:val>
          <c:smooth val="0"/>
        </c:ser>
        <c:ser>
          <c:idx val="5"/>
          <c:order val="5"/>
          <c:tx>
            <c:v>Moyenne 2013-2038</c:v>
          </c:tx>
          <c:val>
            <c:numRef>
              <c:f>'Répartition par produits (tab)'!$X$8:$X$28</c:f>
              <c:numCache>
                <c:formatCode>##,#0\.0</c:formatCode>
                <c:ptCount val="21"/>
                <c:pt idx="0">
                  <c:v>41883.720623999994</c:v>
                </c:pt>
                <c:pt idx="1">
                  <c:v>50038.018751999996</c:v>
                </c:pt>
                <c:pt idx="2">
                  <c:v>248.1194400000004</c:v>
                </c:pt>
                <c:pt idx="3">
                  <c:v>885.82242399999996</c:v>
                </c:pt>
                <c:pt idx="4">
                  <c:v>93055.681239999991</c:v>
                </c:pt>
                <c:pt idx="5">
                  <c:v>399.26816399999996</c:v>
                </c:pt>
                <c:pt idx="6">
                  <c:v>7.0690560000000007</c:v>
                </c:pt>
                <c:pt idx="7">
                  <c:v>7777.9809399999995</c:v>
                </c:pt>
                <c:pt idx="8">
                  <c:v>8184.3181599999998</c:v>
                </c:pt>
                <c:pt idx="9">
                  <c:v>101239.99939999999</c:v>
                </c:pt>
                <c:pt idx="10">
                  <c:v>13046.127032</c:v>
                </c:pt>
                <c:pt idx="11">
                  <c:v>17265.16718</c:v>
                </c:pt>
                <c:pt idx="12">
                  <c:v>9802.0017200000002</c:v>
                </c:pt>
                <c:pt idx="13">
                  <c:v>106.7040679999991</c:v>
                </c:pt>
                <c:pt idx="14">
                  <c:v>40220</c:v>
                </c:pt>
                <c:pt idx="15">
                  <c:v>7411.8642959999997</c:v>
                </c:pt>
                <c:pt idx="16">
                  <c:v>4600.65308</c:v>
                </c:pt>
                <c:pt idx="17">
                  <c:v>667.48262400000021</c:v>
                </c:pt>
                <c:pt idx="18">
                  <c:v>12680</c:v>
                </c:pt>
                <c:pt idx="19">
                  <c:v>52900</c:v>
                </c:pt>
                <c:pt idx="20">
                  <c:v>154139.99939999997</c:v>
                </c:pt>
              </c:numCache>
            </c:numRef>
          </c:val>
          <c:smooth val="0"/>
        </c:ser>
        <c:dLbls>
          <c:showLegendKey val="0"/>
          <c:showVal val="0"/>
          <c:showCatName val="0"/>
          <c:showSerName val="0"/>
          <c:showPercent val="0"/>
          <c:showBubbleSize val="0"/>
        </c:dLbls>
        <c:axId val="241593728"/>
        <c:axId val="241599616"/>
        <c:axId val="241222528"/>
      </c:line3DChart>
      <c:catAx>
        <c:axId val="241593728"/>
        <c:scaling>
          <c:orientation val="minMax"/>
        </c:scaling>
        <c:delete val="0"/>
        <c:axPos val="b"/>
        <c:majorTickMark val="out"/>
        <c:minorTickMark val="none"/>
        <c:tickLblPos val="nextTo"/>
        <c:crossAx val="241599616"/>
        <c:crosses val="autoZero"/>
        <c:auto val="1"/>
        <c:lblAlgn val="ctr"/>
        <c:lblOffset val="100"/>
        <c:noMultiLvlLbl val="0"/>
      </c:catAx>
      <c:valAx>
        <c:axId val="241599616"/>
        <c:scaling>
          <c:orientation val="minMax"/>
          <c:min val="0"/>
        </c:scaling>
        <c:delete val="0"/>
        <c:axPos val="l"/>
        <c:majorGridlines/>
        <c:numFmt formatCode="##,#0\.0" sourceLinked="1"/>
        <c:majorTickMark val="out"/>
        <c:minorTickMark val="none"/>
        <c:tickLblPos val="nextTo"/>
        <c:crossAx val="241593728"/>
        <c:crosses val="autoZero"/>
        <c:crossBetween val="between"/>
      </c:valAx>
      <c:serAx>
        <c:axId val="241222528"/>
        <c:scaling>
          <c:orientation val="minMax"/>
        </c:scaling>
        <c:delete val="1"/>
        <c:axPos val="b"/>
        <c:majorTickMark val="out"/>
        <c:minorTickMark val="none"/>
        <c:tickLblPos val="nextTo"/>
        <c:crossAx val="24159961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30.982844461061404</c:v>
                </c:pt>
                <c:pt idx="11">
                  <c:v>889.59879292524897</c:v>
                </c:pt>
                <c:pt idx="12">
                  <c:v>0</c:v>
                </c:pt>
                <c:pt idx="13">
                  <c:v>0</c:v>
                </c:pt>
                <c:pt idx="14">
                  <c:v>920.58163738631038</c:v>
                </c:pt>
                <c:pt idx="15">
                  <c:v>106.086212804304</c:v>
                </c:pt>
                <c:pt idx="16">
                  <c:v>0</c:v>
                </c:pt>
                <c:pt idx="17">
                  <c:v>0</c:v>
                </c:pt>
                <c:pt idx="18">
                  <c:v>106.086212804304</c:v>
                </c:pt>
                <c:pt idx="19">
                  <c:v>1026.6678501906144</c:v>
                </c:pt>
                <c:pt idx="20">
                  <c:v>1026.6678501906144</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27098.287054946581</c:v>
                </c:pt>
                <c:pt idx="1">
                  <c:v>31481.96683411183</c:v>
                </c:pt>
                <c:pt idx="2">
                  <c:v>211.92894462207036</c:v>
                </c:pt>
                <c:pt idx="3">
                  <c:v>765.35206555310322</c:v>
                </c:pt>
                <c:pt idx="4">
                  <c:v>59557.534899233586</c:v>
                </c:pt>
                <c:pt idx="5">
                  <c:v>0</c:v>
                </c:pt>
                <c:pt idx="6">
                  <c:v>0</c:v>
                </c:pt>
                <c:pt idx="7">
                  <c:v>5936.6582303869773</c:v>
                </c:pt>
                <c:pt idx="8">
                  <c:v>5936.6582303869773</c:v>
                </c:pt>
                <c:pt idx="9">
                  <c:v>65494.193129620566</c:v>
                </c:pt>
                <c:pt idx="10">
                  <c:v>2240.6973422216502</c:v>
                </c:pt>
                <c:pt idx="11">
                  <c:v>5003.4788723270203</c:v>
                </c:pt>
                <c:pt idx="12">
                  <c:v>873.72363633848715</c:v>
                </c:pt>
                <c:pt idx="13">
                  <c:v>0</c:v>
                </c:pt>
                <c:pt idx="14">
                  <c:v>8117.8998508871573</c:v>
                </c:pt>
                <c:pt idx="15">
                  <c:v>2072.5095172957099</c:v>
                </c:pt>
                <c:pt idx="16">
                  <c:v>1145.3695654838571</c:v>
                </c:pt>
                <c:pt idx="17">
                  <c:v>78.952030546086505</c:v>
                </c:pt>
                <c:pt idx="18">
                  <c:v>3296.8311133256534</c:v>
                </c:pt>
                <c:pt idx="19">
                  <c:v>11414.730964212811</c:v>
                </c:pt>
                <c:pt idx="20">
                  <c:v>76908.924093833382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12338.862537657116</c:v>
                </c:pt>
                <c:pt idx="1">
                  <c:v>15512.334715232744</c:v>
                </c:pt>
                <c:pt idx="2">
                  <c:v>16.508486385913308</c:v>
                </c:pt>
                <c:pt idx="3">
                  <c:v>61.35621936934821</c:v>
                </c:pt>
                <c:pt idx="4">
                  <c:v>27929.061958645121</c:v>
                </c:pt>
                <c:pt idx="5">
                  <c:v>0</c:v>
                </c:pt>
                <c:pt idx="6">
                  <c:v>0</c:v>
                </c:pt>
                <c:pt idx="7">
                  <c:v>947.09423386000731</c:v>
                </c:pt>
                <c:pt idx="8">
                  <c:v>947.09423386000731</c:v>
                </c:pt>
                <c:pt idx="9">
                  <c:v>28876.156192505128</c:v>
                </c:pt>
                <c:pt idx="10">
                  <c:v>8443.9027133755299</c:v>
                </c:pt>
                <c:pt idx="11">
                  <c:v>9663.7915127855704</c:v>
                </c:pt>
                <c:pt idx="12">
                  <c:v>6350.7534064052197</c:v>
                </c:pt>
                <c:pt idx="13">
                  <c:v>0</c:v>
                </c:pt>
                <c:pt idx="14">
                  <c:v>24458.44763256632</c:v>
                </c:pt>
                <c:pt idx="15">
                  <c:v>3110.9526846733102</c:v>
                </c:pt>
                <c:pt idx="16">
                  <c:v>2154.8434121065488</c:v>
                </c:pt>
                <c:pt idx="17">
                  <c:v>403.44337624189671</c:v>
                </c:pt>
                <c:pt idx="18">
                  <c:v>5669.2394730217557</c:v>
                </c:pt>
                <c:pt idx="19">
                  <c:v>30127.687105588077</c:v>
                </c:pt>
                <c:pt idx="20">
                  <c:v>59003.843298093205</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984.73623099795611</c:v>
                </c:pt>
                <c:pt idx="11">
                  <c:v>408.178539584573</c:v>
                </c:pt>
                <c:pt idx="12">
                  <c:v>1694.630417433712</c:v>
                </c:pt>
                <c:pt idx="13">
                  <c:v>0</c:v>
                </c:pt>
                <c:pt idx="14">
                  <c:v>3087.5451880162409</c:v>
                </c:pt>
                <c:pt idx="15">
                  <c:v>1240.75827013201</c:v>
                </c:pt>
                <c:pt idx="16">
                  <c:v>774.12403178046623</c:v>
                </c:pt>
                <c:pt idx="17">
                  <c:v>113.15447813545299</c:v>
                </c:pt>
                <c:pt idx="18">
                  <c:v>2128.0367800479289</c:v>
                </c:pt>
                <c:pt idx="19">
                  <c:v>5215.5819680641698</c:v>
                </c:pt>
                <c:pt idx="20">
                  <c:v>5215.5819680641698</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1175.6135394357809</c:v>
                </c:pt>
                <c:pt idx="1">
                  <c:v>1471.3795081702006</c:v>
                </c:pt>
                <c:pt idx="2">
                  <c:v>2.701388681331276</c:v>
                </c:pt>
                <c:pt idx="3">
                  <c:v>32.169025569767079</c:v>
                </c:pt>
                <c:pt idx="4">
                  <c:v>2681.86346185708</c:v>
                </c:pt>
                <c:pt idx="5">
                  <c:v>0</c:v>
                </c:pt>
                <c:pt idx="6">
                  <c:v>0</c:v>
                </c:pt>
                <c:pt idx="7">
                  <c:v>65.937575049021092</c:v>
                </c:pt>
                <c:pt idx="8">
                  <c:v>65.937575049021092</c:v>
                </c:pt>
                <c:pt idx="9">
                  <c:v>2747.8010369061012</c:v>
                </c:pt>
                <c:pt idx="10">
                  <c:v>490.53587289055594</c:v>
                </c:pt>
                <c:pt idx="11">
                  <c:v>81.764900426351204</c:v>
                </c:pt>
                <c:pt idx="12">
                  <c:v>226.75265675154307</c:v>
                </c:pt>
                <c:pt idx="13">
                  <c:v>0</c:v>
                </c:pt>
                <c:pt idx="14">
                  <c:v>799.05343006845021</c:v>
                </c:pt>
                <c:pt idx="15">
                  <c:v>104.898270833502</c:v>
                </c:pt>
                <c:pt idx="16">
                  <c:v>76.516609937829756</c:v>
                </c:pt>
                <c:pt idx="17">
                  <c:v>27.637210287409175</c:v>
                </c:pt>
                <c:pt idx="18">
                  <c:v>209.05209105874093</c:v>
                </c:pt>
                <c:pt idx="19">
                  <c:v>1008.1055211271912</c:v>
                </c:pt>
                <c:pt idx="20">
                  <c:v>3755.9065580332926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871.9158748976871</c:v>
                </c:pt>
                <c:pt idx="1">
                  <c:v>1095.5208212842797</c:v>
                </c:pt>
                <c:pt idx="2">
                  <c:v>14.617514308981441</c:v>
                </c:pt>
                <c:pt idx="3">
                  <c:v>18.522114523394443</c:v>
                </c:pt>
                <c:pt idx="4">
                  <c:v>2000.576325014343</c:v>
                </c:pt>
                <c:pt idx="5">
                  <c:v>0</c:v>
                </c:pt>
                <c:pt idx="6">
                  <c:v>0</c:v>
                </c:pt>
                <c:pt idx="7">
                  <c:v>574.30374301631775</c:v>
                </c:pt>
                <c:pt idx="8">
                  <c:v>574.30374301631775</c:v>
                </c:pt>
                <c:pt idx="9">
                  <c:v>2574.8800680306608</c:v>
                </c:pt>
                <c:pt idx="10">
                  <c:v>390.25954801144798</c:v>
                </c:pt>
                <c:pt idx="11">
                  <c:v>1080.1884841741501</c:v>
                </c:pt>
                <c:pt idx="12">
                  <c:v>321.33520607378165</c:v>
                </c:pt>
                <c:pt idx="13">
                  <c:v>0</c:v>
                </c:pt>
                <c:pt idx="14">
                  <c:v>1791.7832382593797</c:v>
                </c:pt>
                <c:pt idx="15">
                  <c:v>360.14607126572599</c:v>
                </c:pt>
                <c:pt idx="16">
                  <c:v>240.5978964515792</c:v>
                </c:pt>
                <c:pt idx="17">
                  <c:v>22.627715948048838</c:v>
                </c:pt>
                <c:pt idx="18">
                  <c:v>623.371683665354</c:v>
                </c:pt>
                <c:pt idx="19">
                  <c:v>2415.1549219247336</c:v>
                </c:pt>
                <c:pt idx="20">
                  <c:v>4990.0349899553948</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288.904198658594</c:v>
                </c:pt>
                <c:pt idx="11">
                  <c:v>0</c:v>
                </c:pt>
                <c:pt idx="12">
                  <c:v>234.96464515667068</c:v>
                </c:pt>
                <c:pt idx="13">
                  <c:v>0</c:v>
                </c:pt>
                <c:pt idx="14">
                  <c:v>523.86884381526465</c:v>
                </c:pt>
                <c:pt idx="15">
                  <c:v>330.65715881405498</c:v>
                </c:pt>
                <c:pt idx="16">
                  <c:v>162.35158920298997</c:v>
                </c:pt>
                <c:pt idx="17">
                  <c:v>14.98848705529174</c:v>
                </c:pt>
                <c:pt idx="18">
                  <c:v>507.99723507233665</c:v>
                </c:pt>
                <c:pt idx="19">
                  <c:v>1031.8660788876014</c:v>
                </c:pt>
                <c:pt idx="20">
                  <c:v>1031.8660788876014</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418.98918541667121</c:v>
                </c:pt>
                <c:pt idx="1">
                  <c:v>500.64801294873615</c:v>
                </c:pt>
                <c:pt idx="2">
                  <c:v>2.4812755295190985</c:v>
                </c:pt>
                <c:pt idx="3">
                  <c:v>8.8448813551222081</c:v>
                </c:pt>
                <c:pt idx="4">
                  <c:v>930.96335525004861</c:v>
                </c:pt>
                <c:pt idx="5">
                  <c:v>0</c:v>
                </c:pt>
                <c:pt idx="6">
                  <c:v>0</c:v>
                </c:pt>
                <c:pt idx="7">
                  <c:v>76.006217687685293</c:v>
                </c:pt>
                <c:pt idx="8">
                  <c:v>76.006217687685293</c:v>
                </c:pt>
                <c:pt idx="9">
                  <c:v>1006.9695729377339</c:v>
                </c:pt>
                <c:pt idx="10">
                  <c:v>129.98124938320299</c:v>
                </c:pt>
                <c:pt idx="11">
                  <c:v>172.99889777707801</c:v>
                </c:pt>
                <c:pt idx="12">
                  <c:v>98.03497701139321</c:v>
                </c:pt>
                <c:pt idx="13">
                  <c:v>0</c:v>
                </c:pt>
                <c:pt idx="14">
                  <c:v>401.01512417167424</c:v>
                </c:pt>
                <c:pt idx="15">
                  <c:v>73.991814181377705</c:v>
                </c:pt>
                <c:pt idx="16">
                  <c:v>46.001949865928978</c:v>
                </c:pt>
                <c:pt idx="17">
                  <c:v>6.6793257858137975</c:v>
                </c:pt>
                <c:pt idx="18">
                  <c:v>126.67308983312049</c:v>
                </c:pt>
                <c:pt idx="19">
                  <c:v>527.68821400479476</c:v>
                </c:pt>
                <c:pt idx="20">
                  <c:v>1534.6577869425287</c:v>
                </c:pt>
              </c:numCache>
            </c:numRef>
          </c:val>
        </c:ser>
        <c:dLbls>
          <c:showLegendKey val="0"/>
          <c:showVal val="0"/>
          <c:showCatName val="0"/>
          <c:showSerName val="0"/>
          <c:showPercent val="0"/>
          <c:showBubbleSize val="0"/>
        </c:dLbls>
        <c:gapWidth val="150"/>
        <c:shape val="box"/>
        <c:axId val="241731456"/>
        <c:axId val="241732992"/>
        <c:axId val="0"/>
      </c:bar3DChart>
      <c:catAx>
        <c:axId val="241731456"/>
        <c:scaling>
          <c:orientation val="minMax"/>
        </c:scaling>
        <c:delete val="0"/>
        <c:axPos val="b"/>
        <c:majorTickMark val="out"/>
        <c:minorTickMark val="none"/>
        <c:tickLblPos val="nextTo"/>
        <c:crossAx val="241732992"/>
        <c:crosses val="autoZero"/>
        <c:auto val="1"/>
        <c:lblAlgn val="ctr"/>
        <c:lblOffset val="100"/>
        <c:noMultiLvlLbl val="0"/>
      </c:catAx>
      <c:valAx>
        <c:axId val="241732992"/>
        <c:scaling>
          <c:orientation val="minMax"/>
        </c:scaling>
        <c:delete val="0"/>
        <c:axPos val="l"/>
        <c:majorGridlines/>
        <c:numFmt formatCode="0%" sourceLinked="1"/>
        <c:majorTickMark val="out"/>
        <c:minorTickMark val="none"/>
        <c:tickLblPos val="nextTo"/>
        <c:crossAx val="2417314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39437.149592603695</c:v>
                </c:pt>
                <c:pt idx="1">
                  <c:v>46994.301549344571</c:v>
                </c:pt>
                <c:pt idx="2">
                  <c:v>228.43743100798366</c:v>
                </c:pt>
                <c:pt idx="3">
                  <c:v>826.70828492245141</c:v>
                </c:pt>
                <c:pt idx="4">
                  <c:v>87486.5968578787</c:v>
                </c:pt>
                <c:pt idx="5">
                  <c:v>0</c:v>
                </c:pt>
                <c:pt idx="6">
                  <c:v>0</c:v>
                </c:pt>
                <c:pt idx="7">
                  <c:v>6883.7524642469843</c:v>
                </c:pt>
                <c:pt idx="8">
                  <c:v>6883.7524642469843</c:v>
                </c:pt>
                <c:pt idx="9">
                  <c:v>94370.349322125679</c:v>
                </c:pt>
                <c:pt idx="10">
                  <c:v>11700.319131056198</c:v>
                </c:pt>
                <c:pt idx="11">
                  <c:v>15965.047717622412</c:v>
                </c:pt>
                <c:pt idx="12">
                  <c:v>8919.1074601774199</c:v>
                </c:pt>
                <c:pt idx="13">
                  <c:v>0</c:v>
                </c:pt>
                <c:pt idx="14">
                  <c:v>36584.474308856035</c:v>
                </c:pt>
                <c:pt idx="15">
                  <c:v>6530.3066849053339</c:v>
                </c:pt>
                <c:pt idx="16">
                  <c:v>4074.3370093708722</c:v>
                </c:pt>
                <c:pt idx="17">
                  <c:v>595.54988492343625</c:v>
                </c:pt>
                <c:pt idx="18">
                  <c:v>11200.193579199642</c:v>
                </c:pt>
                <c:pt idx="19">
                  <c:v>47784.667888055679</c:v>
                </c:pt>
                <c:pt idx="20">
                  <c:v>142155.01721018137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2466.5185997501394</c:v>
                </c:pt>
                <c:pt idx="1">
                  <c:v>3067.5483424032163</c:v>
                </c:pt>
                <c:pt idx="2">
                  <c:v>19.800178519831817</c:v>
                </c:pt>
                <c:pt idx="3">
                  <c:v>59.536021448283734</c:v>
                </c:pt>
                <c:pt idx="4">
                  <c:v>5613.4031421214713</c:v>
                </c:pt>
                <c:pt idx="5">
                  <c:v>0</c:v>
                </c:pt>
                <c:pt idx="6">
                  <c:v>0</c:v>
                </c:pt>
                <c:pt idx="7">
                  <c:v>716.24753575302418</c:v>
                </c:pt>
                <c:pt idx="8">
                  <c:v>716.24753575302418</c:v>
                </c:pt>
                <c:pt idx="9">
                  <c:v>6329.6506778744952</c:v>
                </c:pt>
                <c:pt idx="10">
                  <c:v>1299.680868943801</c:v>
                </c:pt>
                <c:pt idx="11">
                  <c:v>1334.9522823775792</c:v>
                </c:pt>
                <c:pt idx="12">
                  <c:v>881.08748499338867</c:v>
                </c:pt>
                <c:pt idx="13">
                  <c:v>0</c:v>
                </c:pt>
                <c:pt idx="14">
                  <c:v>3515.7206363147689</c:v>
                </c:pt>
                <c:pt idx="15">
                  <c:v>869.69331509466065</c:v>
                </c:pt>
                <c:pt idx="16">
                  <c:v>525.46804545832788</c:v>
                </c:pt>
                <c:pt idx="17">
                  <c:v>71.93273907656355</c:v>
                </c:pt>
                <c:pt idx="18">
                  <c:v>1467.0940996295521</c:v>
                </c:pt>
                <c:pt idx="19">
                  <c:v>4982.814735944321</c:v>
                </c:pt>
                <c:pt idx="20">
                  <c:v>11312.465413818816</c:v>
                </c:pt>
              </c:numCache>
            </c:numRef>
          </c:val>
        </c:ser>
        <c:dLbls>
          <c:showLegendKey val="0"/>
          <c:showVal val="0"/>
          <c:showCatName val="0"/>
          <c:showSerName val="0"/>
          <c:showPercent val="0"/>
          <c:showBubbleSize val="0"/>
        </c:dLbls>
        <c:gapWidth val="150"/>
        <c:shape val="box"/>
        <c:axId val="241755648"/>
        <c:axId val="241757184"/>
        <c:axId val="0"/>
      </c:bar3DChart>
      <c:catAx>
        <c:axId val="241755648"/>
        <c:scaling>
          <c:orientation val="minMax"/>
        </c:scaling>
        <c:delete val="0"/>
        <c:axPos val="b"/>
        <c:majorTickMark val="out"/>
        <c:minorTickMark val="none"/>
        <c:tickLblPos val="nextTo"/>
        <c:crossAx val="241757184"/>
        <c:crosses val="autoZero"/>
        <c:auto val="1"/>
        <c:lblAlgn val="ctr"/>
        <c:lblOffset val="100"/>
        <c:noMultiLvlLbl val="0"/>
      </c:catAx>
      <c:valAx>
        <c:axId val="241757184"/>
        <c:scaling>
          <c:orientation val="minMax"/>
        </c:scaling>
        <c:delete val="0"/>
        <c:axPos val="l"/>
        <c:majorGridlines/>
        <c:numFmt formatCode="0%" sourceLinked="1"/>
        <c:majorTickMark val="out"/>
        <c:minorTickMark val="none"/>
        <c:tickLblPos val="nextTo"/>
        <c:crossAx val="2417556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3301.0144855256831</c:v>
                </c:pt>
                <c:pt idx="1">
                  <c:v>0</c:v>
                </c:pt>
                <c:pt idx="2">
                  <c:v>352.84900243973726</c:v>
                </c:pt>
                <c:pt idx="3">
                  <c:v>0</c:v>
                </c:pt>
                <c:pt idx="4">
                  <c:v>0</c:v>
                </c:pt>
                <c:pt idx="5">
                  <c:v>730.77269759308422</c:v>
                </c:pt>
              </c:numCache>
            </c:numRef>
          </c:val>
        </c:ser>
        <c:ser>
          <c:idx val="9"/>
          <c:order val="1"/>
          <c:tx>
            <c:v>Érablières rouges</c:v>
          </c:tx>
          <c:invertIfNegative val="0"/>
          <c:val>
            <c:numRef>
              <c:f>Data_GTYF!$E$73:$J$73</c:f>
              <c:numCache>
                <c:formatCode>##,#0\.0</c:formatCode>
                <c:ptCount val="6"/>
                <c:pt idx="0">
                  <c:v>15611.638092591627</c:v>
                </c:pt>
                <c:pt idx="1">
                  <c:v>11526.516057370933</c:v>
                </c:pt>
                <c:pt idx="2">
                  <c:v>8093.7499641151544</c:v>
                </c:pt>
                <c:pt idx="3">
                  <c:v>7030.5609126624449</c:v>
                </c:pt>
                <c:pt idx="4">
                  <c:v>2036.4363353509598</c:v>
                </c:pt>
                <c:pt idx="5">
                  <c:v>8859.780272418222</c:v>
                </c:pt>
              </c:numCache>
            </c:numRef>
          </c:val>
        </c:ser>
        <c:ser>
          <c:idx val="12"/>
          <c:order val="2"/>
          <c:tx>
            <c:v>Sapinières</c:v>
          </c:tx>
          <c:invertIfNegative val="0"/>
          <c:val>
            <c:numRef>
              <c:f>Data_GTYF!$E$226:$J$226</c:f>
              <c:numCache>
                <c:formatCode>##,#0\.0</c:formatCode>
                <c:ptCount val="6"/>
                <c:pt idx="0">
                  <c:v>9473.7174459213384</c:v>
                </c:pt>
                <c:pt idx="1">
                  <c:v>11398.818471970157</c:v>
                </c:pt>
                <c:pt idx="2">
                  <c:v>23119.352064143441</c:v>
                </c:pt>
                <c:pt idx="3">
                  <c:v>15193.405792106973</c:v>
                </c:pt>
                <c:pt idx="4">
                  <c:v>25932.331467864791</c:v>
                </c:pt>
                <c:pt idx="5">
                  <c:v>17023.525048401341</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4867.4730816875481</c:v>
                </c:pt>
                <c:pt idx="1">
                  <c:v>4906.3912129812688</c:v>
                </c:pt>
                <c:pt idx="2">
                  <c:v>5594.3518585307602</c:v>
                </c:pt>
                <c:pt idx="3">
                  <c:v>5002.6397128851213</c:v>
                </c:pt>
                <c:pt idx="4">
                  <c:v>5389.4547798626354</c:v>
                </c:pt>
                <c:pt idx="5">
                  <c:v>5152.0621291894668</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13752.88826882029</c:v>
                </c:pt>
                <c:pt idx="1">
                  <c:v>16935.401542144558</c:v>
                </c:pt>
                <c:pt idx="2">
                  <c:v>881.34838217206527</c:v>
                </c:pt>
                <c:pt idx="3">
                  <c:v>6133.0248157962169</c:v>
                </c:pt>
                <c:pt idx="4">
                  <c:v>10259.648762138258</c:v>
                </c:pt>
                <c:pt idx="5">
                  <c:v>9592.4623542142763</c:v>
                </c:pt>
              </c:numCache>
            </c:numRef>
          </c:val>
        </c:ser>
        <c:ser>
          <c:idx val="6"/>
          <c:order val="8"/>
          <c:tx>
            <c:v>Peupleraies</c:v>
          </c:tx>
          <c:invertIfNegative val="0"/>
          <c:val>
            <c:numRef>
              <c:f>Data_GTYF!$E$124:$J$124</c:f>
              <c:numCache>
                <c:formatCode>##,#0\.0</c:formatCode>
                <c:ptCount val="6"/>
                <c:pt idx="0">
                  <c:v>0</c:v>
                </c:pt>
                <c:pt idx="1">
                  <c:v>0</c:v>
                </c:pt>
                <c:pt idx="2">
                  <c:v>11209.321296759483</c:v>
                </c:pt>
                <c:pt idx="3">
                  <c:v>5359.8285177751468</c:v>
                </c:pt>
                <c:pt idx="4">
                  <c:v>8758.6521414963991</c:v>
                </c:pt>
                <c:pt idx="5">
                  <c:v>5065.5603912062052</c:v>
                </c:pt>
              </c:numCache>
            </c:numRef>
          </c:val>
        </c:ser>
        <c:ser>
          <c:idx val="5"/>
          <c:order val="9"/>
          <c:tx>
            <c:v>Feuillus tolérants à résineux</c:v>
          </c:tx>
          <c:invertIfNegative val="0"/>
          <c:val>
            <c:numRef>
              <c:f>Data_GTYF!$E$107:$J$107</c:f>
              <c:numCache>
                <c:formatCode>##,#0\.0</c:formatCode>
                <c:ptCount val="6"/>
                <c:pt idx="0">
                  <c:v>9047.3869714439588</c:v>
                </c:pt>
                <c:pt idx="1">
                  <c:v>9668.9010177713935</c:v>
                </c:pt>
                <c:pt idx="2">
                  <c:v>5891.0151988455236</c:v>
                </c:pt>
                <c:pt idx="3">
                  <c:v>2101.1373233574532</c:v>
                </c:pt>
                <c:pt idx="4">
                  <c:v>5743.6986200475667</c:v>
                </c:pt>
                <c:pt idx="5">
                  <c:v>6490.4278262931794</c:v>
                </c:pt>
              </c:numCache>
            </c:numRef>
          </c:val>
        </c:ser>
        <c:ser>
          <c:idx val="13"/>
          <c:order val="10"/>
          <c:tx>
            <c:v>Feuillus tolérants</c:v>
          </c:tx>
          <c:invertIfNegative val="0"/>
          <c:val>
            <c:numRef>
              <c:f>Data_GTYF!$E$90:$J$90</c:f>
              <c:numCache>
                <c:formatCode>##,#0\.0</c:formatCode>
                <c:ptCount val="6"/>
                <c:pt idx="0">
                  <c:v>4443.0132965813791</c:v>
                </c:pt>
                <c:pt idx="1">
                  <c:v>1564.6990923268609</c:v>
                </c:pt>
                <c:pt idx="2">
                  <c:v>6434.7008077167584</c:v>
                </c:pt>
                <c:pt idx="3">
                  <c:v>7521.5519688905579</c:v>
                </c:pt>
                <c:pt idx="4">
                  <c:v>9994.7225548532515</c:v>
                </c:pt>
                <c:pt idx="5">
                  <c:v>5991.7375440737615</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13835.973701114806</c:v>
                </c:pt>
                <c:pt idx="1">
                  <c:v>13653.970955194807</c:v>
                </c:pt>
                <c:pt idx="2">
                  <c:v>9278.9276323850227</c:v>
                </c:pt>
                <c:pt idx="3">
                  <c:v>5974.4737722211003</c:v>
                </c:pt>
                <c:pt idx="4">
                  <c:v>5106.7687448579572</c:v>
                </c:pt>
                <c:pt idx="5">
                  <c:v>9570.0229611547384</c:v>
                </c:pt>
              </c:numCache>
            </c:numRef>
          </c:val>
        </c:ser>
        <c:ser>
          <c:idx val="11"/>
          <c:order val="12"/>
          <c:tx>
            <c:v>Résineux à feuillus</c:v>
          </c:tx>
          <c:invertIfNegative val="0"/>
          <c:val>
            <c:numRef>
              <c:f>Data_GTYF!$E$209:$J$209</c:f>
              <c:numCache>
                <c:formatCode>##,#0\.0</c:formatCode>
                <c:ptCount val="6"/>
                <c:pt idx="0">
                  <c:v>22437.40766214543</c:v>
                </c:pt>
                <c:pt idx="1">
                  <c:v>35313.693589801565</c:v>
                </c:pt>
                <c:pt idx="2">
                  <c:v>38595.602918320408</c:v>
                </c:pt>
                <c:pt idx="3">
                  <c:v>63884.023687877649</c:v>
                </c:pt>
                <c:pt idx="4">
                  <c:v>51347.244628878252</c:v>
                </c:pt>
                <c:pt idx="5">
                  <c:v>42315.594497404658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57369.486295559283</c:v>
                </c:pt>
                <c:pt idx="1">
                  <c:v>49171.609748358154</c:v>
                </c:pt>
                <c:pt idx="2">
                  <c:v>44688.781212233793</c:v>
                </c:pt>
                <c:pt idx="3">
                  <c:v>35939.354134237314</c:v>
                </c:pt>
                <c:pt idx="4">
                  <c:v>29571.041302217556</c:v>
                </c:pt>
                <c:pt idx="5">
                  <c:v>43348.054538521217</c:v>
                </c:pt>
              </c:numCache>
            </c:numRef>
          </c:val>
        </c:ser>
        <c:dLbls>
          <c:showLegendKey val="0"/>
          <c:showVal val="0"/>
          <c:showCatName val="0"/>
          <c:showSerName val="0"/>
          <c:showPercent val="0"/>
          <c:showBubbleSize val="0"/>
        </c:dLbls>
        <c:gapWidth val="150"/>
        <c:shape val="cylinder"/>
        <c:axId val="241890816"/>
        <c:axId val="241892352"/>
        <c:axId val="241880576"/>
      </c:bar3DChart>
      <c:catAx>
        <c:axId val="241890816"/>
        <c:scaling>
          <c:orientation val="minMax"/>
        </c:scaling>
        <c:delete val="0"/>
        <c:axPos val="b"/>
        <c:numFmt formatCode="General" sourceLinked="1"/>
        <c:majorTickMark val="out"/>
        <c:minorTickMark val="none"/>
        <c:tickLblPos val="nextTo"/>
        <c:crossAx val="241892352"/>
        <c:crosses val="autoZero"/>
        <c:auto val="1"/>
        <c:lblAlgn val="ctr"/>
        <c:lblOffset val="100"/>
        <c:noMultiLvlLbl val="0"/>
      </c:catAx>
      <c:valAx>
        <c:axId val="241892352"/>
        <c:scaling>
          <c:orientation val="minMax"/>
        </c:scaling>
        <c:delete val="0"/>
        <c:axPos val="l"/>
        <c:majorGridlines/>
        <c:numFmt formatCode="#,##0" sourceLinked="0"/>
        <c:majorTickMark val="out"/>
        <c:minorTickMark val="none"/>
        <c:tickLblPos val="nextTo"/>
        <c:crossAx val="241890816"/>
        <c:crosses val="autoZero"/>
        <c:crossBetween val="between"/>
      </c:valAx>
      <c:serAx>
        <c:axId val="241880576"/>
        <c:scaling>
          <c:orientation val="minMax"/>
        </c:scaling>
        <c:delete val="1"/>
        <c:axPos val="b"/>
        <c:majorTickMark val="out"/>
        <c:minorTickMark val="none"/>
        <c:tickLblPos val="nextTo"/>
        <c:crossAx val="24189235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106706.80946654928</c:v>
                </c:pt>
                <c:pt idx="1">
                  <c:v>90110.887330718266</c:v>
                </c:pt>
                <c:pt idx="2">
                  <c:v>86106.948520886712</c:v>
                </c:pt>
                <c:pt idx="3">
                  <c:v>104578.10849954729</c:v>
                </c:pt>
                <c:pt idx="4">
                  <c:v>116206.26031165413</c:v>
                </c:pt>
                <c:pt idx="5">
                  <c:v>100741.80282587111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9038.441404132971</c:v>
                </c:pt>
                <c:pt idx="1">
                  <c:v>10242.483211120603</c:v>
                </c:pt>
                <c:pt idx="2">
                  <c:v>8857.1766784048032</c:v>
                </c:pt>
                <c:pt idx="3">
                  <c:v>9938.0442779025889</c:v>
                </c:pt>
                <c:pt idx="4">
                  <c:v>10612.389355535131</c:v>
                </c:pt>
                <c:pt idx="5">
                  <c:v>9737.7069854192214</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11981.587609626853</c:v>
                </c:pt>
                <c:pt idx="1">
                  <c:v>21376.870245041748</c:v>
                </c:pt>
                <c:pt idx="2">
                  <c:v>13598.237744242395</c:v>
                </c:pt>
                <c:pt idx="3">
                  <c:v>12431.368500546905</c:v>
                </c:pt>
                <c:pt idx="4">
                  <c:v>9551.9596170922487</c:v>
                </c:pt>
                <c:pt idx="5">
                  <c:v>13788.004743310035</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6118.3546804945217</c:v>
                </c:pt>
                <c:pt idx="1">
                  <c:v>7465.9676160217359</c:v>
                </c:pt>
                <c:pt idx="2">
                  <c:v>8852.9273867714819</c:v>
                </c:pt>
                <c:pt idx="3">
                  <c:v>5827.5975669236259</c:v>
                </c:pt>
                <c:pt idx="4">
                  <c:v>4024.1372649248406</c:v>
                </c:pt>
                <c:pt idx="5">
                  <c:v>6457.7969030272416</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14953.057384224843</c:v>
                </c:pt>
                <c:pt idx="1">
                  <c:v>19769.963555460512</c:v>
                </c:pt>
                <c:pt idx="2">
                  <c:v>31036.288920855775</c:v>
                </c:pt>
                <c:pt idx="3">
                  <c:v>15961.726641297577</c:v>
                </c:pt>
                <c:pt idx="4">
                  <c:v>8671.5273432283248</c:v>
                </c:pt>
                <c:pt idx="5">
                  <c:v>18078.512769013403</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4704.2727162808224</c:v>
                </c:pt>
                <c:pt idx="1">
                  <c:v>4704.2726674935293</c:v>
                </c:pt>
                <c:pt idx="2">
                  <c:v>4704.2727080228287</c:v>
                </c:pt>
                <c:pt idx="3">
                  <c:v>4704.272716593232</c:v>
                </c:pt>
                <c:pt idx="4">
                  <c:v>4704.272747215151</c:v>
                </c:pt>
                <c:pt idx="5">
                  <c:v>4704.2727111211125</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637.47637853052277</c:v>
                </c:pt>
                <c:pt idx="1">
                  <c:v>469.55341542105947</c:v>
                </c:pt>
                <c:pt idx="2">
                  <c:v>984.1474100747248</c:v>
                </c:pt>
                <c:pt idx="3">
                  <c:v>698.88144726498149</c:v>
                </c:pt>
                <c:pt idx="4">
                  <c:v>369.45401378289779</c:v>
                </c:pt>
                <c:pt idx="5">
                  <c:v>631.90253301483722</c:v>
                </c:pt>
              </c:numCache>
            </c:numRef>
          </c:val>
        </c:ser>
        <c:dLbls>
          <c:showLegendKey val="0"/>
          <c:showVal val="0"/>
          <c:showCatName val="0"/>
          <c:showSerName val="0"/>
          <c:showPercent val="0"/>
          <c:showBubbleSize val="0"/>
        </c:dLbls>
        <c:gapWidth val="150"/>
        <c:shape val="box"/>
        <c:axId val="235499520"/>
        <c:axId val="235501056"/>
        <c:axId val="235496320"/>
      </c:bar3DChart>
      <c:catAx>
        <c:axId val="235499520"/>
        <c:scaling>
          <c:orientation val="maxMin"/>
        </c:scaling>
        <c:delete val="0"/>
        <c:axPos val="b"/>
        <c:majorTickMark val="out"/>
        <c:minorTickMark val="none"/>
        <c:tickLblPos val="nextTo"/>
        <c:txPr>
          <a:bodyPr rot="2460000" vert="horz" anchor="t" anchorCtr="1"/>
          <a:lstStyle/>
          <a:p>
            <a:pPr>
              <a:defRPr/>
            </a:pPr>
            <a:endParaRPr lang="fr-FR"/>
          </a:p>
        </c:txPr>
        <c:crossAx val="235501056"/>
        <c:crosses val="autoZero"/>
        <c:auto val="0"/>
        <c:lblAlgn val="ctr"/>
        <c:lblOffset val="50"/>
        <c:noMultiLvlLbl val="0"/>
      </c:catAx>
      <c:valAx>
        <c:axId val="2355010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99520"/>
        <c:crosses val="autoZero"/>
        <c:crossBetween val="between"/>
      </c:valAx>
      <c:serAx>
        <c:axId val="235496320"/>
        <c:scaling>
          <c:orientation val="minMax"/>
        </c:scaling>
        <c:delete val="0"/>
        <c:axPos val="b"/>
        <c:majorTickMark val="out"/>
        <c:minorTickMark val="none"/>
        <c:tickLblPos val="low"/>
        <c:crossAx val="23550105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89.337542640566838</c:v>
                </c:pt>
                <c:pt idx="3">
                  <c:v>61.388608606457709</c:v>
                </c:pt>
                <c:pt idx="4">
                  <c:v>0</c:v>
                </c:pt>
                <c:pt idx="5">
                  <c:v>37.996750352382662</c:v>
                </c:pt>
                <c:pt idx="6">
                  <c:v>70.396915980577475</c:v>
                </c:pt>
                <c:pt idx="7">
                  <c:v>116.85613790750503</c:v>
                </c:pt>
                <c:pt idx="8">
                  <c:v>402.66852747853846</c:v>
                </c:pt>
                <c:pt idx="9">
                  <c:v>61.915913276970386</c:v>
                </c:pt>
                <c:pt idx="10">
                  <c:v>0</c:v>
                </c:pt>
                <c:pt idx="11">
                  <c:v>0</c:v>
                </c:pt>
                <c:pt idx="12">
                  <c:v>62.400000073909759</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4.2186684131622316</c:v>
                </c:pt>
                <c:pt idx="1">
                  <c:v>18.894578465521334</c:v>
                </c:pt>
                <c:pt idx="2">
                  <c:v>0</c:v>
                </c:pt>
                <c:pt idx="3">
                  <c:v>27.331916766166689</c:v>
                </c:pt>
                <c:pt idx="4">
                  <c:v>68.51472302109002</c:v>
                </c:pt>
                <c:pt idx="5">
                  <c:v>40.192446272373203</c:v>
                </c:pt>
                <c:pt idx="6">
                  <c:v>12.729040061533452</c:v>
                </c:pt>
                <c:pt idx="7">
                  <c:v>256.44312057733532</c:v>
                </c:pt>
                <c:pt idx="8">
                  <c:v>161.41083808362484</c:v>
                </c:pt>
                <c:pt idx="9">
                  <c:v>97.499380425810813</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638464"/>
        <c:axId val="244640000"/>
        <c:axId val="235499008"/>
      </c:bar3DChart>
      <c:catAx>
        <c:axId val="244638464"/>
        <c:scaling>
          <c:orientation val="minMax"/>
        </c:scaling>
        <c:delete val="0"/>
        <c:axPos val="b"/>
        <c:majorTickMark val="out"/>
        <c:minorTickMark val="none"/>
        <c:tickLblPos val="nextTo"/>
        <c:crossAx val="244640000"/>
        <c:crosses val="autoZero"/>
        <c:auto val="1"/>
        <c:lblAlgn val="ctr"/>
        <c:lblOffset val="100"/>
        <c:noMultiLvlLbl val="0"/>
      </c:catAx>
      <c:valAx>
        <c:axId val="24464000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38464"/>
        <c:crosses val="autoZero"/>
        <c:crossBetween val="between"/>
      </c:valAx>
      <c:serAx>
        <c:axId val="235499008"/>
        <c:scaling>
          <c:orientation val="minMax"/>
        </c:scaling>
        <c:delete val="1"/>
        <c:axPos val="b"/>
        <c:majorTickMark val="out"/>
        <c:minorTickMark val="none"/>
        <c:tickLblPos val="nextTo"/>
        <c:crossAx val="2446400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4.0330469131469728</c:v>
                </c:pt>
                <c:pt idx="1">
                  <c:v>0</c:v>
                </c:pt>
                <c:pt idx="2">
                  <c:v>17.789161568582056</c:v>
                </c:pt>
                <c:pt idx="3">
                  <c:v>54.172608577311038</c:v>
                </c:pt>
                <c:pt idx="4">
                  <c:v>15.815959901213645</c:v>
                </c:pt>
                <c:pt idx="5">
                  <c:v>6.8979610300064085</c:v>
                </c:pt>
                <c:pt idx="6">
                  <c:v>64.008035816550247</c:v>
                </c:pt>
                <c:pt idx="7">
                  <c:v>1.2037658977508545</c:v>
                </c:pt>
                <c:pt idx="8">
                  <c:v>5.7060917472839359</c:v>
                </c:pt>
                <c:pt idx="9">
                  <c:v>3.9431745669245721</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37.996750352382662</c:v>
                </c:pt>
                <c:pt idx="6">
                  <c:v>18.792880218923091</c:v>
                </c:pt>
                <c:pt idx="7">
                  <c:v>61.318109315335754</c:v>
                </c:pt>
                <c:pt idx="8">
                  <c:v>175.91590843319892</c:v>
                </c:pt>
                <c:pt idx="9">
                  <c:v>42.840569334626196</c:v>
                </c:pt>
                <c:pt idx="10">
                  <c:v>0</c:v>
                </c:pt>
                <c:pt idx="11">
                  <c:v>0</c:v>
                </c:pt>
                <c:pt idx="12">
                  <c:v>5.6400000894069668</c:v>
                </c:pt>
                <c:pt idx="13">
                  <c:v>0</c:v>
                </c:pt>
              </c:numCache>
            </c:numRef>
          </c:val>
        </c:ser>
        <c:dLbls>
          <c:showLegendKey val="0"/>
          <c:showVal val="0"/>
          <c:showCatName val="0"/>
          <c:showSerName val="0"/>
          <c:showPercent val="0"/>
          <c:showBubbleSize val="0"/>
        </c:dLbls>
        <c:gapWidth val="150"/>
        <c:shape val="box"/>
        <c:axId val="244663040"/>
        <c:axId val="244664576"/>
        <c:axId val="244622656"/>
      </c:bar3DChart>
      <c:catAx>
        <c:axId val="244663040"/>
        <c:scaling>
          <c:orientation val="minMax"/>
        </c:scaling>
        <c:delete val="0"/>
        <c:axPos val="b"/>
        <c:majorTickMark val="out"/>
        <c:minorTickMark val="none"/>
        <c:tickLblPos val="nextTo"/>
        <c:crossAx val="244664576"/>
        <c:crosses val="autoZero"/>
        <c:auto val="1"/>
        <c:lblAlgn val="ctr"/>
        <c:lblOffset val="100"/>
        <c:noMultiLvlLbl val="0"/>
      </c:catAx>
      <c:valAx>
        <c:axId val="2446645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63040"/>
        <c:crosses val="autoZero"/>
        <c:crossBetween val="between"/>
      </c:valAx>
      <c:serAx>
        <c:axId val="244622656"/>
        <c:scaling>
          <c:orientation val="minMax"/>
        </c:scaling>
        <c:delete val="1"/>
        <c:axPos val="b"/>
        <c:majorTickMark val="out"/>
        <c:minorTickMark val="none"/>
        <c:tickLblPos val="nextTo"/>
        <c:crossAx val="2446645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3.9960800230503084</c:v>
                </c:pt>
                <c:pt idx="4">
                  <c:v>0</c:v>
                </c:pt>
                <c:pt idx="5">
                  <c:v>0</c:v>
                </c:pt>
                <c:pt idx="6">
                  <c:v>7.9159999293088914</c:v>
                </c:pt>
                <c:pt idx="7">
                  <c:v>60.267810366451741</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133.58399983882904</c:v>
                </c:pt>
                <c:pt idx="5">
                  <c:v>0</c:v>
                </c:pt>
                <c:pt idx="6">
                  <c:v>0</c:v>
                </c:pt>
                <c:pt idx="7">
                  <c:v>60.245082093179221</c:v>
                </c:pt>
                <c:pt idx="8">
                  <c:v>17.440309088230133</c:v>
                </c:pt>
                <c:pt idx="9">
                  <c:v>6.0075039196014401</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8.0660938262939457</c:v>
                </c:pt>
                <c:pt idx="1">
                  <c:v>0</c:v>
                </c:pt>
                <c:pt idx="2">
                  <c:v>0</c:v>
                </c:pt>
                <c:pt idx="3">
                  <c:v>0</c:v>
                </c:pt>
                <c:pt idx="4">
                  <c:v>28.739957511425018</c:v>
                </c:pt>
                <c:pt idx="5">
                  <c:v>22.751294173598289</c:v>
                </c:pt>
                <c:pt idx="6">
                  <c:v>0</c:v>
                </c:pt>
                <c:pt idx="7">
                  <c:v>74.910908014178275</c:v>
                </c:pt>
                <c:pt idx="8">
                  <c:v>6.9794837689399722</c:v>
                </c:pt>
                <c:pt idx="9">
                  <c:v>72.556112960577011</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709632"/>
        <c:axId val="244465664"/>
        <c:axId val="244682752"/>
      </c:bar3DChart>
      <c:catAx>
        <c:axId val="244709632"/>
        <c:scaling>
          <c:orientation val="minMax"/>
        </c:scaling>
        <c:delete val="0"/>
        <c:axPos val="b"/>
        <c:majorTickMark val="out"/>
        <c:minorTickMark val="none"/>
        <c:tickLblPos val="nextTo"/>
        <c:crossAx val="244465664"/>
        <c:crosses val="autoZero"/>
        <c:auto val="1"/>
        <c:lblAlgn val="ctr"/>
        <c:lblOffset val="100"/>
        <c:noMultiLvlLbl val="0"/>
      </c:catAx>
      <c:valAx>
        <c:axId val="24446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709632"/>
        <c:crosses val="autoZero"/>
        <c:crossBetween val="between"/>
      </c:valAx>
      <c:serAx>
        <c:axId val="244682752"/>
        <c:scaling>
          <c:orientation val="minMax"/>
        </c:scaling>
        <c:delete val="1"/>
        <c:axPos val="b"/>
        <c:majorTickMark val="out"/>
        <c:minorTickMark val="none"/>
        <c:tickLblPos val="nextTo"/>
        <c:crossAx val="24446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7.9159999293088914</c:v>
                </c:pt>
                <c:pt idx="7">
                  <c:v>37.703430656790736</c:v>
                </c:pt>
                <c:pt idx="8">
                  <c:v>0</c:v>
                </c:pt>
                <c:pt idx="9">
                  <c:v>41.98056935846806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4.0330469131469728</c:v>
                </c:pt>
                <c:pt idx="1">
                  <c:v>0</c:v>
                </c:pt>
                <c:pt idx="2">
                  <c:v>0</c:v>
                </c:pt>
                <c:pt idx="3">
                  <c:v>0</c:v>
                </c:pt>
                <c:pt idx="4">
                  <c:v>15.815959901213645</c:v>
                </c:pt>
                <c:pt idx="5">
                  <c:v>6.8979610300064085</c:v>
                </c:pt>
                <c:pt idx="6">
                  <c:v>0</c:v>
                </c:pt>
                <c:pt idx="7">
                  <c:v>1.2037658977508545</c:v>
                </c:pt>
                <c:pt idx="8">
                  <c:v>5.7060917472839359</c:v>
                </c:pt>
                <c:pt idx="9">
                  <c:v>3.9431745669245721</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00352"/>
        <c:axId val="244501888"/>
        <c:axId val="244685440"/>
      </c:bar3DChart>
      <c:catAx>
        <c:axId val="244500352"/>
        <c:scaling>
          <c:orientation val="minMax"/>
        </c:scaling>
        <c:delete val="0"/>
        <c:axPos val="b"/>
        <c:majorTickMark val="out"/>
        <c:minorTickMark val="none"/>
        <c:tickLblPos val="nextTo"/>
        <c:crossAx val="244501888"/>
        <c:crosses val="autoZero"/>
        <c:auto val="1"/>
        <c:lblAlgn val="ctr"/>
        <c:lblOffset val="100"/>
        <c:noMultiLvlLbl val="0"/>
      </c:catAx>
      <c:valAx>
        <c:axId val="244501888"/>
        <c:scaling>
          <c:orientation val="minMax"/>
        </c:scaling>
        <c:delete val="0"/>
        <c:axPos val="l"/>
        <c:majorGridlines/>
        <c:numFmt formatCode="#,##0" sourceLinked="1"/>
        <c:majorTickMark val="out"/>
        <c:minorTickMark val="none"/>
        <c:tickLblPos val="nextTo"/>
        <c:crossAx val="244500352"/>
        <c:crosses val="autoZero"/>
        <c:crossBetween val="between"/>
      </c:valAx>
      <c:serAx>
        <c:axId val="244685440"/>
        <c:scaling>
          <c:orientation val="minMax"/>
        </c:scaling>
        <c:delete val="1"/>
        <c:axPos val="b"/>
        <c:majorTickMark val="out"/>
        <c:minorTickMark val="none"/>
        <c:tickLblPos val="nextTo"/>
        <c:crossAx val="24450188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7.9159999293088914</c:v>
                </c:pt>
                <c:pt idx="7">
                  <c:v>37.703430656790736</c:v>
                </c:pt>
                <c:pt idx="8">
                  <c:v>0</c:v>
                </c:pt>
                <c:pt idx="9">
                  <c:v>41.98056935846806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4.0330469131469728</c:v>
                </c:pt>
                <c:pt idx="1">
                  <c:v>0</c:v>
                </c:pt>
                <c:pt idx="2">
                  <c:v>0</c:v>
                </c:pt>
                <c:pt idx="3">
                  <c:v>0</c:v>
                </c:pt>
                <c:pt idx="4">
                  <c:v>15.815959901213645</c:v>
                </c:pt>
                <c:pt idx="5">
                  <c:v>6.8979610300064085</c:v>
                </c:pt>
                <c:pt idx="6">
                  <c:v>0</c:v>
                </c:pt>
                <c:pt idx="7">
                  <c:v>1.2037658977508545</c:v>
                </c:pt>
                <c:pt idx="8">
                  <c:v>5.7060917472839359</c:v>
                </c:pt>
                <c:pt idx="9">
                  <c:v>3.9431745669245721</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42464"/>
        <c:axId val="244548352"/>
        <c:axId val="244503872"/>
      </c:bar3DChart>
      <c:catAx>
        <c:axId val="244542464"/>
        <c:scaling>
          <c:orientation val="minMax"/>
        </c:scaling>
        <c:delete val="0"/>
        <c:axPos val="b"/>
        <c:majorTickMark val="out"/>
        <c:minorTickMark val="none"/>
        <c:tickLblPos val="nextTo"/>
        <c:crossAx val="244548352"/>
        <c:crosses val="autoZero"/>
        <c:auto val="1"/>
        <c:lblAlgn val="ctr"/>
        <c:lblOffset val="100"/>
        <c:noMultiLvlLbl val="0"/>
      </c:catAx>
      <c:valAx>
        <c:axId val="2445483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42464"/>
        <c:crosses val="autoZero"/>
        <c:crossBetween val="between"/>
      </c:valAx>
      <c:serAx>
        <c:axId val="244503872"/>
        <c:scaling>
          <c:orientation val="minMax"/>
        </c:scaling>
        <c:delete val="1"/>
        <c:axPos val="b"/>
        <c:majorTickMark val="out"/>
        <c:minorTickMark val="none"/>
        <c:tickLblPos val="nextTo"/>
        <c:crossAx val="2445483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92941.174429506078</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3675.5649391215834</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10805.017775924458</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41622.54099877167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4555.7018289367925</c:v>
                </c:pt>
              </c:numCache>
            </c:numRef>
          </c:val>
        </c:ser>
        <c:dLbls>
          <c:dLblPos val="outEnd"/>
          <c:showLegendKey val="0"/>
          <c:showVal val="1"/>
          <c:showCatName val="0"/>
          <c:showSerName val="0"/>
          <c:showPercent val="0"/>
          <c:showBubbleSize val="0"/>
        </c:dLbls>
        <c:gapWidth val="150"/>
        <c:axId val="250990976"/>
        <c:axId val="250984704"/>
      </c:barChart>
      <c:valAx>
        <c:axId val="25098470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0990976"/>
        <c:crosses val="autoZero"/>
        <c:crossBetween val="between"/>
      </c:valAx>
      <c:catAx>
        <c:axId val="250990976"/>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098470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1181.2329200000001</c:v>
                </c:pt>
                <c:pt idx="1">
                  <c:v>198293.71512959999</c:v>
                </c:pt>
                <c:pt idx="2">
                  <c:v>291278.14765416004</c:v>
                </c:pt>
                <c:pt idx="3">
                  <c:v>48797.428855679987</c:v>
                </c:pt>
                <c:pt idx="4" formatCode="_(&quot;$&quot;* #,##0_);_(&quot;$&quot;* \(#,##0\);_(&quot;$&quot;* &quot;-&quot;_);_(@_)">
                  <c:v>0</c:v>
                </c:pt>
                <c:pt idx="5" formatCode="_(&quot;$&quot;* #,##0_);_(&quot;$&quot;* \(#,##0\);_(&quot;$&quot;* &quot;-&quot;_);_(@_)">
                  <c:v>26914.079999999998</c:v>
                </c:pt>
                <c:pt idx="6">
                  <c:v>0</c:v>
                </c:pt>
                <c:pt idx="7">
                  <c:v>26889.950622239994</c:v>
                </c:pt>
                <c:pt idx="8" formatCode="_(&quot;$&quot;* #,##0_);_(&quot;$&quot;* \(#,##0\);_(&quot;$&quot;* &quot;-&quot;_);_(@_)">
                  <c:v>103220.13847583998</c:v>
                </c:pt>
                <c:pt idx="9" formatCode="_(&quot;$&quot;* #,##0_);_(&quot;$&quot;* \(#,##0\);_(&quot;$&quot;* &quot;-&quot;_);_(@_)">
                  <c:v>282427.37326559995</c:v>
                </c:pt>
                <c:pt idx="10" formatCode="_(&quot;$&quot;* #,##0_);_(&quot;$&quot;* \(#,##0\);_(&quot;$&quot;* &quot;-&quot;_);_(@_)">
                  <c:v>263059.94516011997</c:v>
                </c:pt>
                <c:pt idx="11" formatCode="_(&quot;$&quot;* #,##0_);_(&quot;$&quot;* \(#,##0\);_(&quot;$&quot;* &quot;-&quot;_);_(@_)">
                  <c:v>0</c:v>
                </c:pt>
                <c:pt idx="12" formatCode="_(&quot;$&quot;* #,##0_);_(&quot;$&quot;* \(#,##0\);_(&quot;$&quot;* &quot;-&quot;_);_(@_)">
                  <c:v>124045.13754203999</c:v>
                </c:pt>
                <c:pt idx="13" formatCode="_(&quot;$&quot;* #,##0_);_(&quot;$&quot;* \(#,##0\);_(&quot;$&quot;* &quot;-&quot;_);_(@_)">
                  <c:v>139954.07110743999</c:v>
                </c:pt>
              </c:numCache>
            </c:numRef>
          </c:val>
        </c:ser>
        <c:dLbls>
          <c:showLegendKey val="0"/>
          <c:showVal val="0"/>
          <c:showCatName val="0"/>
          <c:showSerName val="0"/>
          <c:showPercent val="0"/>
          <c:showBubbleSize val="0"/>
        </c:dLbls>
        <c:gapWidth val="150"/>
        <c:axId val="251507456"/>
        <c:axId val="251508992"/>
      </c:barChart>
      <c:catAx>
        <c:axId val="251507456"/>
        <c:scaling>
          <c:orientation val="minMax"/>
        </c:scaling>
        <c:delete val="0"/>
        <c:axPos val="b"/>
        <c:numFmt formatCode="#,##0.00" sourceLinked="0"/>
        <c:majorTickMark val="out"/>
        <c:minorTickMark val="none"/>
        <c:tickLblPos val="nextTo"/>
        <c:crossAx val="251508992"/>
        <c:crosses val="autoZero"/>
        <c:auto val="1"/>
        <c:lblAlgn val="ctr"/>
        <c:lblOffset val="100"/>
        <c:noMultiLvlLbl val="0"/>
      </c:catAx>
      <c:valAx>
        <c:axId val="2515089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1507456"/>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5468.1066000000001</c:v>
                </c:pt>
                <c:pt idx="2">
                  <c:v>438.05799999999999</c:v>
                </c:pt>
                <c:pt idx="3">
                  <c:v>0</c:v>
                </c:pt>
                <c:pt idx="4">
                  <c:v>0</c:v>
                </c:pt>
                <c:pt idx="5">
                  <c:v>1181.2329200000001</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32060.937305399999</c:v>
                </c:pt>
                <c:pt idx="1">
                  <c:v>23849.015351599999</c:v>
                </c:pt>
                <c:pt idx="2">
                  <c:v>23933.604600000002</c:v>
                </c:pt>
                <c:pt idx="3">
                  <c:v>30895.448</c:v>
                </c:pt>
                <c:pt idx="4">
                  <c:v>23710.747854200003</c:v>
                </c:pt>
                <c:pt idx="5">
                  <c:v>26889.950622239994</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225068.07504</c:v>
                </c:pt>
                <c:pt idx="1">
                  <c:v>222855.63298559998</c:v>
                </c:pt>
                <c:pt idx="2">
                  <c:v>200570.05449600003</c:v>
                </c:pt>
                <c:pt idx="3">
                  <c:v>180513.0585408</c:v>
                </c:pt>
                <c:pt idx="4">
                  <c:v>162461.75458559999</c:v>
                </c:pt>
                <c:pt idx="5">
                  <c:v>198293.71512959999</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492886.76788699999</c:v>
                </c:pt>
                <c:pt idx="1">
                  <c:v>151076.80804899998</c:v>
                </c:pt>
                <c:pt idx="2">
                  <c:v>280285.58962299995</c:v>
                </c:pt>
                <c:pt idx="3">
                  <c:v>296307.04677999998</c:v>
                </c:pt>
                <c:pt idx="4">
                  <c:v>191580.65398899998</c:v>
                </c:pt>
                <c:pt idx="5">
                  <c:v>282427.37326559995</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30767.559047999999</c:v>
                </c:pt>
                <c:pt idx="1">
                  <c:v>12021.789214800001</c:v>
                </c:pt>
                <c:pt idx="2">
                  <c:v>62704.618711199997</c:v>
                </c:pt>
                <c:pt idx="3">
                  <c:v>95033.362460400007</c:v>
                </c:pt>
                <c:pt idx="4">
                  <c:v>43459.814844</c:v>
                </c:pt>
                <c:pt idx="5">
                  <c:v>48797.428855679987</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320648.91781500005</c:v>
                </c:pt>
                <c:pt idx="1">
                  <c:v>338601.09140759998</c:v>
                </c:pt>
                <c:pt idx="2">
                  <c:v>283203.05506659998</c:v>
                </c:pt>
                <c:pt idx="3">
                  <c:v>281035.85187100002</c:v>
                </c:pt>
                <c:pt idx="4">
                  <c:v>232901.82211060001</c:v>
                </c:pt>
                <c:pt idx="5">
                  <c:v>291278.14765416004</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187562.2685266</c:v>
                </c:pt>
                <c:pt idx="1">
                  <c:v>108658.42680000002</c:v>
                </c:pt>
                <c:pt idx="2">
                  <c:v>118281.44405659998</c:v>
                </c:pt>
                <c:pt idx="3">
                  <c:v>68952.447898400002</c:v>
                </c:pt>
                <c:pt idx="4">
                  <c:v>136771.10042859998</c:v>
                </c:pt>
                <c:pt idx="5">
                  <c:v>124045.13754203999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26914.079999999998</c:v>
                </c:pt>
                <c:pt idx="1">
                  <c:v>26914.079999999998</c:v>
                </c:pt>
                <c:pt idx="2">
                  <c:v>26914.079999999998</c:v>
                </c:pt>
                <c:pt idx="3">
                  <c:v>26914.079999999998</c:v>
                </c:pt>
                <c:pt idx="4">
                  <c:v>26914.079999999998</c:v>
                </c:pt>
                <c:pt idx="5">
                  <c:v>26914.079999999998</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46819.50959999999</c:v>
                </c:pt>
                <c:pt idx="1">
                  <c:v>80329.236508800008</c:v>
                </c:pt>
                <c:pt idx="2">
                  <c:v>143592.80466959998</c:v>
                </c:pt>
                <c:pt idx="3">
                  <c:v>100661.03041439998</c:v>
                </c:pt>
                <c:pt idx="4">
                  <c:v>144698.1111864</c:v>
                </c:pt>
                <c:pt idx="5">
                  <c:v>103220.13847583998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130730.47490920001</c:v>
                </c:pt>
                <c:pt idx="1">
                  <c:v>171732.0921908</c:v>
                </c:pt>
                <c:pt idx="2">
                  <c:v>136261.84126319998</c:v>
                </c:pt>
                <c:pt idx="3">
                  <c:v>123571.8856464</c:v>
                </c:pt>
                <c:pt idx="4">
                  <c:v>137474.06152759999</c:v>
                </c:pt>
                <c:pt idx="5">
                  <c:v>139954.07110743999</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109528.4986282</c:v>
                </c:pt>
                <c:pt idx="1">
                  <c:v>387436.52930279996</c:v>
                </c:pt>
                <c:pt idx="2">
                  <c:v>257601.5444282</c:v>
                </c:pt>
                <c:pt idx="3">
                  <c:v>263530.1453028</c:v>
                </c:pt>
                <c:pt idx="4">
                  <c:v>297203.00813860004</c:v>
                </c:pt>
                <c:pt idx="5">
                  <c:v>263059.94516011997</c:v>
                </c:pt>
              </c:numCache>
            </c:numRef>
          </c:val>
        </c:ser>
        <c:dLbls>
          <c:showLegendKey val="0"/>
          <c:showVal val="0"/>
          <c:showCatName val="0"/>
          <c:showSerName val="0"/>
          <c:showPercent val="0"/>
          <c:showBubbleSize val="0"/>
        </c:dLbls>
        <c:gapWidth val="150"/>
        <c:shape val="cylinder"/>
        <c:axId val="251546624"/>
        <c:axId val="251556608"/>
        <c:axId val="251552640"/>
      </c:bar3DChart>
      <c:catAx>
        <c:axId val="25154662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556608"/>
        <c:crosses val="autoZero"/>
        <c:auto val="1"/>
        <c:lblAlgn val="ctr"/>
        <c:lblOffset val="100"/>
        <c:noMultiLvlLbl val="0"/>
      </c:catAx>
      <c:valAx>
        <c:axId val="251556608"/>
        <c:scaling>
          <c:orientation val="minMax"/>
        </c:scaling>
        <c:delete val="0"/>
        <c:axPos val="l"/>
        <c:majorGridlines/>
        <c:numFmt formatCode="#,##0\ &quot;$&quot;" sourceLinked="1"/>
        <c:majorTickMark val="none"/>
        <c:minorTickMark val="none"/>
        <c:tickLblPos val="nextTo"/>
        <c:crossAx val="251546624"/>
        <c:crosses val="autoZero"/>
        <c:crossBetween val="between"/>
      </c:valAx>
      <c:serAx>
        <c:axId val="251552640"/>
        <c:scaling>
          <c:orientation val="minMax"/>
        </c:scaling>
        <c:delete val="1"/>
        <c:axPos val="b"/>
        <c:majorTickMark val="out"/>
        <c:minorTickMark val="none"/>
        <c:tickLblPos val="nextTo"/>
        <c:crossAx val="25155660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PC5075_U03551_26_08_2014.rsps</v>
      </c>
    </row>
    <row r="5" spans="1:1" x14ac:dyDescent="0.25">
      <c r="A5" s="25" t="s">
        <v>1522</v>
      </c>
    </row>
    <row r="6" spans="1:1" x14ac:dyDescent="0.25">
      <c r="A6" s="26" t="str">
        <f>TitreInstructions</f>
        <v>Instructions pour la création du cahier de diffusion de l'UA U03551_4FF</v>
      </c>
    </row>
    <row r="8" spans="1:1" x14ac:dyDescent="0.25">
      <c r="A8" s="25" t="s">
        <v>1459</v>
      </c>
    </row>
    <row r="9" spans="1:1" x14ac:dyDescent="0.25">
      <c r="A9" s="26" t="str">
        <f>TitreAnnexe1</f>
        <v>Annexe 1 :  Taux d'exécution des traitements sylvicoles pour les fins du calcul de possibilité 2013-2018 de l'UA U03551_4FF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PC5075_U03551_26_08_2014.rsps des volumes récoltés (m3 brut / ha) par grands types de forêt et par période.</v>
      </c>
    </row>
    <row r="15" spans="1:1" x14ac:dyDescent="0.25">
      <c r="A15" s="26" t="str">
        <f>TitreAnnexe7</f>
        <v>Annexe 7 : Extraction du fichier PC5075_U03551_26_08_2014.rsps des volumes récoltés (m3 brut / ha) par types de forêt et par période.</v>
      </c>
    </row>
    <row r="16" spans="1:1" x14ac:dyDescent="0.25">
      <c r="A16" s="26" t="str">
        <f>TitreAnnexe8</f>
        <v>Annexe 8 : Extraction du fichier PC5075_U03551_26_08_2014.rsps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U03551_4FF</v>
      </c>
    </row>
    <row r="24" spans="1:1" x14ac:dyDescent="0.25">
      <c r="A24" s="77" t="str">
        <f>TitreMatrice2</f>
        <v>Matrice 2 : Répartition par produit en volume (m3 net/an) de l'UA U03551_4FF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U03551_4FF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U03551_4FF</v>
      </c>
    </row>
    <row r="31" spans="1:1" x14ac:dyDescent="0.25">
      <c r="A31" s="26" t="str">
        <f>TitreGraphique2</f>
        <v>Graphique 2 : Pourcentage (%) de répartition des produits des possibilités forestières de l'UA  U03551_4FF</v>
      </c>
    </row>
    <row r="32" spans="1:1" x14ac:dyDescent="0.25">
      <c r="A32" s="26" t="str">
        <f>TitreGraphique3</f>
        <v>Graphique 3 : Pourcentage (%) d'utilisation des possibilités forestières calculées de l'UA U03551_4FF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U03551_4FF  **</v>
      </c>
    </row>
    <row r="36" spans="1:1" x14ac:dyDescent="0.25">
      <c r="A36" s="26" t="str">
        <f>TitreTableau3</f>
        <v>Tableau 3 : Ventilation des possibilités forestières par essence en fonction des composantes territoriales de l'UA U03551_4FF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U03551_4FF</v>
      </c>
    </row>
    <row r="40" spans="1:1" x14ac:dyDescent="0.25">
      <c r="A40" s="26" t="str">
        <f>TitreGraphique5</f>
        <v>Graphique 5 : Ventilation des possibilités forestières par composantes territoriales de l'UA U03551_4FF</v>
      </c>
    </row>
    <row r="42" spans="1:1" x14ac:dyDescent="0.25">
      <c r="A42" s="25" t="s">
        <v>1412</v>
      </c>
    </row>
    <row r="43" spans="1:1" x14ac:dyDescent="0.25">
      <c r="A43" s="26" t="str">
        <f>TitreTableau4</f>
        <v>Tableau 4 : Ventilation de la superficie des traitements sylvicoles en fonction des grands types de forêt de l'UA U03551_4FF</v>
      </c>
    </row>
    <row r="44" spans="1:1" x14ac:dyDescent="0.25">
      <c r="A44" s="26" t="str">
        <f>TitreTableau5</f>
        <v>Tableau 5 : Ventilation de la superficie des traitements sylvicoles par entités territoriales de l'UA U03551_4FF</v>
      </c>
    </row>
    <row r="45" spans="1:1" x14ac:dyDescent="0.25">
      <c r="A45" s="26" t="str">
        <f>TitreTableau6</f>
        <v>Tableau 6 : Ventilation des volumes récoltés en fonction des traitements sylvicoles de l'UA U03551_4FF</v>
      </c>
    </row>
    <row r="46" spans="1:1" x14ac:dyDescent="0.25">
      <c r="A46" s="26" t="str">
        <f>TitreTableau7</f>
        <v>Tableau 7 : Ventilation du budget sylvicole annuel en fonction des traitements sylvicoles de l'UA U03551_4FF</v>
      </c>
    </row>
    <row r="47" spans="1:1" x14ac:dyDescent="0.25">
      <c r="A47" s="26" t="str">
        <f>TitreTableau8</f>
        <v>Tableau 8 : Caractéristiques dendrométriques des volumes récoltés par rapport aux grands types de forêt de l'UA U03551_4FF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U03551_4FF - Moyenne 2013-2038</v>
      </c>
    </row>
    <row r="51" spans="1:1" x14ac:dyDescent="0.25">
      <c r="A51" s="26" t="str">
        <f>TitreGraphique7</f>
        <v>Graphique 7 : Ventilation des superficies régénérées artificiellement par grands types de forêt de l'UA U03551_4FF - Moyenne 2013-2038</v>
      </c>
    </row>
    <row r="52" spans="1:1" x14ac:dyDescent="0.25">
      <c r="A52" s="26" t="str">
        <f>TitreGraphique8</f>
        <v>Graphique 8 : Ventilation des superficies éduquées par grands types de forêt de l'UA U03551_4FF - Moyenne 2013-2038</v>
      </c>
    </row>
    <row r="53" spans="1:1" x14ac:dyDescent="0.25">
      <c r="A53" s="26" t="str">
        <f>TitreGraphique9</f>
        <v>Graphique 9 : Ventilation des superficies scarifiées par grands types de forêt de l'UA U03551_4FF - Moyenne 2013-2038</v>
      </c>
    </row>
    <row r="54" spans="1:1" x14ac:dyDescent="0.25">
      <c r="A54" s="26" t="str">
        <f>TitreGraphique10</f>
        <v>Graphique 10 : Volume annuel récolté en fonction des traitements sylvicoles  de l'UA U03551_4FF  Période: Moyenne 2013-2038</v>
      </c>
    </row>
    <row r="55" spans="1:1" x14ac:dyDescent="0.25">
      <c r="A55" s="26" t="str">
        <f>TitreGraphique11</f>
        <v>Graphique 11 : Budget sylvicole annuel de l'UA U03551_4FF pour la période : Moyenne 2013-2038</v>
      </c>
    </row>
    <row r="56" spans="1:1" x14ac:dyDescent="0.25">
      <c r="A56" s="26" t="str">
        <f>TitreGraphique12</f>
        <v>Graphique 12 : Budget sylvicole annuel ventilé par période de l'UA U03551_4FF</v>
      </c>
    </row>
    <row r="58" spans="1:1" x14ac:dyDescent="0.25">
      <c r="A58" s="25" t="s">
        <v>1505</v>
      </c>
    </row>
    <row r="59" spans="1:1" x14ac:dyDescent="0.25">
      <c r="A59" s="26" t="str">
        <f>TitreTableau9</f>
        <v>Tableau 9 : Validation de la conformité des résultats avec le cahier de détermination de l'UA U03551_4FF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U03551_4FF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zoomScale="80" zoomScaleNormal="80" workbookViewId="0">
      <selection activeCell="A11" sqref="A11:K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67.845105235562897</v>
      </c>
      <c r="E12" s="407">
        <v>289.13004269343099</v>
      </c>
      <c r="F12" s="407">
        <v>83.734911242603602</v>
      </c>
      <c r="G12" s="407">
        <v>23.100891319002301</v>
      </c>
      <c r="H12" s="407">
        <v>10.1505505205603</v>
      </c>
      <c r="I12" s="407">
        <v>10.1715227323796</v>
      </c>
      <c r="J12" s="407">
        <v>4.8865253539060696</v>
      </c>
      <c r="K12" s="407">
        <v>489.01954909744597</v>
      </c>
      <c r="L12" s="413"/>
      <c r="N12" s="102"/>
    </row>
    <row r="13" spans="1:14" x14ac:dyDescent="0.25">
      <c r="A13" s="412" t="s">
        <v>46</v>
      </c>
      <c r="B13" s="407">
        <v>106.086212804304</v>
      </c>
      <c r="C13" s="407"/>
      <c r="D13" s="407">
        <v>2072.5095172957099</v>
      </c>
      <c r="E13" s="407">
        <v>3110.9526846733102</v>
      </c>
      <c r="F13" s="407">
        <v>1240.75827013201</v>
      </c>
      <c r="G13" s="407">
        <v>104.898270833502</v>
      </c>
      <c r="H13" s="407">
        <v>360.14607126572599</v>
      </c>
      <c r="I13" s="407">
        <v>330.65715881405498</v>
      </c>
      <c r="J13" s="407">
        <v>73.991814181377705</v>
      </c>
      <c r="K13" s="407">
        <v>7400</v>
      </c>
      <c r="L13" s="413"/>
    </row>
    <row r="14" spans="1:14" x14ac:dyDescent="0.25">
      <c r="A14" s="412" t="s">
        <v>47</v>
      </c>
      <c r="B14" s="407">
        <v>30.982844461061401</v>
      </c>
      <c r="C14" s="407"/>
      <c r="D14" s="407">
        <v>2240.6973422216502</v>
      </c>
      <c r="E14" s="407">
        <v>8443.9027133755299</v>
      </c>
      <c r="F14" s="407">
        <v>984.736230997956</v>
      </c>
      <c r="G14" s="407">
        <v>490.53587289055599</v>
      </c>
      <c r="H14" s="407">
        <v>390.25954801144798</v>
      </c>
      <c r="I14" s="407">
        <v>288.904198658594</v>
      </c>
      <c r="J14" s="407">
        <v>129.98124938320299</v>
      </c>
      <c r="K14" s="407">
        <v>13000</v>
      </c>
      <c r="L14" s="413"/>
    </row>
    <row r="15" spans="1:14" x14ac:dyDescent="0.25">
      <c r="A15" s="412" t="s">
        <v>48</v>
      </c>
      <c r="B15" s="407"/>
      <c r="C15" s="407"/>
      <c r="D15" s="407">
        <v>7025.8039907545799</v>
      </c>
      <c r="E15" s="407">
        <v>1678.17548238372</v>
      </c>
      <c r="F15" s="407"/>
      <c r="G15" s="407">
        <v>130.24350208663799</v>
      </c>
      <c r="H15" s="407">
        <v>294.70427963898902</v>
      </c>
      <c r="I15" s="407"/>
      <c r="J15" s="407">
        <v>92.228748619472199</v>
      </c>
      <c r="K15" s="407">
        <v>9221.1560034834001</v>
      </c>
      <c r="L15" s="413"/>
    </row>
    <row r="16" spans="1:14" x14ac:dyDescent="0.25">
      <c r="A16" s="412" t="s">
        <v>49</v>
      </c>
      <c r="B16" s="407"/>
      <c r="C16" s="407"/>
      <c r="D16" s="407">
        <v>16330.754344348999</v>
      </c>
      <c r="E16" s="407">
        <v>11363.8529857131</v>
      </c>
      <c r="F16" s="407"/>
      <c r="G16" s="407">
        <v>1118.1574041643501</v>
      </c>
      <c r="H16" s="407">
        <v>425.17762907834702</v>
      </c>
      <c r="I16" s="407"/>
      <c r="J16" s="407">
        <v>295.32386815501599</v>
      </c>
      <c r="K16" s="407">
        <v>29533.2662314597</v>
      </c>
      <c r="L16" s="413"/>
    </row>
    <row r="17" spans="1:12" x14ac:dyDescent="0.25">
      <c r="A17" s="412" t="s">
        <v>50</v>
      </c>
      <c r="B17" s="407"/>
      <c r="C17" s="407"/>
      <c r="D17" s="407">
        <v>8089.5575258665503</v>
      </c>
      <c r="E17" s="407">
        <v>2452.6411406903399</v>
      </c>
      <c r="F17" s="407"/>
      <c r="G17" s="407">
        <v>221.30302721618901</v>
      </c>
      <c r="H17" s="407">
        <v>374.39135749050899</v>
      </c>
      <c r="I17" s="407"/>
      <c r="J17" s="407">
        <v>112.525269200916</v>
      </c>
      <c r="K17" s="407">
        <v>11250.4183204645</v>
      </c>
      <c r="L17" s="413"/>
    </row>
    <row r="18" spans="1:12" x14ac:dyDescent="0.25">
      <c r="A18" s="412" t="s">
        <v>51</v>
      </c>
      <c r="B18" s="407"/>
      <c r="C18" s="407"/>
      <c r="D18" s="407">
        <v>874.286070876351</v>
      </c>
      <c r="E18" s="407">
        <v>6354.8415218099799</v>
      </c>
      <c r="F18" s="407">
        <v>1695.72128717334</v>
      </c>
      <c r="G18" s="407">
        <v>226.898622272453</v>
      </c>
      <c r="H18" s="407">
        <v>321.54205639877102</v>
      </c>
      <c r="I18" s="407">
        <v>235.11589690964701</v>
      </c>
      <c r="J18" s="407">
        <v>98.098084216803102</v>
      </c>
      <c r="K18" s="407">
        <v>9806.5035396573403</v>
      </c>
      <c r="L18" s="413"/>
    </row>
    <row r="19" spans="1:12" x14ac:dyDescent="0.25">
      <c r="A19" s="412" t="s">
        <v>52</v>
      </c>
      <c r="B19" s="407"/>
      <c r="C19" s="407"/>
      <c r="D19" s="407">
        <v>1143.79870062334</v>
      </c>
      <c r="E19" s="407">
        <v>2151.8880622369502</v>
      </c>
      <c r="F19" s="407">
        <v>773.06232709068604</v>
      </c>
      <c r="G19" s="407">
        <v>76.411668041851897</v>
      </c>
      <c r="H19" s="407">
        <v>240.267918431873</v>
      </c>
      <c r="I19" s="407">
        <v>162.12892534477899</v>
      </c>
      <c r="J19" s="407">
        <v>45.938858573181797</v>
      </c>
      <c r="K19" s="407">
        <v>4593.4964603426597</v>
      </c>
      <c r="L19" s="413"/>
    </row>
    <row r="20" spans="1:12" x14ac:dyDescent="0.25">
      <c r="A20" s="412" t="s">
        <v>53</v>
      </c>
      <c r="B20" s="407"/>
      <c r="C20" s="407"/>
      <c r="D20" s="407">
        <v>14.953187027188999</v>
      </c>
      <c r="E20" s="407">
        <v>133.96765785334401</v>
      </c>
      <c r="F20" s="407">
        <v>34.932050033705302</v>
      </c>
      <c r="G20" s="407">
        <v>5.8827054153246996</v>
      </c>
      <c r="H20" s="407">
        <v>13.579507153022201</v>
      </c>
      <c r="I20" s="407">
        <v>5.5471500262152604</v>
      </c>
      <c r="J20" s="407">
        <v>2.11819339375328</v>
      </c>
      <c r="K20" s="407">
        <v>210.980450902554</v>
      </c>
      <c r="L20" s="413"/>
    </row>
    <row r="21" spans="1:12" x14ac:dyDescent="0.25">
      <c r="A21" s="412" t="s">
        <v>54</v>
      </c>
      <c r="B21" s="407"/>
      <c r="C21" s="407"/>
      <c r="D21" s="407">
        <v>836.19466255654299</v>
      </c>
      <c r="E21" s="407">
        <v>67.035480088787395</v>
      </c>
      <c r="F21" s="407"/>
      <c r="G21" s="407">
        <v>35.1466582397533</v>
      </c>
      <c r="H21" s="407">
        <v>20.236560402473799</v>
      </c>
      <c r="I21" s="407"/>
      <c r="J21" s="407">
        <v>9.6635821773788706</v>
      </c>
      <c r="K21" s="407">
        <v>968.27694346493604</v>
      </c>
      <c r="L21" s="413"/>
    </row>
    <row r="22" spans="1:12" x14ac:dyDescent="0.25">
      <c r="A22" s="412" t="s">
        <v>55</v>
      </c>
      <c r="B22" s="407">
        <v>889.59879292524897</v>
      </c>
      <c r="C22" s="407"/>
      <c r="D22" s="407">
        <v>5003.4788723270203</v>
      </c>
      <c r="E22" s="407">
        <v>9663.7915127855704</v>
      </c>
      <c r="F22" s="407">
        <v>408.178539584573</v>
      </c>
      <c r="G22" s="407">
        <v>81.764900426351204</v>
      </c>
      <c r="H22" s="407">
        <v>1080.1884841741501</v>
      </c>
      <c r="I22" s="407"/>
      <c r="J22" s="407">
        <v>172.99889777707801</v>
      </c>
      <c r="K22" s="407">
        <v>17300</v>
      </c>
      <c r="L22" s="413"/>
    </row>
    <row r="23" spans="1:12" x14ac:dyDescent="0.25">
      <c r="A23" s="412" t="s">
        <v>57</v>
      </c>
      <c r="B23" s="407"/>
      <c r="C23" s="407">
        <v>0</v>
      </c>
      <c r="D23" s="407">
        <v>211.679418491457</v>
      </c>
      <c r="E23" s="407">
        <v>16.489049216830502</v>
      </c>
      <c r="F23" s="407"/>
      <c r="G23" s="407">
        <v>2.6982080536631798</v>
      </c>
      <c r="H23" s="407">
        <v>14.600303579266299</v>
      </c>
      <c r="I23" s="407"/>
      <c r="J23" s="407">
        <v>2.47835406410544</v>
      </c>
      <c r="K23" s="407">
        <v>247.945333405323</v>
      </c>
      <c r="L23" s="413"/>
    </row>
    <row r="24" spans="1:12" x14ac:dyDescent="0.25">
      <c r="A24" s="412" t="s">
        <v>78</v>
      </c>
      <c r="B24" s="407"/>
      <c r="C24" s="407"/>
      <c r="D24" s="407">
        <v>0</v>
      </c>
      <c r="E24" s="407">
        <v>0</v>
      </c>
      <c r="F24" s="407"/>
      <c r="G24" s="407">
        <v>0</v>
      </c>
      <c r="H24" s="407">
        <v>0</v>
      </c>
      <c r="I24" s="407"/>
      <c r="J24" s="407">
        <v>0</v>
      </c>
      <c r="K24" s="407">
        <v>0</v>
      </c>
      <c r="L24" s="413"/>
    </row>
    <row r="25" spans="1:12" x14ac:dyDescent="0.25">
      <c r="A25" s="412" t="s">
        <v>59</v>
      </c>
      <c r="B25" s="407"/>
      <c r="C25" s="407"/>
      <c r="D25" s="407">
        <v>27082.293982417501</v>
      </c>
      <c r="E25" s="407">
        <v>12331.580294204199</v>
      </c>
      <c r="F25" s="407"/>
      <c r="G25" s="407">
        <v>1174.9197069228901</v>
      </c>
      <c r="H25" s="407">
        <v>871.40128097526599</v>
      </c>
      <c r="I25" s="407"/>
      <c r="J25" s="407">
        <v>418.74190320220202</v>
      </c>
      <c r="K25" s="407">
        <v>41878.937167721997</v>
      </c>
      <c r="L25" s="413"/>
    </row>
    <row r="26" spans="1:12" x14ac:dyDescent="0.25">
      <c r="A26" s="412" t="s">
        <v>60</v>
      </c>
      <c r="B26" s="407"/>
      <c r="C26" s="407"/>
      <c r="D26" s="407">
        <v>5936.65823038697</v>
      </c>
      <c r="E26" s="407">
        <v>947.09423386000606</v>
      </c>
      <c r="F26" s="407"/>
      <c r="G26" s="407">
        <v>65.937575049021007</v>
      </c>
      <c r="H26" s="407">
        <v>574.30374301631696</v>
      </c>
      <c r="I26" s="407"/>
      <c r="J26" s="407">
        <v>76.006217687685194</v>
      </c>
      <c r="K26" s="407">
        <v>7599.99999999999</v>
      </c>
      <c r="L26" s="413"/>
    </row>
    <row r="27" spans="1:12" ht="15" customHeight="1" x14ac:dyDescent="0.25">
      <c r="A27" s="412" t="s">
        <v>23</v>
      </c>
      <c r="B27" s="407">
        <v>1026.6678501906099</v>
      </c>
      <c r="C27" s="407">
        <v>0</v>
      </c>
      <c r="D27" s="407">
        <v>76930.510950429394</v>
      </c>
      <c r="E27" s="407">
        <v>59005.342861585101</v>
      </c>
      <c r="F27" s="407">
        <v>5221.1236162548703</v>
      </c>
      <c r="G27" s="407">
        <v>3757.8990129315398</v>
      </c>
      <c r="H27" s="407">
        <v>4990.9492901367203</v>
      </c>
      <c r="I27" s="407">
        <v>1032.52485248567</v>
      </c>
      <c r="J27" s="407">
        <v>1534.9815659860801</v>
      </c>
      <c r="K27" s="407">
        <v>153500</v>
      </c>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3" zoomScale="80" zoomScaleNormal="80" workbookViewId="0">
      <selection activeCell="F43" sqref="F4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93100</v>
      </c>
      <c r="C11" s="396">
        <v>7600</v>
      </c>
      <c r="D11" s="396">
        <v>0</v>
      </c>
      <c r="E11" s="396">
        <v>0</v>
      </c>
      <c r="F11" s="396">
        <v>17300</v>
      </c>
      <c r="G11" s="396">
        <v>13000</v>
      </c>
      <c r="H11" s="396">
        <v>7400</v>
      </c>
      <c r="I11" s="396">
        <v>14400</v>
      </c>
      <c r="J11" s="396">
        <v>700</v>
      </c>
      <c r="K11" s="397">
        <v>153500</v>
      </c>
    </row>
    <row r="12" spans="1:11" ht="15.75" thickTop="1" x14ac:dyDescent="0.25"/>
    <row r="13" spans="1:11" ht="15.75" thickBot="1" x14ac:dyDescent="0.3"/>
    <row r="14" spans="1:11" ht="16.5" thickTop="1" thickBot="1" x14ac:dyDescent="0.3">
      <c r="A14" s="508" t="s">
        <v>1480</v>
      </c>
      <c r="B14" s="509"/>
      <c r="C14" s="509"/>
      <c r="D14" s="509"/>
      <c r="E14" s="509"/>
      <c r="F14" s="509"/>
      <c r="G14" s="398">
        <v>3.0519480519480498E-2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660</v>
      </c>
    </row>
    <row r="22" spans="1:6" x14ac:dyDescent="0.25">
      <c r="A22" s="502" t="s">
        <v>1174</v>
      </c>
      <c r="B22" s="502"/>
      <c r="C22" s="502"/>
      <c r="D22" s="502"/>
      <c r="E22" s="503"/>
      <c r="F22" s="400">
        <v>30</v>
      </c>
    </row>
    <row r="23" spans="1:6" x14ac:dyDescent="0.25">
      <c r="A23" s="506" t="s">
        <v>1175</v>
      </c>
      <c r="B23" s="506"/>
      <c r="C23" s="506"/>
      <c r="D23" s="506"/>
      <c r="E23" s="507"/>
      <c r="F23" s="401">
        <v>690</v>
      </c>
    </row>
    <row r="24" spans="1:6" x14ac:dyDescent="0.25">
      <c r="A24" s="502" t="s">
        <v>1168</v>
      </c>
      <c r="B24" s="502"/>
      <c r="C24" s="502"/>
      <c r="D24" s="502"/>
      <c r="E24" s="503"/>
      <c r="F24" s="400">
        <v>210</v>
      </c>
    </row>
    <row r="25" spans="1:6" x14ac:dyDescent="0.25">
      <c r="A25" s="502" t="s">
        <v>1171</v>
      </c>
      <c r="B25" s="502"/>
      <c r="C25" s="502"/>
      <c r="D25" s="502"/>
      <c r="E25" s="503"/>
      <c r="F25" s="400">
        <v>620</v>
      </c>
    </row>
    <row r="26" spans="1:6" x14ac:dyDescent="0.25">
      <c r="A26" s="502" t="s">
        <v>1176</v>
      </c>
      <c r="B26" s="502"/>
      <c r="C26" s="502"/>
      <c r="D26" s="502"/>
      <c r="E26" s="503"/>
      <c r="F26" s="400">
        <v>70</v>
      </c>
    </row>
    <row r="27" spans="1:6" x14ac:dyDescent="0.25">
      <c r="A27" s="506" t="s">
        <v>1177</v>
      </c>
      <c r="B27" s="506"/>
      <c r="C27" s="506"/>
      <c r="D27" s="506"/>
      <c r="E27" s="507"/>
      <c r="F27" s="401">
        <v>900</v>
      </c>
    </row>
    <row r="28" spans="1:6" x14ac:dyDescent="0.25">
      <c r="A28" s="502" t="s">
        <v>1178</v>
      </c>
      <c r="B28" s="502"/>
      <c r="C28" s="502"/>
      <c r="D28" s="502"/>
      <c r="E28" s="503"/>
      <c r="F28" s="400">
        <v>650</v>
      </c>
    </row>
    <row r="29" spans="1:6" x14ac:dyDescent="0.25">
      <c r="A29" s="502" t="s">
        <v>1179</v>
      </c>
      <c r="B29" s="502"/>
      <c r="C29" s="502"/>
      <c r="D29" s="502"/>
      <c r="E29" s="503"/>
      <c r="F29" s="400">
        <v>250</v>
      </c>
    </row>
    <row r="30" spans="1:6" x14ac:dyDescent="0.25">
      <c r="A30" s="506" t="s">
        <v>1180</v>
      </c>
      <c r="B30" s="506"/>
      <c r="C30" s="506"/>
      <c r="D30" s="506"/>
      <c r="E30" s="507"/>
      <c r="F30" s="401">
        <v>1590</v>
      </c>
    </row>
    <row r="31" spans="1:6" x14ac:dyDescent="0.25">
      <c r="A31" s="502" t="s">
        <v>1181</v>
      </c>
      <c r="B31" s="502"/>
      <c r="C31" s="502"/>
      <c r="D31" s="502"/>
      <c r="E31" s="503"/>
      <c r="F31" s="402">
        <v>0.43396226415094302</v>
      </c>
    </row>
    <row r="32" spans="1:6" x14ac:dyDescent="0.25">
      <c r="A32" s="502" t="s">
        <v>1182</v>
      </c>
      <c r="B32" s="502"/>
      <c r="C32" s="502"/>
      <c r="D32" s="502"/>
      <c r="E32" s="503"/>
      <c r="F32" s="402">
        <v>0.56603773584905703</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40</v>
      </c>
    </row>
    <row r="36" spans="1:6" x14ac:dyDescent="0.25">
      <c r="A36" s="502" t="s">
        <v>1186</v>
      </c>
      <c r="B36" s="502"/>
      <c r="C36" s="502"/>
      <c r="D36" s="502"/>
      <c r="E36" s="503"/>
      <c r="F36" s="405">
        <v>0</v>
      </c>
    </row>
    <row r="37" spans="1:6" x14ac:dyDescent="0.25">
      <c r="A37" s="502" t="s">
        <v>1169</v>
      </c>
      <c r="B37" s="502"/>
      <c r="C37" s="502"/>
      <c r="D37" s="502"/>
      <c r="E37" s="503"/>
      <c r="F37" s="405">
        <v>90</v>
      </c>
    </row>
    <row r="38" spans="1:6" x14ac:dyDescent="0.25">
      <c r="A38" s="502" t="s">
        <v>1187</v>
      </c>
      <c r="B38" s="502"/>
      <c r="C38" s="502"/>
      <c r="D38" s="502"/>
      <c r="E38" s="503"/>
      <c r="F38" s="402">
        <v>5.6975601713874599E-2</v>
      </c>
    </row>
    <row r="39" spans="1:6" x14ac:dyDescent="0.25">
      <c r="A39" s="506" t="s">
        <v>1188</v>
      </c>
      <c r="B39" s="506"/>
      <c r="C39" s="506"/>
      <c r="D39" s="506"/>
      <c r="E39" s="507"/>
      <c r="F39" s="401">
        <v>130</v>
      </c>
    </row>
    <row r="40" spans="1:6" x14ac:dyDescent="0.25">
      <c r="A40" s="502" t="s">
        <v>1189</v>
      </c>
      <c r="B40" s="502"/>
      <c r="C40" s="502"/>
      <c r="D40" s="502"/>
      <c r="E40" s="503"/>
      <c r="F40" s="405">
        <v>120</v>
      </c>
    </row>
    <row r="41" spans="1:6" x14ac:dyDescent="0.25">
      <c r="A41" s="502" t="s">
        <v>1170</v>
      </c>
      <c r="B41" s="502"/>
      <c r="C41" s="502"/>
      <c r="D41" s="502"/>
      <c r="E41" s="503"/>
      <c r="F41" s="405">
        <v>220</v>
      </c>
    </row>
    <row r="42" spans="1:6" x14ac:dyDescent="0.25">
      <c r="A42" s="502" t="s">
        <v>1190</v>
      </c>
      <c r="B42" s="502"/>
      <c r="C42" s="502"/>
      <c r="D42" s="502"/>
      <c r="E42" s="503"/>
      <c r="F42" s="405">
        <v>210</v>
      </c>
    </row>
    <row r="43" spans="1:6" x14ac:dyDescent="0.25">
      <c r="A43" s="506" t="s">
        <v>1191</v>
      </c>
      <c r="B43" s="506"/>
      <c r="C43" s="506"/>
      <c r="D43" s="506"/>
      <c r="E43" s="507"/>
      <c r="F43" s="401">
        <v>550</v>
      </c>
    </row>
    <row r="44" spans="1:6" x14ac:dyDescent="0.25">
      <c r="A44" s="502" t="s">
        <v>1192</v>
      </c>
      <c r="B44" s="502"/>
      <c r="C44" s="502"/>
      <c r="D44" s="502"/>
      <c r="E44" s="503"/>
      <c r="F44" s="405">
        <v>170</v>
      </c>
    </row>
    <row r="45" spans="1:6" x14ac:dyDescent="0.25">
      <c r="A45" s="502" t="s">
        <v>1193</v>
      </c>
      <c r="B45" s="502"/>
      <c r="C45" s="502"/>
      <c r="D45" s="502"/>
      <c r="E45" s="503"/>
      <c r="F45" s="405">
        <v>340</v>
      </c>
    </row>
    <row r="46" spans="1:6" ht="15.75" thickBot="1" x14ac:dyDescent="0.3">
      <c r="A46" s="506" t="s">
        <v>1194</v>
      </c>
      <c r="B46" s="506"/>
      <c r="C46" s="506"/>
      <c r="D46" s="506"/>
      <c r="E46" s="507"/>
      <c r="F46" s="406">
        <v>510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U03551_4FF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636.6</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682.02</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454.69</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1430.04</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1430.04</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1229.23</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1229.23</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1229.23</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1229.23</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139.88999999999999</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677.94</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755.11</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624.58000000000004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748.99</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206.96</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1083.95</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1083.95</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949.18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1299.8499999999999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940.41</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805.6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505.38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572.64</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715.8</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861.69</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259.19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518.38</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408.62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714.67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338.88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PC5075_U03551_26_08_2014.rsps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232.46889860246537</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23.833600519943236</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51.260499824481727</v>
      </c>
      <c r="K6" s="436">
        <f t="shared" ref="K6:K69" si="0">SUM(E6:I6)/5</f>
        <v>51.260499824481727</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224.96327075064363</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24.206000167369837</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49.833854183602696</v>
      </c>
      <c r="K7" s="436">
        <f t="shared" si="0"/>
        <v>49.833854183602696</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457.43215976772842</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48.039598911571481</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101.09435173585999</v>
      </c>
      <c r="K10" s="436">
        <f t="shared" si="0"/>
        <v>101.09435173585999</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7.2706699876189287</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0.74480001624822612</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1.6030940007734309</v>
      </c>
      <c r="K13" s="436">
        <f t="shared" si="0"/>
        <v>1.6030940007734309</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464.70284188391577</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48.784401757907865</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102.69744872836472</v>
      </c>
      <c r="K14" s="436">
        <f t="shared" si="0"/>
        <v>102.69744872836472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1045.8864677440702</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111.34759934930798</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231.44681341867559</v>
      </c>
      <c r="K15" s="436">
        <f t="shared" si="0"/>
        <v>231.44681341867562</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941.08182485670511</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99.617000688791251</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208.1397651090993</v>
      </c>
      <c r="K16" s="436">
        <f t="shared" si="0"/>
        <v>208.1397651090993</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570.32009001632514</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59.956401835155489</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126.05529837029613</v>
      </c>
      <c r="K17" s="436">
        <f t="shared" si="0"/>
        <v>126.05529837029613</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2557.2883862893668</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270.92100187325474</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565.64187763252426</v>
      </c>
      <c r="K18" s="436">
        <f t="shared" si="0"/>
        <v>565.64187763252426</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117.10085005607542</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13.965000096559521</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26.213170030526989</v>
      </c>
      <c r="K19" s="436">
        <f t="shared" si="0"/>
        <v>26.213170030526989</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161.92249764173101</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19.178600487756729</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36.220219625897542</v>
      </c>
      <c r="K20" s="436">
        <f t="shared" si="0"/>
        <v>36.220219625897549</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279.0233572831869</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33.143598808574659</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62.433391218352313</v>
      </c>
      <c r="K21" s="436">
        <f t="shared" si="0"/>
        <v>62.433391218352313</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3301.0144855256831</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352.84900243973726</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730.77269759308422</v>
      </c>
      <c r="K22" s="436">
        <f t="shared" si="0"/>
        <v>730.7726975930841</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2943.0133419149197</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2952.8919698346335</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1765.9973268792833</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1132.6726248868054</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1128.9721995823741</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1984.709492619603</v>
      </c>
      <c r="K23" s="436">
        <f t="shared" si="0"/>
        <v>1984.7094926196035</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1244.3566546174409</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1551.8248613615692</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1119.0854359337845</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1147.8668348743713</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559.39879351743934</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1124.5065160609211</v>
      </c>
      <c r="K24" s="436">
        <f t="shared" si="0"/>
        <v>1124.5065160609211</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18.802081612139979</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9.724292245401454</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32.398835829269885</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3.1622084586815551</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12.817483629098575</v>
      </c>
      <c r="K26" s="436">
        <f t="shared" si="0"/>
        <v>12.817483629098575</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4187.3700387287299</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4523.5189051606985</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2894.8070470405082</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2312.9382375325495</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1691.533221439719</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3122.0334899804416</v>
      </c>
      <c r="K27" s="436">
        <f t="shared" si="0"/>
        <v>3122.0334899804411</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578.38526619191634</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605.45995857311743</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420.51790861015741</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321.02984655817761</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218.28227476559158</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428.73505093979202</v>
      </c>
      <c r="K30" s="436">
        <f t="shared" si="0"/>
        <v>428.73505093979213</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4765.7553471170177</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5128.9789060754274</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3315.3249298509254</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2633.9681079013071</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1909.8155283070178</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3550.768563850339</v>
      </c>
      <c r="K31" s="436">
        <f t="shared" si="0"/>
        <v>3550.768563850339</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3685.0788703182502</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3540.0836277034991</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2459.7745852700054</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1485.0607292324073</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1312.0139050995481</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2496.4023435247418</v>
      </c>
      <c r="K32" s="436">
        <f t="shared" si="0"/>
        <v>2496.4023435247423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1914.8280553135241</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1722.0378913892084</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1196.659165013521</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567.69849207548157</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648.45308151946017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1209.9353370622391</v>
      </c>
      <c r="K33" s="436">
        <f t="shared" si="0"/>
        <v>1209.9353370622389</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1257.5549000192502</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1263.7584386108024</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874.94750539650954</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608.44172664875282</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460.37052998060756</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893.01462013118476</v>
      </c>
      <c r="K34" s="436">
        <f t="shared" si="0"/>
        <v>893.01462013118453</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6857.461822770545</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6525.8797642679074</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4531.3812221159578</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2661.2010388914068</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2420.8374007087414</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4599.3522497509111</v>
      </c>
      <c r="K35" s="436">
        <f t="shared" si="0"/>
        <v>4599.3522497509111</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1572.2758446132489</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1354.5384879640058</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1035.7237113776432</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433.21549788527136</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514.02294408368232</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981.9552971847703</v>
      </c>
      <c r="K36" s="436">
        <f t="shared" si="0"/>
        <v>981.9552971847703</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240.93723178951686</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284.64616836807221</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214.16234055458136</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200.87017084694645</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106.72622713950678</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209.46842773972475</v>
      </c>
      <c r="K37" s="436">
        <f t="shared" si="0"/>
        <v>209.46842773972472</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2212.7566971322476</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1999.1123306136255</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1432.2216038626673</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679.30449134557534</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776.11583233316082</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1419.9021910574554</v>
      </c>
      <c r="K38" s="436">
        <f t="shared" si="0"/>
        <v>1419.9021910574554</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13835.973701114806</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13653.970955194807</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9278.9276323850227</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5974.4737722211003</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5106.7687448579572</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9570.0229611547384</v>
      </c>
      <c r="K39" s="436">
        <f t="shared" si="0"/>
        <v>9570.0229611547384</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5113.1242837176851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3888.8140798763329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4918.9233059897078</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4148.5016642559003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4145.1617899352786</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4442.9050247549812</v>
      </c>
      <c r="K40" s="436">
        <f t="shared" si="0"/>
        <v>4442.9050247549803</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46692.526862709259</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39959.996909233509</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35701.595665428016</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27461.502774758159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21783.396669753442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34319.803776376473</v>
      </c>
      <c r="K41" s="436">
        <f t="shared" si="0"/>
        <v>34319.803776376481</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15.959348498025648</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398.84166080514478</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459.11255646697543</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354.2446267190486</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12.434881786234982</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248.11861485508589</v>
      </c>
      <c r="K42" s="436">
        <f t="shared" si="0"/>
        <v>248.11861485508584</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840.10550014491673</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1097.6765427851783</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464.47411609985431</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663.98114389544264</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286.30684212965809</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670.50882901100999</v>
      </c>
      <c r="K43" s="436">
        <f t="shared" si="0"/>
        <v>670.50882901100999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52661.715283749239</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45345.330832958476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41544.106229354031</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32628.231270960077</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26227.300513258313</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39681.336826056031</v>
      </c>
      <c r="K44" s="436">
        <f t="shared" si="0"/>
        <v>39681.336826056024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443.86301239222729</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303.46331776190027</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174.43636473955058</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179.35887266858376</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84.826909099405128</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237.1896953323334</v>
      </c>
      <c r="K45" s="436">
        <f t="shared" si="0"/>
        <v>237.1896953323334</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1701.1911293770504</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1649.1282931573598</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1225.1394187082058</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1671.116583530069</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1797.6831796592874</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1608.8517208863943</v>
      </c>
      <c r="K47" s="436">
        <f t="shared" si="0"/>
        <v>1608.8517208863946</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54806.769517805995</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47297.920462829294</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42943.682134547809</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34478.705174377625</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28109.810315808729</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41527.377521073897</v>
      </c>
      <c r="K48" s="436">
        <f t="shared" si="0"/>
        <v>41527.37752107389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773.0295069743695</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614.01237515352568</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688.66846135150422</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532.360805651276</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444.39735241953957</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610.49370031004298</v>
      </c>
      <c r="K49" s="436">
        <f t="shared" si="0"/>
        <v>610.49370031004298</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1496.7122561066985</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1018.7977911956756</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685.12752045221555</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705.38830157740267</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532.89604633586782</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887.78438313357196</v>
      </c>
      <c r="K50" s="436">
        <f t="shared" si="0"/>
        <v>887.78438313357196</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172.76644141345804</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181.89517862105893</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305.46109673477207</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161.31562664373399</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394.95670941838603</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243.27901056628178</v>
      </c>
      <c r="K51" s="436">
        <f t="shared" si="0"/>
        <v>243.27901056628184</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2442.5082865852319</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1814.7205375978824</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1679.2571318481926</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1399.0647934087101</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1372.4839030190874</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1741.6069304918208</v>
      </c>
      <c r="K52" s="436">
        <f t="shared" si="0"/>
        <v>1741.6069304918208</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106.70828296735847</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49.009283250815358</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50.412683438966845</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41.757943952077312</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58.728358599920355</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61.323310441827672</v>
      </c>
      <c r="K53" s="436">
        <f t="shared" si="0"/>
        <v>61.323310441827665</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12.609348331978143</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7.6958831346223873</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11.015105519751003</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12.955866771979439</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18.343634220953554</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12.523967595856906</v>
      </c>
      <c r="K54" s="436">
        <f t="shared" si="0"/>
        <v>12.523967595856906</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120.2096333874993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58.965165643777176</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65.842779422297042</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61.583292545150563</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88.747722664321671</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79.069718732609147</v>
      </c>
      <c r="K55" s="436">
        <f t="shared" si="0"/>
        <v>79.069718732609147</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57369.486295559283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49171.609748358154</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44688.781212233793</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35939.354134237314</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29571.041302217556</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43348.054538521217</v>
      </c>
      <c r="K56" s="436">
        <f t="shared" si="0"/>
        <v>43348.054538521217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2873.9505872205882</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2107.3025121583851</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885.32064348785275</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1222.05648874246</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359.05612596058597</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1489.5372715139742</v>
      </c>
      <c r="K57" s="436">
        <f t="shared" si="0"/>
        <v>1489.5372715139742</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1464.5329537656116</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1490.8157677777131</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558.72902326026178</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733.33730832502158</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71.908088335857201</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863.86462829289303</v>
      </c>
      <c r="K58" s="436">
        <f t="shared" si="0"/>
        <v>863.86462829289303</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4338.4836029456947</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3598.1182375357871</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1444.0496413229632</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1955.3938440912382</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430.96422546339727</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2353.4019102718166</v>
      </c>
      <c r="K61" s="436">
        <f t="shared" si="0"/>
        <v>2353.4019102718166</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13.317858599824007</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15.579026681547543</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7.3211364714513936</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9.7256533204314444</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0.78754142858083831</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9.3462433003670462</v>
      </c>
      <c r="K62" s="436">
        <f t="shared" si="0"/>
        <v>9.3462433003670444</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287.57999469867752</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327.74978644346601</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88.15663037766079</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148.32883950117775</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8.6817234893775126</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172.09939490207191</v>
      </c>
      <c r="K64" s="436">
        <f t="shared" si="0"/>
        <v>172.09939490207191</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4639.38152505383</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3941.4470281031936</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1539.5273950964124</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2113.448223335186</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440.43350032046362</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2534.8475343818172</v>
      </c>
      <c r="K65" s="436">
        <f t="shared" si="0"/>
        <v>2534.8475343818172</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1303.0601078810748</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908.45425865924904</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1102.6740823493574</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658.82283160518398</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240.34089594171587</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842.67043528731631</v>
      </c>
      <c r="K66" s="436">
        <f t="shared" si="0"/>
        <v>842.67043528731631</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2038.5715330126991</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1317.7931069194074</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1379.516112850368</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913.7815877867713</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314.59393173739716</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1192.8512544613286</v>
      </c>
      <c r="K67" s="436">
        <f t="shared" si="0"/>
        <v>1192.8512544613286</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4695.3231871682519</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3126.3025418656939</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2678.4409646039735</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2241.1146017315104</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822.75736308839532</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2712.7877316915647</v>
      </c>
      <c r="K68" s="436">
        <f t="shared" si="0"/>
        <v>2712.7877316915647</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8036.9549733938493</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5352.5499240765603</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5160.6310470024828</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3813.718926990402</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1377.6920520794163</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4748.309384708542</v>
      </c>
      <c r="K69" s="436">
        <f t="shared" si="0"/>
        <v>4748.309384708542</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1933.4997838699965</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1427.6241511155031</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759.23809850076395</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716.70811996446992</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186.50727708462475</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1004.7154861070716</v>
      </c>
      <c r="K70" s="436">
        <f t="shared" ref="K70:K133" si="2">SUM(E70:I70)/5</f>
        <v>1004.7154861070716</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855.82798604707023</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646.0797125865181</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584.72214350501986</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318.91524633748679</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27.083933043745446</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486.52580430396813</v>
      </c>
      <c r="K71" s="436">
        <f t="shared" si="2"/>
        <v>486.52580430396813</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2935.3012134743476</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2232.5189711565827</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1393.5911152717906</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1103.3935085640701</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218.31056732530101</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1576.6230751584183</v>
      </c>
      <c r="K72" s="436">
        <f t="shared" si="2"/>
        <v>1576.6230751584185</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15611.638092591627</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11526.516057370933</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8093.7499641151544</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7030.5609126624449</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2036.4363353509598</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8859.780272418222</v>
      </c>
      <c r="K73" s="436">
        <f t="shared" si="2"/>
        <v>8859.7802724182238</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441.52983212296851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207.04590143357638</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511.11797669971628</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406.07760099822133</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760.78374130767861</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465.31101051243223</v>
      </c>
      <c r="K74" s="436">
        <f t="shared" si="2"/>
        <v>465.31101051243223</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173.20775579823788</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66.15199255470327</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184.07509410000313</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119.16552821459452</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473.00877638779423</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203.12182941106661</v>
      </c>
      <c r="K75" s="436">
        <f t="shared" si="2"/>
        <v>203.12182941106659</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614.73757708613493</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273.19789403635269</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695.19306163571093</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525.24311084711621</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1233.7925292226248</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668.43283456558788</v>
      </c>
      <c r="K78" s="436">
        <f t="shared" si="2"/>
        <v>668.43283456558788</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11.142643214474658</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5.2805756819587213</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9.378674251207457E-2</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18.828275089077664</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7.0690561456046241</v>
      </c>
      <c r="K80" s="436">
        <f t="shared" si="2"/>
        <v>7.0690561456046224</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5.5450624490736153</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1.76267334802905</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10.408187912831455</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6.2367456608845551</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4.6066766093188036</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5.7118691960274948</v>
      </c>
      <c r="K81" s="436">
        <f t="shared" si="2"/>
        <v>5.7118691960274957</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631.42528197053764</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280.24113530097156</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705.60126477744711</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531.57372231306317</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1257.2274872739085</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681.21377832718576</v>
      </c>
      <c r="K82" s="436">
        <f t="shared" si="2"/>
        <v>681.21377832718565</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284.62347158259024</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110.72108997266594</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332.24138283488423</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310.05627895824807</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412.26968564547116</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289.98238179877188</v>
      </c>
      <c r="K83" s="436">
        <f t="shared" si="2"/>
        <v>289.98238179877194</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85.484627651738862</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33.450897004961526</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111.23514435108662</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104.91159882545671</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121.30201914373265</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91.276857395395268</v>
      </c>
      <c r="K84" s="436">
        <f t="shared" si="2"/>
        <v>91.276857395395268</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573.98070719844293</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229.89691938092983</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560.48127594420498</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565.84451032092181</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1427.3207138709777</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671.50482534309538</v>
      </c>
      <c r="K85" s="436">
        <f t="shared" si="2"/>
        <v>671.50482534309549</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944.08874494031045</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374.06889861989566</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1003.9577794286057</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980.81243132856764</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1960.8923866602927</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1052.7640481955345</v>
      </c>
      <c r="K86" s="436">
        <f t="shared" si="2"/>
        <v>1052.7640481955343</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810.6536316324615</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288.85828092968154</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1053.9404502733657</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1392.6294097216673</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2727.6209485815152</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1254.7405442277382</v>
      </c>
      <c r="K87" s="436">
        <f t="shared" si="2"/>
        <v>1254.7405442277384</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1967.3939915478495</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614.06735418292203</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3503.5642955962003</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4365.2260015649081</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3870.4004353668415</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2864.1304156517444</v>
      </c>
      <c r="K88" s="436">
        <f t="shared" si="2"/>
        <v>2864.1304156517444</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2867.4992297044946</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910.3890567352679</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4725.1414901809858</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6009.1663999408502</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6776.6028127914497</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4257.7597978706099</v>
      </c>
      <c r="K89" s="436">
        <f t="shared" si="2"/>
        <v>4257.759797870609</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4443.0132965813791</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1564.6990923268609</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6434.7008077167584</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7521.5519688905579</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9994.7225548532515</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5991.7375440737615</v>
      </c>
      <c r="K90" s="436">
        <f t="shared" si="2"/>
        <v>5991.7375440737615</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3503.1713699508532</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1994.2469281385911</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1850.7374761509868</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460.58005949357141</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963.18067004126749</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1754.3833007550543</v>
      </c>
      <c r="K91" s="436">
        <f t="shared" si="2"/>
        <v>1754.3833007550541</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927.69564995586757</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669.90660072102264</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758.14191075440476</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170.52267587490846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564.66875464416034</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618.18711839007278</v>
      </c>
      <c r="K92" s="436">
        <f t="shared" si="2"/>
        <v>618.18711839007278</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4430.8669750637873</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2664.1535651207714</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2608.8794987049114</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631.10270551076906</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1527.8494784418169</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2372.5704445684119</v>
      </c>
      <c r="K95" s="436">
        <f t="shared" si="2"/>
        <v>2372.5704445684114</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193.79526304022727</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99.852598606532183</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125.15319573110006</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35.148771427149235</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110.24984676676304</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112.83993511435433</v>
      </c>
      <c r="K98" s="436">
        <f t="shared" si="2"/>
        <v>112.83993511435435</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4624.6623880238931</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2764.006150813314</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2734.0326233632591</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666.2514983491568</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1638.0992856176122</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2485.4103892334469</v>
      </c>
      <c r="K99" s="436">
        <f t="shared" si="2"/>
        <v>2485.4103892334469</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486.15215573551831</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893.94112012290918</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498.32172225974062</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145.67854012871348</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485.48144361732403</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501.91499637284124</v>
      </c>
      <c r="K100" s="436">
        <f t="shared" si="2"/>
        <v>501.91499637284113</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140.90941960736725</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71.515691358241895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273.42420822888158</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23.760621229235028</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85.220365529026466</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118.96606119055045</v>
      </c>
      <c r="K101" s="436">
        <f t="shared" si="2"/>
        <v>118.96606119055043</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853.52931582359963</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975.04566050299104</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707.78101081745183</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201.41706657626295</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881.97719890574228</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723.95005052520958</v>
      </c>
      <c r="K102" s="436">
        <f t="shared" si="2"/>
        <v>723.95005052520958</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1480.5908754452503</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1940.5024256654403</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1478.0829574532315</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370.85621359113719</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1452.6790214785556</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1344.5422987267229</v>
      </c>
      <c r="K103" s="436">
        <f t="shared" si="2"/>
        <v>1344.5422987267229</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2267.7730034479705</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4033.8598866480688</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1085.4413906883533</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843.39962138324154</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1834.3863354196153</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2012.9720475174497</v>
      </c>
      <c r="K104" s="436">
        <f t="shared" si="2"/>
        <v>2012.9720475174497</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623.06610131277398</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749.58112580137288</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552.45950145416032</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204.33545347291715</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768.7111707104558</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579.63067055033605</v>
      </c>
      <c r="K105" s="436">
        <f t="shared" si="2"/>
        <v>579.63067055033605</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2942.1332613828649</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4964.3924754091568</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1678.8996668121249</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1064.0295256196609</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2652.9204401869929</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2660.4750738821604</v>
      </c>
      <c r="K106" s="436">
        <f t="shared" si="2"/>
        <v>2660.4750738821604</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9047.3869714439588</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9668.9010177713935</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5891.0151988455236</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2101.1373233574532</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5743.6986200475667</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6490.4278262931794</v>
      </c>
      <c r="K107" s="436">
        <f t="shared" si="2"/>
        <v>6490.4278262931784</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905.54201154102861</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417.27557583802746</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605.66714049239795</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385.69694557429091</v>
      </c>
      <c r="K108" s="436">
        <f t="shared" si="2"/>
        <v>385.69694557429079</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363.8505194719815</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175.42281227730993</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288.13291176860957</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165.48124870358021</v>
      </c>
      <c r="K109" s="436">
        <f t="shared" si="2"/>
        <v>165.48124870358021</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1269.3925310130103</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592.69838811533759</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893.80002422172674</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551.17818867001495</v>
      </c>
      <c r="K112" s="436">
        <f t="shared" si="2"/>
        <v>551.17818867001495</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12.350026025986368</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5.7543535823698475</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11.760526957317071</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5.9729813131346567</v>
      </c>
      <c r="K113" s="436">
        <f t="shared" si="2"/>
        <v>5.9729813131346576</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124.95683050762554</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60.020092624480846</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99.964480451536403</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56.988280716728561</v>
      </c>
      <c r="K115" s="436">
        <f t="shared" si="2"/>
        <v>56.988280716728561</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1406.6993879623128</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658.47284058862431</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1005.5250622985435</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614.1394581698961</v>
      </c>
      <c r="K116" s="436">
        <f t="shared" si="2"/>
        <v>614.13945816989622</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761.96446335431369</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365.07367392159904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599.7868546699375</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345.36499838916995</v>
      </c>
      <c r="K117" s="436">
        <f t="shared" si="2"/>
        <v>345.36499838917007</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7441.0447604397968</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3564.4215213424241</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5862.6224214112781</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3373.6177406386996</v>
      </c>
      <c r="K118" s="436">
        <f t="shared" si="2"/>
        <v>3373.6177406386996</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1361.922028353652</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652.86418134544783</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1073.1480688640304</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617.58685571262595</v>
      </c>
      <c r="K119" s="436">
        <f t="shared" si="2"/>
        <v>617.58685571262606</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9564.9310697403907</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4582.3593140905268</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7535.5571767095607</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4336.5695121080953</v>
      </c>
      <c r="K120" s="436">
        <f t="shared" si="2"/>
        <v>4336.5695121080953</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134.64676145540642</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67.44977503855921</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123.48552560389528</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65.116412419572185</v>
      </c>
      <c r="K121" s="436">
        <f t="shared" si="2"/>
        <v>65.116412419572185</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103.04340339586095</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51.54638863428822</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94.084215658536564</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49.734801537737148</v>
      </c>
      <c r="K122" s="436">
        <f t="shared" si="2"/>
        <v>49.734801537737141</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237.69016802235205</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118.99616234141718</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217.56974827225207</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114.85121572720425</v>
      </c>
      <c r="K123" s="436">
        <f t="shared" si="2"/>
        <v>114.85121572720428</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11209.321296759483</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5359.8285177751468</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8758.6521414963991</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5065.5603912062052</v>
      </c>
      <c r="K124" s="436">
        <f t="shared" si="2"/>
        <v>5065.5603912062052</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2521.3224296194967</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3104.2632745153187</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182.68733289616014</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1138.4752180940077</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2062.7748812022992</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1801.9046272654564</v>
      </c>
      <c r="K125" s="436">
        <f t="shared" si="2"/>
        <v>1801.9046272654566</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1632.8682806334537</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2128.2241791010883</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141.81185457040402</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758.78693103354897</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1716.6653887843993</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1275.671326824579</v>
      </c>
      <c r="K126" s="436">
        <f t="shared" si="2"/>
        <v>1275.671326824579</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41.013706191361052</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49.964744311672312</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2.2420241570890167</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17.03062429398387</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20.978954791490832</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26.246010749119421</v>
      </c>
      <c r="K128" s="436">
        <f t="shared" si="2"/>
        <v>26.246010749119414</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4195.2045028086941</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5282.4521879152508</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326.74120226890193</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1914.2928710949116</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3800.4193012568007</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3103.8220130689115</v>
      </c>
      <c r="K129" s="436">
        <f t="shared" si="2"/>
        <v>3103.8220130689119</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66.90090514551386</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68.52809759971781</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29.646834723735896</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21.353161831549421</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37.285799860103396</v>
      </c>
      <c r="K130" s="436">
        <f t="shared" si="2"/>
        <v>37.285799860103403</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313.42053286857276</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353.22274829366484</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9.9115013444409925</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139.503502267237</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187.5559523939896</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200.72284743358099</v>
      </c>
      <c r="K132" s="436">
        <f t="shared" si="2"/>
        <v>200.72284743358105</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4575.5257477309879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5704.2029094626869</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336.65270054069731</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2083.4430811262237</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4009.328311022251</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3341.8305499765688</v>
      </c>
      <c r="K133" s="436">
        <f t="shared" si="2"/>
        <v>3341.8305499765693</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1165.1329090234012</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1439.3893503073136</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72.358574313141546</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513.84061016944565</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780.0035848441338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794.14500573148712</v>
      </c>
      <c r="K134" s="436">
        <f t="shared" ref="K134:K197" si="4">SUM(E134:I134)/5</f>
        <v>794.14500573148723</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6719.054864323889</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8259.0775465829174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405.53664769177226</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2949.7575953016649</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4425.1628370569933</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4551.7178981914467</v>
      </c>
      <c r="K135" s="436">
        <f t="shared" si="4"/>
        <v>4551.7178981914467</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850.79925205865288</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1031.1999146475241</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52.663457194517562</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390.29585887304063</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758.61908318796281</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616.71551319233959</v>
      </c>
      <c r="K136" s="436">
        <f t="shared" si="4"/>
        <v>616.7155131923397</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8738.5550727701338</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10733.277900594281</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530.55868373091687</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3854.3638526103218</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5965.0545737403218</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5964.3620166891951</v>
      </c>
      <c r="K137" s="436">
        <f t="shared" si="4"/>
        <v>5964.3620166891942</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231.49801943456583</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281.10501907199239</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13.499215273362859</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105.26250477710173</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200.92320157406351</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166.45759202621724</v>
      </c>
      <c r="K138" s="436">
        <f t="shared" si="4"/>
        <v>166.4575920262173</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136.39455369572624</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140.15109024949123</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59.470942116440412</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53.054528445755366</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77.814222901482665</v>
      </c>
      <c r="K139" s="436">
        <f t="shared" si="4"/>
        <v>77.814222901482651</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438.80689476489425</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497.92025879554342</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14.13696433231234</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195.21774479436411</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285.2659785587814</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286.26956824917909</v>
      </c>
      <c r="K140" s="436">
        <f t="shared" si="4"/>
        <v>286.26956824917909</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13752.88826882029</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16935.401542144558</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881.34838217206527</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6133.0248157962169</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10259.648762138258</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9592.4623542142763</v>
      </c>
      <c r="K141" s="436">
        <f t="shared" si="4"/>
        <v>9592.4623542142763</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8145.7707272927892</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14887.906381555213</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11772.210818449797</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27519.597444771545</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25800.438509035634</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17625.184776220995</v>
      </c>
      <c r="K193" s="436">
        <f t="shared" si="4"/>
        <v>17625.184776220998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4321.7375704324859</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5378.2257235826819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9352.7458793177939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9847.8194177994392</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7014.523534369051</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7183.0104251002895</v>
      </c>
      <c r="K194" s="436">
        <f t="shared" si="4"/>
        <v>7183.0104251002904</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14.461452595319624</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44.717160477701057</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118.55906665207742</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155.63285643287105</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5.1341557206427542</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67.700938375722373</v>
      </c>
      <c r="K196" s="436">
        <f t="shared" si="4"/>
        <v>67.700938375722373</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12481.970196497568</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20310.851297812165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21243.516097611191</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37523.050930235782</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32820.097257417357</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24875.897155914812</v>
      </c>
      <c r="K197" s="436">
        <f t="shared" si="4"/>
        <v>24875.897155914812</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1.7590479400352841</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6.2905401738837785</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18.320210886267546</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23.03032416517091</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0.95325600353291673</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10.070675833778086</v>
      </c>
      <c r="K198" s="436">
        <f t="shared" ref="K198:K243" si="6">SUM(E198:I198)/5</f>
        <v>10.070675833778086</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1154.1787865399663</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1478.7966650073135</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1762.0401957932518</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2615.3983940095791</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1445.2811988413218</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1691.1390480382865</v>
      </c>
      <c r="K200" s="436">
        <f t="shared" si="6"/>
        <v>1691.1390480382863</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13637.908532867918</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21795.938484152968</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23023.876511953546</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40161.47984517728</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34266.331836879413</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26577.107042206226</v>
      </c>
      <c r="K201" s="436">
        <f t="shared" si="6"/>
        <v>26577.107042206229</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2865.6993177847025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4792.5295870366681</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5330.0915637321832</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8382.919238632503</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7123.6816114290004</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5698.9842637230104</v>
      </c>
      <c r="K202" s="436">
        <f t="shared" si="6"/>
        <v>5698.9842637230113</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3738.8648854065732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4342.5570111133875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4851.215611955804</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8108.7664990267604</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4553.9105343702804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5119.0629083745607</v>
      </c>
      <c r="K203" s="436">
        <f t="shared" si="6"/>
        <v>5119.0629083745607</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1416.6847064478145</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2504.5988584166457</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2484.4176316265298</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4063.0637939514281</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3844.6999387817823</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2862.6929858448402</v>
      </c>
      <c r="K204" s="436">
        <f t="shared" si="6"/>
        <v>2862.6929858448398</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8068.1848463175902</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11750.164690436486</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12780.164069547227</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20687.514339669327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15633.749422626901</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13783.955473719505</v>
      </c>
      <c r="K205" s="436">
        <f t="shared" si="6"/>
        <v>13783.955473719505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591.11361075738989</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1442.9596738069499</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2308.457144292202</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2522.9260419819302</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1175.6923378110664</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1608.2297617299075</v>
      </c>
      <c r="K206" s="436">
        <f t="shared" si="6"/>
        <v>1608.2297617299078</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109.49844173245359</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251.31921778797627</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385.20822437711604</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413.64504924878685</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213.06671868216364</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274.54753036569929</v>
      </c>
      <c r="K207" s="436">
        <f t="shared" si="6"/>
        <v>274.54753036569929</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731.31449382331243</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1767.5910859740288</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2791.5622950265538</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3035.0298280693764</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1447.1639215024948</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1954.5323248791531</v>
      </c>
      <c r="K208" s="436">
        <f t="shared" si="6"/>
        <v>1954.5323248791533</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22437.40766214543</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35313.693589801565</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38595.602918320408</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63884.023687877649</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51347.244628878252</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42315.594497404658</v>
      </c>
      <c r="K209" s="436">
        <f t="shared" si="6"/>
        <v>42315.594497404658</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7050.8416827752426</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7242.0354113259218</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14115.105836615292</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10435.672339699951</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17910.102141863623</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11350.751482456008</v>
      </c>
      <c r="K210" s="436">
        <f t="shared" si="6"/>
        <v>11350.751482456006</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1288.9367624684078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2238.7227578012225</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5318.9222498841164</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2774.9458074581048</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5009.8589552960357</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3326.2773065815772</v>
      </c>
      <c r="K211" s="436">
        <f t="shared" si="6"/>
        <v>3326.2773065815772</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4.5941996325016117</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31.292534040617909</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71.995183751174721</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21.576383484858852</v>
      </c>
      <c r="K213" s="436">
        <f t="shared" si="6"/>
        <v>21.576383484858848</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8344.3723123597138</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9480.7580372031862</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19434.02811006469</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13241.910471871393</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22991.956654783244</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14698.605117256444</v>
      </c>
      <c r="K214" s="436">
        <f t="shared" si="6"/>
        <v>14698.605117256444</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39.24469443318214</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41.348193919644885</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45.503203158943847</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99.076467656975183</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166.51077744342578</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78.336667322434366</v>
      </c>
      <c r="K215" s="436">
        <f t="shared" si="6"/>
        <v>78.336667322434366</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54.775245838930026</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446.24983814965833</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345.78304585499376</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75.975671569238813</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332.56586928289647</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251.06993413914353</v>
      </c>
      <c r="K217" s="436">
        <f t="shared" si="6"/>
        <v>251.06993413914347</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8438.3924761770213</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9968.356172915941</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19825.314281968098</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13416.963183939351</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23491.033992146658</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15028.012021429411</v>
      </c>
      <c r="K218" s="436">
        <f t="shared" si="6"/>
        <v>15028.012021429411</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686.11658742945474</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738.64606911002136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1628.6175506025934</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1110.8091745882691</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1377.8539102252093</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1108.4086583911096</v>
      </c>
      <c r="K219" s="436">
        <f t="shared" si="6"/>
        <v>1108.4086583911096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130.07210661484345</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416.53303940856841</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812.22178156475638</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157.96664937061001</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650.5665010315048</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433.4720155980566</v>
      </c>
      <c r="K220" s="436">
        <f t="shared" si="6"/>
        <v>433.4720155980566</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108.77019445448522</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174.60970101946168</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597.58741717221949</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175.85937113086723</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209.84321304970726</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253.3339793653482</v>
      </c>
      <c r="K221" s="436">
        <f t="shared" si="6"/>
        <v>253.33397936534817</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925.40988100315758</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1331.7514704073901</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3044.1787336022517</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1444.6352177770018</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2238.3389238044524</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1796.8628453188508</v>
      </c>
      <c r="K222" s="436">
        <f t="shared" si="6"/>
        <v>1796.8628453188508</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94.405302398464528</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80.455159556730308</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205.29415497714581</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296.48777383765798</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198.22463103834028</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174.97340436166778</v>
      </c>
      <c r="K223" s="436">
        <f t="shared" si="6"/>
        <v>174.97340436166778</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0.23939999875128262</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1.3527348078684149</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35.319419740670057</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7.3823109094579511</v>
      </c>
      <c r="K224" s="436">
        <f t="shared" si="6"/>
        <v>7.3823109094579511</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109.91519472865562</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98.710927790781938</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249.85850338594847</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331.80719948766568</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202.9588255486868</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198.65013018834767</v>
      </c>
      <c r="K225" s="436">
        <f t="shared" si="6"/>
        <v>198.6501301883477</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9473.7174459213384</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11398.818471970157</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23119.352064143441</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15193.405792106973</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25932.331467864791</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17023.525048401341</v>
      </c>
      <c r="K226" s="436">
        <f t="shared" si="6"/>
        <v>17023.525048401341</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456.95618705272244</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616.20610790306989</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432.88058971206181</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724.63593803086928</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429.70024233679834</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532.07581300710433</v>
      </c>
      <c r="K227" s="436">
        <f t="shared" si="6"/>
        <v>532.07581300710444</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833.69597788448414</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901.09437076492668</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1011.7120442402817</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905.34558718918709</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889.45912589111504</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908.26142119399879</v>
      </c>
      <c r="K228" s="436">
        <f t="shared" si="6"/>
        <v>908.26142119399879</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52.876403704999106</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60.001397439756715</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102.33628508688275</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100.83935668903227</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118.81032434442963</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86.97275345302009</v>
      </c>
      <c r="K230" s="436">
        <f t="shared" si="6"/>
        <v>86.97275345302009</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1343.5286614323945</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1577.301878951426</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1546.9289844745515</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1730.8208188823137</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1437.9696935419115</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1527.3100074565193</v>
      </c>
      <c r="K231" s="436">
        <f t="shared" si="6"/>
        <v>1527.3100074565195</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58.573482271862794</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10.132121316367989</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29.239887537890205</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9.009032392074344</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-1.62406835518462</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21.066091032602145</v>
      </c>
      <c r="K232" s="436">
        <f t="shared" si="6"/>
        <v>21.066091032602145</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3253.3742310398025</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2771.4739112591064</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3784.3354255035592</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2755.8643560019932</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3676.0505076349955</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3248.2196862878909</v>
      </c>
      <c r="K234" s="436">
        <f t="shared" si="6"/>
        <v>3248.2196862878918</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4655.476637652574</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4358.9077120729453</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5360.5049553247472</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4495.6942202719856</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5112.3963088123755</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4796.5959668269252</v>
      </c>
      <c r="K235" s="436">
        <f t="shared" si="6"/>
        <v>4796.5959668269261</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66.280759468685872</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164.18573284455817</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95.325646577748927</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180.12503698795922</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125.65016668256621</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126.31346851230369</v>
      </c>
      <c r="K236" s="436">
        <f t="shared" si="6"/>
        <v>126.31346851230369</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59.587081233257209</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83.403866291980975</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9.568579943918575</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168.71380719911272</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70.438883496548215</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78.342443632963551</v>
      </c>
      <c r="K237" s="436">
        <f t="shared" si="6"/>
        <v>78.342443632963551</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42.782216446349459</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149.25347516165473</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70.623196412086244</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76.509677464808405</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66.235677929722755</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81.080848682924326</v>
      </c>
      <c r="K238" s="436">
        <f t="shared" si="6"/>
        <v>81.080848682924326</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168.95689473398829</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397.08359244030208</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175.93547400258495</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425.47349119370199</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262.71431469795675</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286.03275341370681</v>
      </c>
      <c r="K239" s="436">
        <f t="shared" si="6"/>
        <v>286.03275341370676</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33.374864581267353</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134.02328635064924</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45.903310394450827</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60.209134996429398</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2.3258508371012905</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55.167289431979611</v>
      </c>
      <c r="K240" s="436">
        <f t="shared" si="6"/>
        <v>55.167289431979626</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0.19154147835178001</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8.3616418186002068</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4.8212435914216014</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2.6748853776747175</v>
      </c>
      <c r="K241" s="436">
        <f t="shared" si="6"/>
        <v>2.6748853776747175</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43.03958362520298</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150.39960332581407</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57.911426644860953</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81.471980437157683</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14.34400023702816</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69.433318854012768</v>
      </c>
      <c r="K242" s="436">
        <f t="shared" si="6"/>
        <v>69.433318854012782</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4867.4730816875481</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4906.3912129812688</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5594.3518585307602</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5002.6397128851213</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5389.4547798626354</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5152.0621291894668</v>
      </c>
      <c r="K243" s="436">
        <f t="shared" si="6"/>
        <v>5152.0621291894668</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PC5075_U03551_26_08_2014.rsps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232.46889860246537</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23.833600519943236</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51.260499824481727</v>
      </c>
      <c r="N24" s="437">
        <f t="shared" ref="N24:N40" si="6">AVERAGE(H24:L24)</f>
        <v>51.260499824481727</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224.96327075064363</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24.206000167369837</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49.833854183602696</v>
      </c>
      <c r="N25" s="437">
        <f t="shared" si="6"/>
        <v>49.833854183602696</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457.43215976772842</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48.039598911571481</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101.09435173585999</v>
      </c>
      <c r="N28" s="437">
        <f t="shared" si="6"/>
        <v>101.09435173585999</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7.2706699876189287</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0.74480001624822612</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1.6030940007734309</v>
      </c>
      <c r="N31" s="437">
        <f t="shared" si="6"/>
        <v>1.6030940007734309</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464.70284188391577</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48.784401757907865</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102.69744872836472</v>
      </c>
      <c r="N32" s="437">
        <f t="shared" si="6"/>
        <v>102.69744872836472</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1045.8864677440702</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111.34759934930798</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231.44681341867559</v>
      </c>
      <c r="N33" s="437">
        <f t="shared" si="6"/>
        <v>231.44681341867562</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941.08182485670511</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99.617000688791251</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208.1397651090993</v>
      </c>
      <c r="N34" s="437">
        <f t="shared" si="6"/>
        <v>208.1397651090993</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570.32009001632514</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59.956401835155489</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126.05529837029613</v>
      </c>
      <c r="N35" s="437">
        <f t="shared" si="6"/>
        <v>126.05529837029613</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2557.2883862893668</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270.92100187325474</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565.64187763252426</v>
      </c>
      <c r="N36" s="437">
        <f t="shared" si="6"/>
        <v>565.64187763252426</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117.10085005607542</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13.965000096559521</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26.213170030526989</v>
      </c>
      <c r="N37" s="437">
        <f t="shared" si="6"/>
        <v>26.213170030526989</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161.92249764173101</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19.178600487756729</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36.220219625897542</v>
      </c>
      <c r="N38" s="437">
        <f t="shared" si="6"/>
        <v>36.220219625897549</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279.0233572831869</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33.143598808574659</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62.433391218352313</v>
      </c>
      <c r="N39" s="437">
        <f t="shared" si="6"/>
        <v>62.433391218352313</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3301.0144855256831</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352.84900243973726</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730.77269759308422</v>
      </c>
      <c r="N40" s="437">
        <f t="shared" si="6"/>
        <v>730.7726975930841</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2943.0133419149197</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2952.8919698346335</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1765.9973268792833</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1132.6726248868054</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1128.9721995823741</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1984.709492619603</v>
      </c>
      <c r="N60" s="437">
        <f t="shared" ref="N60:N76" si="14">AVERAGE(H60:L60)</f>
        <v>1984.7094926196035</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1244.3566546174409</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1551.8248613615692</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1119.0854359337845</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1147.8668348743713</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559.39879351743934</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1124.5065160609211</v>
      </c>
      <c r="N61" s="437">
        <f t="shared" si="14"/>
        <v>1124.5065160609211</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18.802081612139979</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9.724292245401454</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32.398835829269885</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3.1622084586815551</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12.817483629098575</v>
      </c>
      <c r="N63" s="437">
        <f t="shared" si="14"/>
        <v>12.817483629098575</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4187.3700387287299</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4523.5189051606985</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2894.8070470405082</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2312.9382375325495</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1691.533221439719</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3122.0334899804416</v>
      </c>
      <c r="N64" s="437">
        <f t="shared" si="14"/>
        <v>3122.0334899804411</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578.38526619191634</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605.45995857311743</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420.51790861015741</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321.02984655817761</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218.28227476559158</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428.73505093979202</v>
      </c>
      <c r="N67" s="437">
        <f t="shared" si="14"/>
        <v>428.73505093979213</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4765.7553471170177</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5128.9789060754274</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3315.3249298509254</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2633.9681079013071</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1909.8155283070178</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3550.768563850339</v>
      </c>
      <c r="N68" s="437">
        <f t="shared" si="14"/>
        <v>3550.768563850339</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3685.0788703182502</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3540.0836277034991</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2459.7745852700054</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1485.0607292324073</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1312.0139050995481</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2496.4023435247418</v>
      </c>
      <c r="N69" s="437">
        <f t="shared" si="14"/>
        <v>2496.4023435247423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1914.8280553135241</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1722.0378913892084</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1196.659165013521</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567.69849207548157</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648.45308151946017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1209.9353370622391</v>
      </c>
      <c r="N70" s="437">
        <f t="shared" si="14"/>
        <v>1209.9353370622389</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1257.5549000192502</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1263.7584386108024</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874.94750539650954</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608.44172664875282</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460.37052998060756</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893.01462013118476</v>
      </c>
      <c r="N71" s="437">
        <f t="shared" si="14"/>
        <v>893.01462013118453</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6857.461822770545</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6525.8797642679074</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4531.3812221159578</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2661.2010388914068</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2420.8374007087414</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4599.3522497509111</v>
      </c>
      <c r="N72" s="437">
        <f t="shared" si="14"/>
        <v>4599.3522497509111</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1572.2758446132489</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1354.5384879640058</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1035.7237113776432</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433.21549788527136</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514.02294408368232</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981.9552971847703</v>
      </c>
      <c r="N73" s="437">
        <f t="shared" si="14"/>
        <v>981.9552971847703</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240.93723178951686</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284.64616836807221</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214.16234055458136</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200.87017084694645</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106.72622713950678</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209.46842773972475</v>
      </c>
      <c r="N74" s="437">
        <f t="shared" si="14"/>
        <v>209.46842773972472</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2212.7566971322476</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1999.1123306136255</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1432.2216038626673</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679.30449134557534</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776.11583233316082</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1419.9021910574554</v>
      </c>
      <c r="N75" s="437">
        <f t="shared" si="14"/>
        <v>1419.9021910574554</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13835.973701114806</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13653.970955194807</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9278.9276323850227</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5974.4737722211003</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5106.7687448579572</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9570.0229611547384</v>
      </c>
      <c r="N76" s="437">
        <f t="shared" si="14"/>
        <v>9570.0229611547384</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2418.8520132188114</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2569.3061203527568</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2927.7208756743371</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1295.78876620862</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375.44858002661601</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1917.4232710962285</v>
      </c>
      <c r="N96" s="437">
        <f t="shared" ref="N96:N112" si="22">AVERAGE(H96:L96)</f>
        <v>1917.4232710962283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36733.554689435325</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34110.557226052631</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28370.450710397225</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14797.288060865361</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4364.4185260243939</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23675.253842554986</v>
      </c>
      <c r="N97" s="437">
        <f t="shared" si="22"/>
        <v>23675.25384255499</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708.50919897703102</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838.19433454264231</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405.02443460102648</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281.06831490641679</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84.621535928442512</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463.48356379111192</v>
      </c>
      <c r="N99" s="437">
        <f t="shared" si="22"/>
        <v>463.48356379111181</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39860.915020846027</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37518.058956736677</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31703.195978827971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16374.145424262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4824.4889097194955</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26056.16085807843</v>
      </c>
      <c r="N100" s="437">
        <f t="shared" si="22"/>
        <v>26056.160858078434</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415.96292902131574</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291.88695418531449</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155.33849666773273</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143.95927706887977</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35.049089249005377</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208.43934923844964</v>
      </c>
      <c r="N101" s="437">
        <f t="shared" si="22"/>
        <v>208.43934923844964</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624.06592039980978</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784.96439962278043</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628.43754563567018</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233.28619784320853</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98.440164778324359</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473.83884565595861</v>
      </c>
      <c r="N103" s="437">
        <f t="shared" si="22"/>
        <v>473.83884565595861</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40900.944328181431</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38594.908516413452</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32486.972930866039</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16751.390470629773</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4957.9779832886452</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26738.438845875869</v>
      </c>
      <c r="N104" s="437">
        <f t="shared" si="22"/>
        <v>26738.438845875869</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487.60680979346762</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465.10700274653345</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526.03731714412891</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207.89916311898978</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62.595067423373749</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349.84907204529873</v>
      </c>
      <c r="N105" s="437">
        <f t="shared" si="22"/>
        <v>349.84907204529867</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1171.9718031088637</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902.47475952188631</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586.49113437245148</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451.14044949890422</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108.332040713689</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644.08203744315892</v>
      </c>
      <c r="N106" s="437">
        <f t="shared" si="22"/>
        <v>644.08203744315892</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78.275382010693434</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121.22402270621569</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163.84895761363396</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24.934762861433917</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22.868897437782753</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82.23040452595194</v>
      </c>
      <c r="N107" s="437">
        <f t="shared" si="22"/>
        <v>82.230404525951954</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1737.8539997771454</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1488.8057493409001</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1276.3774137041903</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683.9743708315284</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193.79599977136559</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1076.1615066850259</v>
      </c>
      <c r="N108" s="437">
        <f t="shared" si="22"/>
        <v>1076.1615066850259</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90.748934469332809</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47.595683218497733</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41.557154931720234</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29.247571666157228</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8.4690175637560969</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43.523672369892822</v>
      </c>
      <c r="N109" s="437">
        <f t="shared" si="22"/>
        <v>43.523672369892822</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90.748934469332809</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47.595683218497733</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41.557154931720234</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29.995054566130165</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8.4690175637560969</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43.673168949887405</v>
      </c>
      <c r="N111" s="437">
        <f t="shared" si="22"/>
        <v>43.673168949887412</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42729.546225043581</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40131.313414305412</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33804.906057095839</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17465.360087686597</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5160.2431323579904</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27858.273783297882</v>
      </c>
      <c r="N112" s="437">
        <f t="shared" si="22"/>
        <v>27858.273783297878</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478.78539311182965</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212.91597505092051</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365.6593613024553</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664.75877271930415</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1364.8197424513105</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617.38784892716399</v>
      </c>
      <c r="N132" s="437">
        <f t="shared" ref="N132:N148" si="30">AVERAGE(H132:L132)</f>
        <v>617.38784892716399</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4005.3839050796096</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2030.4520127190895</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3484.4222879078843</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5879.4635496744913</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10058.963455235345</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5091.7370421232845</v>
      </c>
      <c r="N133" s="437">
        <f t="shared" si="30"/>
        <v>5091.7370421232836</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-62.071192523500336</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-35.732790919852135</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-49.943542021306527</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-98.897733699091916</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-176.70371487267835</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-84.669794807285854</v>
      </c>
      <c r="N135" s="437">
        <f t="shared" si="30"/>
        <v>-84.669794807285854</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4422.0979098509397</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2207.6351416781154</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3800.1383416822659</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6445.324829642128</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11247.079673970826</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5624.4551793648552</v>
      </c>
      <c r="N136" s="437">
        <f t="shared" si="30"/>
        <v>5624.4551793648543</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24.601837425079786</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10.075115641391216</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18.630844044680337</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33.448267489510279</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38.404771605157045</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25.032167241163734</v>
      </c>
      <c r="N137" s="437">
        <f t="shared" si="30"/>
        <v>25.032167241163734</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71.723563209629077</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36.434412115548426</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62.91678976242828</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106.31613141336098</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151.46797056097347</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85.771773412388058</v>
      </c>
      <c r="N139" s="437">
        <f t="shared" si="30"/>
        <v>85.771773412388043</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4518.4228150052941</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2254.1445856791984</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3881.6856334515769</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6585.0883923106576</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11436.95225337209</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5735.2587359637628</v>
      </c>
      <c r="N140" s="437">
        <f t="shared" si="30"/>
        <v>5735.2587359637637</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69.752821170486186</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18.167389102309766</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42.76004300422904</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78.383651401447736</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63.785393709430522</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54.569859677580652</v>
      </c>
      <c r="N141" s="437">
        <f t="shared" si="30"/>
        <v>54.569859677580652</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76.217585017084247</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18.421822349025952</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43.295544575827662</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83.515963398448974</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63.268140550295811</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56.943811178136528</v>
      </c>
      <c r="N142" s="437">
        <f t="shared" si="30"/>
        <v>56.943811178136528</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37.48422069830464</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25.480243962749299</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39.929459603736412</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63.293628857638964</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237.52173299093479</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80.74185722267282</v>
      </c>
      <c r="N143" s="437">
        <f t="shared" si="30"/>
        <v>80.74185722267282</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183.45464790206222</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62.069465831284205</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125.98506493669899</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225.1932771214685</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364.57536901826552</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192.25556496195591</v>
      </c>
      <c r="N144" s="437">
        <f t="shared" si="30"/>
        <v>192.25556496195591</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0.89200001853704458</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2.2600000491738319</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4.414992032984971</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6.1220001000463959</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11.675732231225549</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5.0729448863935591</v>
      </c>
      <c r="N147" s="437">
        <f t="shared" si="30"/>
        <v>5.0729448863935591</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4702.7692913304918</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2318.4741082012629</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4012.0859527834946</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6816.4039927682152</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11813.202502847989</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5932.5871695862925</v>
      </c>
      <c r="N148" s="437">
        <f t="shared" si="30"/>
        <v>5932.5871695862907</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1762.79045301468</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778.23543866249042</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1458.3731939278059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1697.2339616022286</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1451.3826393026645</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1429.6031373019737</v>
      </c>
      <c r="N150" s="437">
        <f t="shared" ref="N150:N166" si="34">AVERAGE(H150:L150)</f>
        <v>1429.6031373019739</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3553.9619350465314</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1855.4128111358955</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2927.2603149410629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3583.2168674625309</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3581.7836271120213</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3100.3271111396084</v>
      </c>
      <c r="N151" s="437">
        <f t="shared" si="34"/>
        <v>3100.3271111396084</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15.959348498025648</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398.84166080514478</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459.11255646697543</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354.2446267190486</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12.434881786234982</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248.11861485508589</v>
      </c>
      <c r="N152" s="437">
        <f t="shared" si="34"/>
        <v>248.11861485508584</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30.240408684942047</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16.121976331454739</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11.867453347691015</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8.6238092839847855</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13.370729529614517</v>
      </c>
      <c r="N153" s="437">
        <f t="shared" si="34"/>
        <v>13.370729529614517</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5332.7120228159401</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3062.730595306778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4860.8685872508959</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5646.5631763471411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5054.2248247179396</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4791.4198412877395</v>
      </c>
      <c r="N154" s="437">
        <f t="shared" si="34"/>
        <v>4791.4198412877395</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2.4869763943058318</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0.49739527886116636</v>
      </c>
      <c r="N155" s="437">
        <f t="shared" si="34"/>
        <v>0.49739527886116636</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15.959348879398249</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42.178603312985551</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171.28262850529785</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54.005779489229916</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27.903618713764047</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62.265995780135121</v>
      </c>
      <c r="N157" s="437">
        <f t="shared" si="34"/>
        <v>62.265995780135121</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5348.6713833312297</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3104.9091828419614</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5032.1507557711675</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5700.5688392603715</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5084.6153613073247</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4854.183104502411</v>
      </c>
      <c r="N158" s="437">
        <f t="shared" si="34"/>
        <v>4854.183104502411</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158.80281745376735</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51.837491692411007</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93.787940231384084</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135.92615965356075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139.76487978112783</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116.02385776245019</v>
      </c>
      <c r="N159" s="437">
        <f t="shared" si="34"/>
        <v>116.02385776245019</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190.72153793962104</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58.009793881432209</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47.291678601070046</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133.61959319567563</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221.08788981964753</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130.14609868748929</v>
      </c>
      <c r="N160" s="437">
        <f t="shared" si="34"/>
        <v>130.14609868748931</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28.568696140128583</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19.558848448691734</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97.463707695842771</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51.239451795628497</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59.206191537840802</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51.207379123626481</v>
      </c>
      <c r="N161" s="437">
        <f t="shared" si="34"/>
        <v>51.207379123626481</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378.09310719479902</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129.42134109270123</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238.54335878162556</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320.78523180567612</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420.29266364342828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297.42714050364606</v>
      </c>
      <c r="N162" s="437">
        <f t="shared" si="34"/>
        <v>297.42714050364606</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15.959348498025648</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1.4136000323176383</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8.8555285072466035</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12.510372285920084</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50.259341036164258</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17.799638071934844</v>
      </c>
      <c r="N163" s="437">
        <f t="shared" si="34"/>
        <v>17.799638071934844</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12.609348331978143</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7.6958831346223873</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11.015105519751003</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12.955866771979439</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18.343634220953554</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12.523967595856906</v>
      </c>
      <c r="N164" s="437">
        <f t="shared" si="34"/>
        <v>12.523967595856906</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28.568698899629418</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9.1094823761056141</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19.870632457591846</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25.466237878974002</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68.602972869340036</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30.323604896328185</v>
      </c>
      <c r="N165" s="437">
        <f t="shared" si="34"/>
        <v>30.323604896328185</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5755.333472959589</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3243.4400515819279</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5290.5651378631173</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6046.8207092700695</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5573.5111969273712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5181.9341137204156</v>
      </c>
      <c r="N166" s="437">
        <f t="shared" si="34"/>
        <v>5181.9341137204156</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452.69642437236359</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328.3565458101649</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167.16987508511005</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490.72016372574734</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953.51082815468612</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478.49076742961444</v>
      </c>
      <c r="N168" s="437">
        <f t="shared" ref="N168:N184" si="38">AVERAGE(H168:L168)</f>
        <v>478.49076742961444</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2399.6263331477981</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1963.5748593259013</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919.46235218184086</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3201.5342967557763</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3778.2310613816735</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2452.485780558598</v>
      </c>
      <c r="N169" s="437">
        <f t="shared" si="38"/>
        <v>2452.4857805585984</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193.66749369138583</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264.97459047744582</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93.271247188679482</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469.9431093404267</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369.7652117899093</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278.32433049756941</v>
      </c>
      <c r="N171" s="437">
        <f t="shared" si="38"/>
        <v>278.32433049756941</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3045.9903302363268</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2556.9061392368976</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1179.903321592896</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4162.1978407088063</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5101.507104850044</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3209.3009473249945</v>
      </c>
      <c r="N172" s="437">
        <f t="shared" si="38"/>
        <v>3209.300947324994</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3.2982459458317992</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1.5012479351944918</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0.46702402713751712</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1.9513281101937252</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8.886071850936867</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3.2207835738588799</v>
      </c>
      <c r="N173" s="437">
        <f t="shared" si="38"/>
        <v>3.2207835738588799</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989.44229688821235</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785.55087810604539</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362.50245480480947</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1277.5084747842695</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1519.8714256062258</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986.9751060379125</v>
      </c>
      <c r="N175" s="437">
        <f t="shared" si="38"/>
        <v>986.9751060379125</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4038.7309912880373</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3343.9581778946776</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1542.872814459032</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5441.6574721768238</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6630.2647178406723</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4199.4968347318481</v>
      </c>
      <c r="N176" s="437">
        <f t="shared" si="38"/>
        <v>4199.4968347318481</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56.867058556648303</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78.900491612271367</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26.083160971762076</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110.15183147727755</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178.25201150560764</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90.050910824713384</v>
      </c>
      <c r="N177" s="437">
        <f t="shared" si="38"/>
        <v>90.050910824713384</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57.801330041129447</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39.891415443331226</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8.0491629028662963</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37.112295484373838</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140.20797525223551</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56.612435824787255</v>
      </c>
      <c r="N178" s="437">
        <f t="shared" si="38"/>
        <v>56.612435824787255</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28.438142564331336</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15.632063503402231</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4.218971821558954</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21.847783129032617</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75.359887451827646</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29.099369694030553</v>
      </c>
      <c r="N179" s="437">
        <f t="shared" si="38"/>
        <v>29.099369694030553</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143.10653171122576</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134.42398133299724</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38.351294425677381</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169.11191365003711</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393.81987058602783</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175.76271834119308</v>
      </c>
      <c r="N180" s="437">
        <f t="shared" si="38"/>
        <v>175.76271834119308</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4181.8373062256214</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3478.3821742695523</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1581.2240644913475</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5610.7693445124287</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7024.0844700842081</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4375.2594719166318</v>
      </c>
      <c r="N184" s="437">
        <f t="shared" si="38"/>
        <v>4375.2594719166318</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154.28387208749206</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-38.434141831129317</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-114.94565788227894</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-90.503563816254143</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-17.919898288434073</v>
      </c>
      <c r="N330" s="437">
        <f t="shared" ref="N330:N346" si="74">AVERAGE(H330:L330)</f>
        <v>-17.919898288434069</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39.611475349953508</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143.26079143602823</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28.392522526690367</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26.680856280162185</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47.589129118566859</v>
      </c>
      <c r="N331" s="437">
        <f t="shared" si="74"/>
        <v>47.589129118566852</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193.89534327119111</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104.82665485534191</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-86.553127115412195</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-63.822707536091983</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29.669232695005768</v>
      </c>
      <c r="N334" s="437">
        <f t="shared" si="74"/>
        <v>29.669232695005768</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4.1291085956702691</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0.94008116508702455</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0.78754142858083831</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1.1713462378676263</v>
      </c>
      <c r="N335" s="437">
        <f t="shared" si="74"/>
        <v>1.1713462378676263</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4.6775658421061701</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6.2448749770421701</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2.184488163829668</v>
      </c>
      <c r="N337" s="437">
        <f t="shared" si="74"/>
        <v>2.184488163829668</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198.57289651060356</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115.20064950664155</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-85.613058922937839</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-63.03516316894504</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33.025064785072445</v>
      </c>
      <c r="N338" s="437">
        <f t="shared" si="74"/>
        <v>33.025064785072445</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364.83122548923126</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808.90944924585915</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172.56710384254751</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155.42361531437936</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300.34627877840342</v>
      </c>
      <c r="N339" s="437">
        <f t="shared" si="74"/>
        <v>300.34627877840342</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446.55596103791822</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857.78127451722389</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154.79195939415848</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139.08501492021131</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319.64284197390236</v>
      </c>
      <c r="N340" s="437">
        <f t="shared" si="74"/>
        <v>319.64284197390236</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444.66063158338574</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1240.5209461067129</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314.88221421286158</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283.33247136999341</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456.6792526545907</v>
      </c>
      <c r="N341" s="437">
        <f t="shared" si="74"/>
        <v>456.6792526545907</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1256.0477514504646</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2907.2115763747611</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642.24125309160615</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577.84108119900168</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1076.6683324231667</v>
      </c>
      <c r="N342" s="437">
        <f t="shared" si="74"/>
        <v>1076.6683324231667</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78.752926419344647</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131.58128473624294</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-4.0195441838325747</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3.871107963950621</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42.037154987141129</v>
      </c>
      <c r="N343" s="437">
        <f t="shared" si="74"/>
        <v>42.037154987141129</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282.71221485317119</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421.12918782083364</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-6.3904874244809804</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5.5040952601990112</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140.59100210194458</v>
      </c>
      <c r="N344" s="437">
        <f t="shared" si="74"/>
        <v>140.59100210194458</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369.93330893877123</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564.35748028871399</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-10.410015853096356</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9.3752164228889683</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186.65119795945557</v>
      </c>
      <c r="N345" s="437">
        <f t="shared" si="74"/>
        <v>186.65119795945557</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1824.5539985623832</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3586.7697290150309</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546.21817686530107</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524.18121607527507</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1296.3446241035981</v>
      </c>
      <c r="N346" s="437">
        <f t="shared" si="74"/>
        <v>1296.3446241035979</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2719.6667151330962</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2107.3025121583851</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923.75478531898204</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1337.002146624739</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449.55968977684017</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1507.4571698024083</v>
      </c>
      <c r="N384" s="437">
        <f t="shared" ref="N384:N400" si="86">AVERAGE(H384:L384)</f>
        <v>1507.4571698024085</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1424.9214784156579</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1490.8157677777131</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415.4682318242335</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704.94478579833117</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45.227232055695012</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816.27549917432623</v>
      </c>
      <c r="N385" s="437">
        <f t="shared" si="86"/>
        <v>816.27549917432611</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4144.5882596745032</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3598.1182375357871</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1339.2229864676212</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2041.9469712066505</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494.7869329994893</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2323.7326775768101</v>
      </c>
      <c r="N388" s="437">
        <f t="shared" si="86"/>
        <v>2323.7326775768106</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13.317858599824007</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15.579026681547543</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3.192027875781124</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8.7855721553444219</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8.1748970624994186</v>
      </c>
      <c r="N389" s="437">
        <f t="shared" si="86"/>
        <v>8.1748970624994204</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282.90242885657136</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327.74978644346601</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81.911755400618631</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148.32883950117775</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8.6817234893775126</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169.91490673824222</v>
      </c>
      <c r="N391" s="437">
        <f t="shared" si="86"/>
        <v>169.91490673824225</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4440.8086285432273</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3941.4470281031936</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1424.3267455897708</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2199.0612822581243</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503.46866348940864</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2501.8224695967447</v>
      </c>
      <c r="N392" s="437">
        <f t="shared" si="86"/>
        <v>2501.8224695967447</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938.2288823918434</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908.45425865924904</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293.76463310349811</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486.25572776263641</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84.91728062733651</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542.32415650891267</v>
      </c>
      <c r="N393" s="437">
        <f t="shared" si="86"/>
        <v>542.32415650891267</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1592.0155719747811</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1317.7931069194074</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521.73483833314378</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758.98962839261276</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175.50891681718585</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873.20841248742613</v>
      </c>
      <c r="N394" s="437">
        <f t="shared" si="86"/>
        <v>873.20841248742613</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4250.6625555848659</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3126.3025418656939</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1437.9200184972601</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1926.2323875186491</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539.42489171840191</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2256.1084790369741</v>
      </c>
      <c r="N395" s="437">
        <f t="shared" si="86"/>
        <v>2256.1084790369741</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6780.9072219433847</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5352.5499240765603</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2253.4194706277221</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3171.4776738987953</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799.85097088041471</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3671.6410522853753</v>
      </c>
      <c r="N396" s="437">
        <f t="shared" si="86"/>
        <v>3671.6410522853757</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1854.7468574506518</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1427.6241511155031</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627.65681376452096</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720.72766414830244</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182.63616912067414</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962.67833111993059</v>
      </c>
      <c r="N397" s="437">
        <f t="shared" si="86"/>
        <v>962.67833111993036</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573.11577119389904</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646.0797125865181</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163.59295568418651</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325.30573376196776</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21.579837783546434</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345.93480220202366</v>
      </c>
      <c r="N398" s="437">
        <f t="shared" si="86"/>
        <v>345.9348022020236</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2565.3679045355761</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2232.5189711565827</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829.23363498307697</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1113.8035244171665</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208.93535090241204</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1389.9718771989628</v>
      </c>
      <c r="N399" s="437">
        <f t="shared" si="86"/>
        <v>1389.9718771989626</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13787.084094029244</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11526.516057370933</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4506.9802351001254</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6484.342735797145</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1512.2551192756846</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7563.4356483146257</v>
      </c>
      <c r="N400" s="437">
        <f t="shared" si="86"/>
        <v>7563.4356483146275</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161.53006325801675</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77.894206469099245</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1.227534746510075</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239.24705554770566</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95.979772004266337</v>
      </c>
      <c r="N420" s="437">
        <f t="shared" ref="N420:N436" si="94">AVERAGE(H420:L420)</f>
        <v>95.979772004266351</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71.220469082319255</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34.423875442086114</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0.59031462689325886</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116.11330206416081</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44.469592243091881</v>
      </c>
      <c r="N421" s="437">
        <f t="shared" si="94"/>
        <v>44.469592243091888</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232.75051881723394</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112.31808831987694</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1.8178493734033339</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355.36038046252054</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140.44936739460695</v>
      </c>
      <c r="N424" s="437">
        <f t="shared" si="94"/>
        <v>140.44936739460695</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11.142643214474658</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5.2805756819587213</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9.378674251207457E-2</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18.828275089077664</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7.0690561456046241</v>
      </c>
      <c r="N426" s="437">
        <f t="shared" si="94"/>
        <v>7.0690561456046224</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243.89317425997365</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117.59865697951186</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1.9116359911939926</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374.188630512994</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147.5184195487347</v>
      </c>
      <c r="N428" s="437">
        <f t="shared" si="94"/>
        <v>147.5184195487347</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112.60339286322615</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55.379521574302018</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0.96529449551318369</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196.18498068155594</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73.026637922919448</v>
      </c>
      <c r="N429" s="437">
        <f t="shared" si="94"/>
        <v>73.026637922919463</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31.235704461723326</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15.47481574905358</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0.26477036147357108</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53.154305904345826</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20.025919295319259</v>
      </c>
      <c r="N430" s="437">
        <f t="shared" si="94"/>
        <v>20.025919295319262</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289.75979641785426</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143.36718192957619</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2.5235294060272824</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509.01042966186742</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188.93218748306506</v>
      </c>
      <c r="N431" s="437">
        <f t="shared" si="94"/>
        <v>188.93218748306504</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433.59884228740049</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214.2215108895893</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3.7535946654348131</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758.3496599323322</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281.98472155495131</v>
      </c>
      <c r="N432" s="437">
        <f t="shared" si="94"/>
        <v>281.98472155495136</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262.04073360219189</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136.95090091221635</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2.5731085571175543</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547.71645811049257</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189.85624023640369</v>
      </c>
      <c r="N433" s="437">
        <f t="shared" si="94"/>
        <v>189.85624023640366</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147.36705529213111</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77.230269468413638</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1.4544465059284644</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311.15773165103991</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107.44190058350262</v>
      </c>
      <c r="N434" s="437">
        <f t="shared" si="94"/>
        <v>107.44190058350264</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409.40776184811892</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214.18117038063002</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4.027554397865134</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858.87423902754267</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297.29814513083136</v>
      </c>
      <c r="N435" s="437">
        <f t="shared" si="94"/>
        <v>297.29814513083136</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1086.899749239685</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546.00135006735832</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9.6927864026120769</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1991.412571609475</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726.80129146382603</v>
      </c>
      <c r="N436" s="437">
        <f t="shared" si="94"/>
        <v>726.80129146382603</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19.171519859313964</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373.8230073943455</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78.598905450731891</v>
      </c>
      <c r="N438" s="437">
        <f t="shared" ref="N438:N454" si="98">AVERAGE(H438:L438)</f>
        <v>78.598905450731891</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14.735680047607421</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287.87683563284355</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60.522503136090187</v>
      </c>
      <c r="N439" s="437">
        <f t="shared" si="98"/>
        <v>60.522503136090201</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33.907197558593751</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661.69983719983486</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139.12140695168571</v>
      </c>
      <c r="N442" s="437">
        <f t="shared" si="98"/>
        <v>139.12140695168574</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33.907197558593751</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661.69983719983486</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139.12140695168571</v>
      </c>
      <c r="N446" s="437">
        <f t="shared" si="98"/>
        <v>139.12140695168574</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0.68992001028060912</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13.815392891049873</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2.901062580266097</v>
      </c>
      <c r="N447" s="437">
        <f t="shared" si="98"/>
        <v>2.9010625802660965</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29.039038684082026</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568.53656878618199</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119.51512149405281</v>
      </c>
      <c r="N449" s="437">
        <f t="shared" si="98"/>
        <v>119.51512149405281</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29.728961315917967</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582.35195924352365</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122.41618411188833</v>
      </c>
      <c r="N450" s="437">
        <f t="shared" si="98"/>
        <v>122.41618411188833</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59.72416375732422</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1333.4700538134716</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278.63884351415919</v>
      </c>
      <c r="N451" s="437">
        <f t="shared" si="98"/>
        <v>278.63884351415919</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35.181123004150393</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786.13438559896099</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164.26310172062227</v>
      </c>
      <c r="N452" s="437">
        <f t="shared" si="98"/>
        <v>164.26310172062227</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95.990087133789046</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2142.7670842843463</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447.75143428362696</v>
      </c>
      <c r="N453" s="437">
        <f t="shared" si="98"/>
        <v>447.75143428362708</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159.62624038085937</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3386.8188778990407</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709.28902365597992</v>
      </c>
      <c r="N454" s="437">
        <f t="shared" si="98"/>
        <v>709.28902365598003</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72.15612577552092</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17.281847618295629</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17.88759467876331</v>
      </c>
      <c r="N474" s="437">
        <f t="shared" ref="N474:N490" si="106">AVERAGE(H474:L474)</f>
        <v>17.88759467876331</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72.156092324542556</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17.281839606575147</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17.887586386223539</v>
      </c>
      <c r="N478" s="437">
        <f t="shared" si="106"/>
        <v>17.887586386223539</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72.156168783921672</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17.281857919079101</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17.887605340600153</v>
      </c>
      <c r="N482" s="437">
        <f t="shared" si="106"/>
        <v>17.887605340600153</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96.208148585849784</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23.042458912934848</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23.850121499756931</v>
      </c>
      <c r="N483" s="437">
        <f t="shared" si="106"/>
        <v>23.850121499756927</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32.069386047757384</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7.6808204006659482</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7.9500412896846653</v>
      </c>
      <c r="N484" s="437">
        <f t="shared" si="106"/>
        <v>7.9500412896846671</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176.38161848395447</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42.244511059131213</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43.725225908617134</v>
      </c>
      <c r="N485" s="437">
        <f t="shared" si="106"/>
        <v>43.725225908617134</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304.65920090467353</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72.967801818046979</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75.525400544544098</v>
      </c>
      <c r="N486" s="437">
        <f t="shared" si="106"/>
        <v>75.525400544544098</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641.38775918483736</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153.61641716957092</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159.00083527088165</v>
      </c>
      <c r="N487" s="437">
        <f t="shared" si="106"/>
        <v>159.00083527088165</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2052.4413187315058</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491.57265214265226</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508.8027941748316</v>
      </c>
      <c r="N488" s="437">
        <f t="shared" si="106"/>
        <v>508.8027941748316</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2830.1237320731079</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677.83249936074435</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701.59124628677046</v>
      </c>
      <c r="N489" s="437">
        <f t="shared" si="106"/>
        <v>701.59124628677046</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3206.9387959241867</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768.08208584785461</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795.00417635440829</v>
      </c>
      <c r="N490" s="437">
        <f t="shared" si="106"/>
        <v>795.00417635440829</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279.99976886495176</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129.15169496447712</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511.11797669971628</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313.52242061687639</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130.43183074733167</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272.84473837867068</v>
      </c>
      <c r="N546" s="437">
        <f t="shared" ref="N546:N562" si="122">AVERAGE(H546:L546)</f>
        <v>272.84473837867063</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101.98728671591866</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31.728117112617149</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184.07509410000313</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103.83953354009384</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69.01863869078997</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98.129734031884553</v>
      </c>
      <c r="N547" s="437">
        <f t="shared" si="122"/>
        <v>98.129734031884553</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381.98705826890102</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160.87980571647577</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695.19306163571093</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417.36197159057656</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199.4504719536942</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370.97447383307167</v>
      </c>
      <c r="N550" s="437">
        <f t="shared" si="122"/>
        <v>370.97447383307167</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5.5450624490736153</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1.76267334802905</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10.408187912831455</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6.2367456608845551</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4.6066766093188036</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5.7118691960274948</v>
      </c>
      <c r="N553" s="437">
        <f t="shared" si="122"/>
        <v>5.7118691960274957</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387.53210771056393</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162.64247832145972</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705.60126477744711</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423.5987199793538</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204.05716164200078</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376.68634648616512</v>
      </c>
      <c r="N554" s="437">
        <f t="shared" si="122"/>
        <v>376.68634648616506</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172.02007871936408</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55.341568398363918</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332.24138283488423</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212.19291586660447</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179.2268531599305</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190.20455979582943</v>
      </c>
      <c r="N555" s="437">
        <f t="shared" si="122"/>
        <v>190.20455979582943</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54.248923190015525</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17.976081255907946</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111.23514435108662</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72.577442416225765</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60.466892838720881</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63.300896810391336</v>
      </c>
      <c r="N556" s="437">
        <f t="shared" si="122"/>
        <v>63.30089681039135</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284.22091078058867</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86.529737451353654</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560.48127594420498</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357.90032374685808</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307.52920436379679</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319.33229045736044</v>
      </c>
      <c r="N557" s="437">
        <f t="shared" si="122"/>
        <v>319.33229045736044</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510.48990265290985</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159.84738773030637</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1003.9577794286057</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642.67067444254121</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547.22296566639022</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572.83774198415063</v>
      </c>
      <c r="N558" s="437">
        <f t="shared" si="122"/>
        <v>572.83774198415063</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548.61289803026955</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151.90738001746519</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1053.9404502733657</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688.9443782223882</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692.81801948798102</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627.24462520629402</v>
      </c>
      <c r="N559" s="437">
        <f t="shared" si="122"/>
        <v>627.2446252062939</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1820.0269362557185</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536.83708471450836</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3503.5642955962003</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2276.1491133233235</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2281.5356659741888</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2083.6226191727878</v>
      </c>
      <c r="N560" s="437">
        <f t="shared" si="122"/>
        <v>2083.6226191727878</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2458.0914678563759</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696.20788635463794</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4725.1414901809858</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3079.0250263360886</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3097.1289901188175</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2811.1189721693809</v>
      </c>
      <c r="N561" s="437">
        <f t="shared" si="122"/>
        <v>2811.1189721693813</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3356.1135473416944</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1018.6977422595024</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6434.7008077167584</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4145.2941461828996</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3848.4090194968803</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3760.643052599547</v>
      </c>
      <c r="N562" s="437">
        <f t="shared" si="122"/>
        <v>3760.643052599547</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2195.7815249252953</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1867.5665308006282</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1691.4322213178129</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312.06669881147275</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861.21205799524319</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1385.6118067700904</v>
      </c>
      <c r="N600" s="437">
        <f t="shared" ref="N600:N616" si="134">AVERAGE(H600:L600)</f>
        <v>1385.6118067700904</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773.86050948338891</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651.29820293420084</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572.4000598851369</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135.59069393807161</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548.36971695352088</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536.3038366388638</v>
      </c>
      <c r="N601" s="437">
        <f t="shared" si="134"/>
        <v>536.30383663886391</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2969.6420296200731</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2518.8647585518952</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2263.8323838247661</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447.6573628172182</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1409.5818262252947</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1921.9156722078492</v>
      </c>
      <c r="N604" s="437">
        <f t="shared" si="134"/>
        <v>1921.9156722078492</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137.61541929528173</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93.192598775243127</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95.259635989161922</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22.467770512924236</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104.20584628029376</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90.548254170580947</v>
      </c>
      <c r="N607" s="437">
        <f t="shared" si="134"/>
        <v>90.548254170580961</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3107.2575353777443</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2612.0573444131487</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2359.0919983417762</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470.12514552888689</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1513.7876262770474</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2012.463929987721</v>
      </c>
      <c r="N608" s="437">
        <f t="shared" si="134"/>
        <v>2012.4639299877206</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585.0341669241385</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899.59671886040962</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406.36541120137383</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128.12069569748448</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486.88205009339435</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501.19980855536016</v>
      </c>
      <c r="N609" s="437">
        <f t="shared" si="134"/>
        <v>501.19980855536016</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140.90941960736725</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71.515691358241895</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82.816224372561237</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23.760621229235028</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85.220365529026466</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80.844464419286368</v>
      </c>
      <c r="N610" s="437">
        <f t="shared" si="134"/>
        <v>80.844464419286382</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950.45269920136013</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980.72765921464566</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615.37599619743946</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184.25492037093863</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883.28820615314453</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722.81989622750575</v>
      </c>
      <c r="N611" s="437">
        <f t="shared" si="134"/>
        <v>722.81989622750575</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1676.3963119590335</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1951.8400287107561</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1104.5576280273192</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336.13623194494812</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1455.3906407385273</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1304.8641682761167</v>
      </c>
      <c r="N612" s="437">
        <f t="shared" si="134"/>
        <v>1304.8641682761167</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1446.4996970548586</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3954.7822841743318</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998.66432646133273</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791.13864703902982</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1786.8198408787107</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1795.5809591216525</v>
      </c>
      <c r="N613" s="437">
        <f t="shared" si="134"/>
        <v>1795.580959121653</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513.6414324028442</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738.77752536608784</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316.61358864078147</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196.82626129738705</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762.10211477703376</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505.59218449682686</v>
      </c>
      <c r="N614" s="437">
        <f t="shared" si="134"/>
        <v>505.59218449682686</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2004.7274766364549</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4873.8980821784871</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1355.7738664155397</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1003.8830381635711</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2598.3559303432926</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2367.3276787474688</v>
      </c>
      <c r="N615" s="437">
        <f t="shared" si="134"/>
        <v>2367.3276787474688</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6788.3818545433005</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9437.795432378196</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4819.4233840187853</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1810.1445136784046</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5567.5340814532283</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5684.6558532143845</v>
      </c>
      <c r="N616" s="437">
        <f t="shared" si="134"/>
        <v>5684.6558532143836</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64.980000130087134</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12.996000026017427</v>
      </c>
      <c r="N618" s="437">
        <f t="shared" ref="N618:N634" si="138">AVERAGE(H618:L618)</f>
        <v>12.996000026017427</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174.72400585821271</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34.944801171642538</v>
      </c>
      <c r="N619" s="437">
        <f t="shared" si="138"/>
        <v>34.944801171642538</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239.70400598829983</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47.940801197659965</v>
      </c>
      <c r="N622" s="437">
        <f t="shared" si="138"/>
        <v>47.940801197659965</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25.991999363482002</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5.1983998726964007</v>
      </c>
      <c r="N625" s="437">
        <f t="shared" si="138"/>
        <v>5.1983998726964007</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265.69596748137462</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53.139193496274927</v>
      </c>
      <c r="N626" s="437">
        <f t="shared" si="138"/>
        <v>53.139193496274927</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103.96799745392801</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20.793599490785603</v>
      </c>
      <c r="N627" s="437">
        <f t="shared" si="138"/>
        <v>20.793599490785603</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190.60798385632035</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38.121596771264066</v>
      </c>
      <c r="N628" s="437">
        <f t="shared" si="138"/>
        <v>38.121596771264066</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103.96799745392801</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20.793599490785603</v>
      </c>
      <c r="N629" s="437">
        <f t="shared" si="138"/>
        <v>20.793599490785603</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397.10000079497695</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79.420000158995393</v>
      </c>
      <c r="N630" s="437">
        <f t="shared" si="138"/>
        <v>79.420000158995393</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30.323998683601616</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6.0647997367203228</v>
      </c>
      <c r="N631" s="437">
        <f t="shared" si="138"/>
        <v>6.0647997367203228</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228.15201698201901</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45.6304033964038</v>
      </c>
      <c r="N632" s="437">
        <f t="shared" si="138"/>
        <v>45.6304033964038</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258.47602255114919</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51.695204510229836</v>
      </c>
      <c r="N633" s="437">
        <f t="shared" si="138"/>
        <v>51.695204510229836</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921.27204591172938</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184.25440918234588</v>
      </c>
      <c r="N634" s="437">
        <f t="shared" si="138"/>
        <v>184.25440918234588</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1307.3898450255579</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126.68039733796297</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94.325254703086827</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148.51336068209855</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101.96861204602436</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355.77549395894613</v>
      </c>
      <c r="N636" s="437">
        <f t="shared" ref="N636:N652" si="142">AVERAGE(H636:L636)</f>
        <v>355.77549395894607</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153.83514047247868</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18.608397786821769</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11.017845011055057</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34.931981936836863</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16.299037690639498</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46.938480579566367</v>
      </c>
      <c r="N637" s="437">
        <f t="shared" si="142"/>
        <v>46.938480579566367</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1461.224945443714</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145.28880656887625</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105.34310889184553</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183.44534269355088</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118.26765221652224</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402.71397116290188</v>
      </c>
      <c r="N640" s="437">
        <f t="shared" si="142"/>
        <v>402.71397116290177</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56.179843744945536</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6.6599998312890536</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3.9015603784561064</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12.681000914224997</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6.0440004864692751</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17.093281071076994</v>
      </c>
      <c r="N643" s="437">
        <f t="shared" si="142"/>
        <v>17.093281071076994</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1517.4048526461488</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151.9488064001653</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109.24465754010782</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196.12635282027</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124.31165934056484</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419.80726574945129</v>
      </c>
      <c r="N644" s="437">
        <f t="shared" si="142"/>
        <v>419.8072657494514</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-98.882011188620154</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-5.6555987375003358</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-12.011686395561245</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17.557844431228997</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-1.400606476070402</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-20.078411673304625</v>
      </c>
      <c r="N645" s="437">
        <f t="shared" si="142"/>
        <v>-20.078411673304629</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-96.92338337776053</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-5.6819987116545692</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-11.562982833915729</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17.162146205324333</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-1.3110072474021863</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-19.663445193081735</v>
      </c>
      <c r="N647" s="437">
        <f t="shared" si="142"/>
        <v>-19.663445193081735</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-195.80543651378312</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-11.33760304531565</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-23.57467136906433</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34.719981646189034</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-2.7116192599716529</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-39.741869708389146</v>
      </c>
      <c r="N648" s="437">
        <f t="shared" si="142"/>
        <v>-39.741869708389146</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821.27330639311162</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79.077602473736889</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56.453065543418823</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52.260974344211718</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47.566494540904998</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211.32628865907677</v>
      </c>
      <c r="N649" s="437">
        <f t="shared" si="142"/>
        <v>211.32628865907682</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109.42466890992969</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10.803600435284954</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7.6938958313598631</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7.5091921755300763</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6.6090559334220895</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28.408082657105332</v>
      </c>
      <c r="N650" s="437">
        <f t="shared" si="142"/>
        <v>28.408082657105336</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937.40578474640984</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90.494393230669615</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64.649777845436205</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60.146487456089666</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54.564509843700421</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241.45219062446117</v>
      </c>
      <c r="N651" s="437">
        <f t="shared" si="142"/>
        <v>241.45219062446114</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2259.0051169006574</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231.10558539319777</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150.31976891500864</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290.99280967904866</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176.16453859433744</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621.51756389644993</v>
      </c>
      <c r="N652" s="437">
        <f t="shared" si="142"/>
        <v>621.51756389644993</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905.54201154102861</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417.27557583802746</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605.66714049239795</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385.69694557429091</v>
      </c>
      <c r="N672" s="437">
        <f t="shared" ref="N672:N688" si="150">AVERAGE(H672:L672)</f>
        <v>385.69694557429079</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363.8505194719815</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175.42281227730993</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288.13291176860957</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165.48124870358021</v>
      </c>
      <c r="N673" s="437">
        <f t="shared" si="150"/>
        <v>165.48124870358021</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1269.3925310130103</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592.69838811533759</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893.80002422172674</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551.17818867001495</v>
      </c>
      <c r="N676" s="437">
        <f t="shared" si="150"/>
        <v>551.17818867001495</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12.350026025986368</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5.7543535823698475</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11.760526957317071</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5.9729813131346567</v>
      </c>
      <c r="N677" s="437">
        <f t="shared" si="150"/>
        <v>5.9729813131346576</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124.95683050762554</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60.020092624480846</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99.964480451536403</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56.988280716728561</v>
      </c>
      <c r="N679" s="437">
        <f t="shared" si="150"/>
        <v>56.988280716728561</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1406.6993879623128</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658.47284058862431</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1005.5250622985435</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614.1394581698961</v>
      </c>
      <c r="N680" s="437">
        <f t="shared" si="150"/>
        <v>614.13945816989622</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761.96446335431369</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365.07367392159904</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599.7868546699375</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345.36499838916995</v>
      </c>
      <c r="N681" s="437">
        <f t="shared" si="150"/>
        <v>345.36499838917007</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7441.0447604397968</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3564.4215213424241</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5862.6224214112781</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3373.6177406386996</v>
      </c>
      <c r="N682" s="437">
        <f t="shared" si="150"/>
        <v>3373.6177406386996</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1361.922028353652</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652.86418134544783</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1073.1480688640304</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617.58685571262595</v>
      </c>
      <c r="N683" s="437">
        <f t="shared" si="150"/>
        <v>617.58685571262606</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9564.9310697403907</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4582.3593140905268</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7535.5571767095607</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4336.5695121080953</v>
      </c>
      <c r="N684" s="437">
        <f t="shared" si="150"/>
        <v>4336.5695121080953</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134.64676145540642</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67.44977503855921</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123.48552560389528</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65.116412419572185</v>
      </c>
      <c r="N685" s="437">
        <f t="shared" si="150"/>
        <v>65.116412419572185</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103.04340339586095</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51.54638863428822</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94.084215658536564</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49.734801537737148</v>
      </c>
      <c r="N686" s="437">
        <f t="shared" si="150"/>
        <v>49.734801537737141</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237.69016802235205</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118.99616234141718</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217.56974827225207</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114.85121572720425</v>
      </c>
      <c r="N687" s="437">
        <f t="shared" si="150"/>
        <v>114.85121572720428</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11209.321296759483</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5359.8285177751468</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8758.6521414963991</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5065.5603912062052</v>
      </c>
      <c r="N688" s="437">
        <f t="shared" si="150"/>
        <v>5065.5603912062052</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2521.3224296194967</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3104.2632745153187</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182.68733289616014</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1138.4752180940077</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2062.7748812022992</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1801.9046272654564</v>
      </c>
      <c r="N708" s="437">
        <f t="shared" ref="N708:N724" si="158">AVERAGE(H708:L708)</f>
        <v>1801.9046272654566</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1632.8682806334537</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2128.2241791010883</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141.81185457040402</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758.78693103354897</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1716.6653887843993</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1275.671326824579</v>
      </c>
      <c r="N709" s="437">
        <f t="shared" si="158"/>
        <v>1275.671326824579</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41.013706191361052</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49.964744311672312</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2.2420241570890167</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17.03062429398387</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20.978954791490832</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26.246010749119421</v>
      </c>
      <c r="N711" s="437">
        <f t="shared" si="158"/>
        <v>26.246010749119414</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4195.2045028086941</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5282.4521879152508</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326.74120226890193</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1914.2928710949116</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3800.4193012568007</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3103.8220130689115</v>
      </c>
      <c r="N712" s="437">
        <f t="shared" si="158"/>
        <v>3103.8220130689119</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66.90090514551386</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68.52809759971781</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29.646834723735896</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21.353161831549421</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37.285799860103396</v>
      </c>
      <c r="N713" s="437">
        <f t="shared" si="158"/>
        <v>37.285799860103403</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313.42053286857276</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353.22274829366484</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9.9115013444409925</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139.503502267237</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187.5559523939896</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200.72284743358099</v>
      </c>
      <c r="N715" s="437">
        <f t="shared" si="158"/>
        <v>200.72284743358105</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4575.5257477309879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5704.2029094626869</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336.65270054069731</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2083.4430811262237</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4009.328311022251</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3341.8305499765688</v>
      </c>
      <c r="N716" s="437">
        <f t="shared" si="158"/>
        <v>3341.8305499765693</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1165.1329090234012</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1439.3893503073136</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72.358574313141546</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513.84061016944565</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780.0035848441338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794.14500573148712</v>
      </c>
      <c r="N717" s="437">
        <f t="shared" si="158"/>
        <v>794.14500573148723</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6719.054864323889</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8259.0775465829174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405.53664769177226</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2949.7575953016649</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4425.1628370569933</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4551.7178981914467</v>
      </c>
      <c r="N718" s="437">
        <f t="shared" si="158"/>
        <v>4551.7178981914467</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850.79925205865288</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1031.1999146475241</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52.663457194517562</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390.29585887304063</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758.61908318796281</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616.71551319233959</v>
      </c>
      <c r="N719" s="437">
        <f t="shared" si="158"/>
        <v>616.7155131923397</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8738.5550727701338</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10733.277900594281</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530.55868373091687</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3854.3638526103218</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5965.0545737403218</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5964.3620166891951</v>
      </c>
      <c r="N720" s="437">
        <f t="shared" si="158"/>
        <v>5964.3620166891942</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231.49801943456583</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281.10501907199239</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13.499215273362859</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105.26250477710173</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200.92320157406351</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166.45759202621724</v>
      </c>
      <c r="N721" s="437">
        <f t="shared" si="158"/>
        <v>166.4575920262173</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136.39455369572624</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140.15109024949123</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59.470942116440412</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53.054528445755366</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77.814222901482665</v>
      </c>
      <c r="N722" s="437">
        <f t="shared" si="158"/>
        <v>77.814222901482651</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438.80689476489425</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497.92025879554342</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14.13696433231234</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195.21774479436411</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285.2659785587814</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286.26956824917909</v>
      </c>
      <c r="N723" s="437">
        <f t="shared" si="158"/>
        <v>286.26956824917909</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13752.88826882029</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16935.401542144558</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881.34838217206527</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6133.0248157962169</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10259.648762138258</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9592.4623542142763</v>
      </c>
      <c r="N724" s="437">
        <f t="shared" si="158"/>
        <v>9592.4623542142763</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14.381999035358444</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469.99802706039338</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312.57760448455809</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159.39152611606198</v>
      </c>
      <c r="N888" s="437">
        <f t="shared" ref="N888:N904" si="198">AVERAGE(H888:L888)</f>
        <v>159.39152611606198</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46.106996907472663</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1413.7544602331725</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889.64395122528072</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469.90108167318522</v>
      </c>
      <c r="N889" s="437">
        <f t="shared" si="198"/>
        <v>469.90108167318522</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60.488995942831103</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1883.7526059957672</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1202.2215557098389</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629.29263152968747</v>
      </c>
      <c r="N892" s="437">
        <f t="shared" si="198"/>
        <v>629.29263152968747</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60.488995942831103</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1883.7526059957672</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1202.2215557098389</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629.29263152968747</v>
      </c>
      <c r="N896" s="437">
        <f t="shared" si="198"/>
        <v>629.29263152968747</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9.3059993758201696</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688.35790006089599</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464.05750215955266</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232.34428031925376</v>
      </c>
      <c r="N897" s="437">
        <f t="shared" si="198"/>
        <v>232.34428031925376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0.25379999306201895</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272.4636561424478</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185.1421149932039</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91.571914225742745</v>
      </c>
      <c r="N898" s="437">
        <f t="shared" si="198"/>
        <v>91.571914225742745</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15.904798287773193</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48.151923048210179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12.811344267196674</v>
      </c>
      <c r="N899" s="437">
        <f t="shared" si="198"/>
        <v>12.811344267196674</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25.464598614740378</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1008.9734755189972</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649.19964008331294</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336.72754284341011</v>
      </c>
      <c r="N900" s="437">
        <f t="shared" si="198"/>
        <v>336.72754284341011</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24.364797720336988</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82.048557371227091</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21.282671018312818</v>
      </c>
      <c r="N901" s="437">
        <f t="shared" si="198"/>
        <v>21.282671018312818</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27.410399452400149</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78.465359031311223</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21.175151696742272</v>
      </c>
      <c r="N903" s="437">
        <f t="shared" si="198"/>
        <v>21.175151696742272</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113.3639923963548</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2971.1912031416732</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1851.4211957931518</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987.19527826623585</v>
      </c>
      <c r="N904" s="437">
        <f t="shared" si="198"/>
        <v>987.19527826623596</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151.41330008007193</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1.2148321609287307</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410.30896791138809</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112.58742003047776</v>
      </c>
      <c r="N906" s="437">
        <f t="shared" ref="N906:N922" si="202">AVERAGE(H906:L906)</f>
        <v>112.58742003047776</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622.32513409610931</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6.0455400571227003</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1871.2399824039908</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499.92213131144456</v>
      </c>
      <c r="N907" s="437">
        <f t="shared" si="202"/>
        <v>499.92213131144456</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1.7765440555152896</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1.2936000706791883E-2</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5.9987159129535526</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1.5576391938351271</v>
      </c>
      <c r="N909" s="437">
        <f t="shared" si="202"/>
        <v>1.5576391938351268</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775.51503714788237</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7.2733083734269171</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2287.5476935341953</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614.06720781110096</v>
      </c>
      <c r="N910" s="437">
        <f t="shared" si="202"/>
        <v>614.06720781110084</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775.51503714788237</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7.2733083734269171</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2287.5476935341953</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614.06720781110096</v>
      </c>
      <c r="N914" s="437">
        <f t="shared" si="202"/>
        <v>614.06720781110084</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48.205835408737592</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-7.9632047155381969E-2</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7.6807731354444799</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11.161395299405338</v>
      </c>
      <c r="N915" s="437">
        <f t="shared" si="202"/>
        <v>11.161395299405338</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97.787203532080099</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-0.15879598699235836</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16.922084090263489</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22.910098327070244</v>
      </c>
      <c r="N916" s="437">
        <f t="shared" si="202"/>
        <v>22.910098327070244</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47.399232696111675</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0.53020802634429953</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162.54202998374166</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42.09429414123953</v>
      </c>
      <c r="N917" s="437">
        <f t="shared" si="202"/>
        <v>42.09429414123953</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193.39228956730372</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0.29177996581792626</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187.14485980820319</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76.165785868264976</v>
      </c>
      <c r="N918" s="437">
        <f t="shared" si="202"/>
        <v>76.165785868264976</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968.90731006479473</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7.5650872305411863</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2474.6922924903538</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690.23293795713789</v>
      </c>
      <c r="N922" s="437">
        <f t="shared" si="202"/>
        <v>690.23293795713801</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1229.4714807411424</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1038.2140227540244</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691.9493198322059</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2073.4252646132177</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1283.3678031563363</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1263.2855782193853</v>
      </c>
      <c r="N924" s="437">
        <f t="shared" ref="N924:N940" si="206">AVERAGE(H924:L924)</f>
        <v>1263.2855782193851</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2111.9014969641348</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1953.8938230026756</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1588.288952659836</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3873.031237049433</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2270.2490462786773</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2359.472911190951</v>
      </c>
      <c r="N925" s="437">
        <f t="shared" si="206"/>
        <v>2359.4729111909514</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1.0640000251531596</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10.013000030636785</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12.275089568839622</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12.606778224262538</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0.17099999615550043</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7.225973569009521</v>
      </c>
      <c r="N927" s="437">
        <f t="shared" si="206"/>
        <v>7.225973569009521</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3342.436498468126</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3002.1207747070403</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2292.5133684809298</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5959.0634633059935</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3553.7878502284402</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3629.984391038106</v>
      </c>
      <c r="N928" s="437">
        <f t="shared" si="206"/>
        <v>3629.984391038106</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709.18531921330407</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389.42165771638111</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144.34790097055651</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966.39000130122622</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798.37471135645546</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601.54391811158462</v>
      </c>
      <c r="N931" s="437">
        <f t="shared" si="206"/>
        <v>601.54391811158462</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4051.6223440141921</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3391.5425207537801</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2436.8612413483897</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6925.4535417948937</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4352.1626799994356</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4231.5284655821379</v>
      </c>
      <c r="N932" s="437">
        <f t="shared" si="206"/>
        <v>4231.5284655821379</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624.88820815424867</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536.83419216645621</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475.88866086086273</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954.51508408039922</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427.84615152089071</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603.9944593565715</v>
      </c>
      <c r="N933" s="437">
        <f t="shared" si="206"/>
        <v>603.99445935657138</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2518.9894822370916</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1936.6409005168966</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1576.9736067734916</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3551.1090200357648</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1745.715738297989</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2265.8857495722468</v>
      </c>
      <c r="N934" s="437">
        <f t="shared" si="206"/>
        <v>2265.8857495722468</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331.88666353409053</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255.12589156574913</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179.50697028038351</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541.56088959808915</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360.51779476724829</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333.71964194911209</v>
      </c>
      <c r="N935" s="437">
        <f t="shared" si="206"/>
        <v>333.71964194911209</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3475.7643099026623</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2728.6010266524909</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2232.3691897063072</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5047.1848565041391</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2534.0796093247045</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3203.5997984180603</v>
      </c>
      <c r="N936" s="437">
        <f t="shared" si="206"/>
        <v>3203.5997984180603</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14.348800566935537</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105.41959825043675</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148.29662062225799</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140.76792774011352</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1.9607999171853074</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82.158749419385828</v>
      </c>
      <c r="N937" s="437">
        <f t="shared" si="206"/>
        <v>82.158749419385828</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14.774400171113001</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108.05869795141216</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152.74084796913849</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143.59019426635976</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2.0292000134944903</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84.23866807430359</v>
      </c>
      <c r="N939" s="437">
        <f t="shared" si="206"/>
        <v>84.238668074303575</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7542.1612376819703</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6228.2022113917756</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4821.9713680442037</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12116.228405340404</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6888.2714514772179</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7519.3669347871137</v>
      </c>
      <c r="N940" s="437">
        <f t="shared" si="206"/>
        <v>7519.3669347871137</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6562.6047151888661</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13366.220150261759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8718.2280685592013</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23336.122135711914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24147.149363758719</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15226.064886696093</v>
      </c>
      <c r="N996" s="437">
        <f t="shared" ref="N996:N1012" si="222">AVERAGE(H996:L996)</f>
        <v>15226.064886696089</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1478.5115522753133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3030.4439431258897</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3504.6550877208101</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4615.9616527385851</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3805.4824821682582</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3287.010943605771</v>
      </c>
      <c r="N997" s="437">
        <f t="shared" si="222"/>
        <v>3287.010943605771</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8041.1171313370578</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16396.666203002129</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12222.883366649814</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27952.084940133016</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27952.632907184608</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18513.076909661326</v>
      </c>
      <c r="N1000" s="437">
        <f t="shared" si="222"/>
        <v>18513.076909661326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381.43169816381925</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891.80932109710443</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1052.1070961273288</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861.42216842714765</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618.64031218341654</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761.08211919976327</v>
      </c>
      <c r="N1003" s="437">
        <f t="shared" si="222"/>
        <v>761.08211919976327</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8422.5488014042585</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17288.475432896557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13274.990518007107</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28813.507141378497</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28571.273220391442</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19274.159022815576</v>
      </c>
      <c r="N1004" s="437">
        <f t="shared" si="222"/>
        <v>19274.159022815573</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2143.8964329538271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4116.04286808088</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3768.5391651380933</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6881.5090506137258</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6214.263598234179</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4624.8502230041404</v>
      </c>
      <c r="N1005" s="437">
        <f t="shared" si="222"/>
        <v>4624.8502230041404</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959.51551083571974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1968.7561187717154</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1681.3785928670409</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2722.8195268055229</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2564.2374367716225</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1979.3414372103241</v>
      </c>
      <c r="N1006" s="437">
        <f t="shared" si="222"/>
        <v>1979.3414372103241</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998.60775781746486</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2129.4503798803444</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1786.3024032118603</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3088.3795963177172</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3470.1630564335837</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2294.5806387321941</v>
      </c>
      <c r="N1007" s="437">
        <f t="shared" si="222"/>
        <v>2294.5806387321945</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4148.5030641163685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8322.3111509214086</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7344.5528231450808</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12818.111934631806</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12359.803731217758</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8998.6565408064835</v>
      </c>
      <c r="N1008" s="437">
        <f t="shared" si="222"/>
        <v>8998.6565408064835</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492.41350379840105</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1027.0702129579845</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1264.1431805907207</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1310.7720117613605</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1132.6412826182079</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1045.4080383453349</v>
      </c>
      <c r="N1009" s="437">
        <f t="shared" si="222"/>
        <v>1045.4080383453349</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95.08340183735865</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202.40089711226605</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246.30811417716637</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230.17331708571882</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206.00017485680115</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195.9931810138622</v>
      </c>
      <c r="N1010" s="437">
        <f t="shared" si="222"/>
        <v>195.9931810138622</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615.21491430213916</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1289.3523590521522</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1583.6632720855778</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1607.9555235708503</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1395.8657903358835</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1298.4103718693207</v>
      </c>
      <c r="N1011" s="437">
        <f t="shared" si="222"/>
        <v>1298.4103718693207</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13186.266409152755</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26900.138238540538</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22203.206920784334</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43239.574499940507</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42326.942229386841</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29571.225659560994</v>
      </c>
      <c r="N1012" s="437">
        <f t="shared" si="222"/>
        <v>29571.225659560994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202.2812312827096</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467.8753773431423</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1481.7264350866083</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2110.0500444464114</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57.343737636022823</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863.85536515897877</v>
      </c>
      <c r="N1032" s="437">
        <f t="shared" ref="N1032:N1048" si="230">AVERAGE(H1032:L1032)</f>
        <v>863.85536515897888</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108.9993870969287</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341.73542048952066</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974.80739629998357</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1358.8265280114224</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49.148054696834372</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566.70335731893806</v>
      </c>
      <c r="N1033" s="437">
        <f t="shared" si="230"/>
        <v>566.70335731893795</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11.620908514651175</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34.691224446357481</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100.28526117028426</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143.02607820860851</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4.9631557244872537</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58.917325612877733</v>
      </c>
      <c r="N1035" s="437">
        <f t="shared" si="230"/>
        <v>58.917325612877733</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322.90152954450275</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844.30201578674041</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2556.8190629504884</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3611.9025267967641</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111.45494429446998</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1489.4760158745933</v>
      </c>
      <c r="N1036" s="437">
        <f t="shared" si="230"/>
        <v>1489.4760158745933</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1.7590479400352841</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6.2905401738837785</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18.320210886267546</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23.03032416517091</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0.95325600353291673</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10.070675833778086</v>
      </c>
      <c r="N1037" s="437">
        <f t="shared" si="230"/>
        <v>10.070675833778086</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63.561769162843028</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197.56568619382813</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565.58519869536667</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787.58622428120543</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28.266175301449891</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328.5130107269386</v>
      </c>
      <c r="N1039" s="437">
        <f t="shared" si="230"/>
        <v>328.51301072693866</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388.22235030158453</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1048.1582261863687</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3140.7244530680855</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4422.5191620038804</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140.6743807786909</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1828.059714467722</v>
      </c>
      <c r="N1040" s="437">
        <f t="shared" si="230"/>
        <v>1828.0597144677224</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48.708841267889213</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130.4261594606669</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389.62506453688781</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546.89510393837645</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17.514359514378988</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226.6339057436399</v>
      </c>
      <c r="N1041" s="437">
        <f t="shared" si="230"/>
        <v>226.6339057436399</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162.57268880168115</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437.06498781870488</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1303.47767208256</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1834.8379521854731</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58.815244307464255</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759.35370903917669</v>
      </c>
      <c r="N1042" s="437">
        <f t="shared" si="230"/>
        <v>759.35370903917669</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38.791052400147507</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103.58758065643539</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307.91430510233437</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433.12330803562162</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14.019087580950265</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179.48706675509783</v>
      </c>
      <c r="N1043" s="437">
        <f t="shared" si="230"/>
        <v>179.48706675509783</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250.52518273125679</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673.49613428202906</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2007.1237213686381</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2822.2175485333819</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90.66644200112421</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1168.8058057832861</v>
      </c>
      <c r="N1044" s="437">
        <f t="shared" si="230"/>
        <v>1168.8058057832859</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84.351306392053218</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286.10506487819168</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813.96878570799674</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1071.3861024804562</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41.090255275673186</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459.38030294687422</v>
      </c>
      <c r="N1045" s="437">
        <f t="shared" si="230"/>
        <v>459.38030294687422</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14.41503989509493</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48.91832067571022</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138.90011019994967</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183.47173216306814</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7.0665438253624728</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78.554349351837089</v>
      </c>
      <c r="N1046" s="437">
        <f t="shared" si="230"/>
        <v>78.554349351837089</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101.32517935006021</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342.76962951806422</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976.69281594052643</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1283.4841102321668</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49.268931153116874</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550.7081332387869</v>
      </c>
      <c r="N1047" s="437">
        <f t="shared" si="230"/>
        <v>550.70813323878679</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740.07270524590808</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2064.4240602423547</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6124.5411338598487</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8528.2207825967453</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280.60975222104855</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3547.5736868331805</v>
      </c>
      <c r="N1048" s="437">
        <f t="shared" si="230"/>
        <v>3547.5736868331805</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6813.0433892907695</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6602.1874906819094</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13571.678097124914</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10039.103403025843</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17000.119219512868</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10805.22631992726</v>
      </c>
      <c r="N1050" s="437">
        <f t="shared" ref="N1050:N1066" si="234">AVERAGE(H1050:L1050)</f>
        <v>10805.22631992726</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944.60546234803041</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1499.4403129706088</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4841.6505974171187</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2481.8565824248685</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3911.3389874677378</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2735.7783885256727</v>
      </c>
      <c r="N1051" s="437">
        <f t="shared" si="234"/>
        <v>2735.7783885256731</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31.292534040617909</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35.420184418508335</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13.34254369182525</v>
      </c>
      <c r="N1053" s="437">
        <f t="shared" si="234"/>
        <v>13.34254369182525</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7757.6485336091519</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8101.62767172856</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18413.32872524652</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12552.252286526698</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20946.878776107176</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13554.347198643623</v>
      </c>
      <c r="N1054" s="437">
        <f t="shared" si="234"/>
        <v>13554.34719864362</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38.714594435077572</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34.403600769517304</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45.503203158943847</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99.076467656975183</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109.89310387051871</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65.518193978206526</v>
      </c>
      <c r="N1055" s="437">
        <f t="shared" si="234"/>
        <v>65.518193978206526</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41.169346765257714</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114.89351563402329</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345.78304585499376</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6.5761088331377637</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10.782065666556814</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103.84081655079385</v>
      </c>
      <c r="N1057" s="437">
        <f t="shared" si="234"/>
        <v>103.84081655079387</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7837.5326980387163</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8250.9248462432497</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18804.614897149928</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12657.905453586569</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21067.554578720716</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13723.706494747839</v>
      </c>
      <c r="N1058" s="437">
        <f t="shared" si="234"/>
        <v>13723.706494747836</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631.191388423994</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624.01225909117545</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1462.49473828072</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975.10824393383336</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1256.7626234689621</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989.91385063973689</v>
      </c>
      <c r="N1059" s="437">
        <f t="shared" si="234"/>
        <v>989.91385063973701</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45.12500857862576</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116.41328436626925</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756.14532879062915</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138.75784209139175</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339.21016161005076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279.13032508739332</v>
      </c>
      <c r="N1060" s="437">
        <f t="shared" si="234"/>
        <v>279.13032508739332</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88.101994851547531</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140.91415857152504</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554.1517935723864</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156.03092400169504</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169.0622089255769</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221.65221598454619</v>
      </c>
      <c r="N1061" s="437">
        <f t="shared" si="234"/>
        <v>221.65221598454619</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764.86938439931112</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883.30238059773615</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2778.543837760551</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1269.8970253275033</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1765.1102819066098</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1492.3445819983424</v>
      </c>
      <c r="N1062" s="437">
        <f t="shared" si="234"/>
        <v>1492.3445819983424</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64.942002372262337</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70.537159355028194</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119.04315342788702</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170.08142763652168</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193.31503102384443</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123.58375476310871</v>
      </c>
      <c r="N1063" s="437">
        <f t="shared" si="234"/>
        <v>123.58375476310873</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70.579494839019588</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81.507759099246783</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149.15426454025325</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170.08142763652168</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194.1428654740148</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133.09316231781122</v>
      </c>
      <c r="N1065" s="437">
        <f t="shared" si="234"/>
        <v>133.09316231781122</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8672.9814651469351</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9215.7349927919258</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21732.31354601436</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14097.884085634874</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23026.807588412008</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15349.14433560002</v>
      </c>
      <c r="N1066" s="437">
        <f t="shared" si="234"/>
        <v>15349.14433560002</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237.79829348447328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639.84792064401336</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543.42773949037951</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396.56893667410623</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909.98292235075496</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545.52516252874534</v>
      </c>
      <c r="N1068" s="437">
        <f t="shared" ref="N1068:N1084" si="238">AVERAGE(H1068:L1068)</f>
        <v>545.52516252874545</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344.33130012037748</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739.2824448306136</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477.27165246699724</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293.08922503323652</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1098.5199678282977</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590.4989180559046</v>
      </c>
      <c r="N1069" s="437">
        <f t="shared" si="238"/>
        <v>590.49891805590448</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4.5941996325016117</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36.574999332666387</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8.2338397930335994</v>
      </c>
      <c r="N1071" s="437">
        <f t="shared" si="238"/>
        <v>8.2338397930335994</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586.72377875056259</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1379.1303654746273</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1020.699384818171</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689.65818534469338</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2045.0778786760716</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1144.2579186128253</v>
      </c>
      <c r="N1072" s="437">
        <f t="shared" si="238"/>
        <v>1144.2579186128253</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0.53009999810457153</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6.9445931501275808</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56.617673572907073</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12.818473344227845</v>
      </c>
      <c r="N1073" s="437">
        <f t="shared" si="238"/>
        <v>12.818473344227845</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13.605899073672315</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331.3563225156351</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69.399562736101046</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321.7838036163397</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147.22911758834962</v>
      </c>
      <c r="N1075" s="437">
        <f t="shared" si="238"/>
        <v>147.22911758834965</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600.85977813830391</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1717.4313266726917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1020.699384818171</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759.05773035278139</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2423.4794134259441</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1304.3055266815786</v>
      </c>
      <c r="N1076" s="437">
        <f t="shared" si="238"/>
        <v>1304.3055266815784</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54.92519900546074</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114.63381001884586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166.12281232187328</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135.70093065443567</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121.0912867562472</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118.49480775137258</v>
      </c>
      <c r="N1077" s="437">
        <f t="shared" si="238"/>
        <v>118.49480775137253</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84.947098036217696</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300.11975504229923</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56.076452774127212</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19.208807279218256</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311.35633942145404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154.34169051066328</v>
      </c>
      <c r="N1078" s="437">
        <f t="shared" si="238"/>
        <v>154.34169051066328</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20.668199602937698</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33.695542447936624</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43.435623599833008</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19.828447129172197</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40.781004124130341</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31.681763380801971</v>
      </c>
      <c r="N1079" s="437">
        <f t="shared" si="238"/>
        <v>31.681763380801971</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160.54049660384652</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448.44908980965403</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265.63489584170082</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174.73819244949817</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473.22864189784303</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304.51826332050848</v>
      </c>
      <c r="N1080" s="437">
        <f t="shared" si="238"/>
        <v>304.51826332050854</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29.463300026202194</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9.9180002017021138</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86.25100154925876</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126.40634620113629</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4.9096000144958465</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51.389649598559046</v>
      </c>
      <c r="N1081" s="437">
        <f t="shared" si="238"/>
        <v>51.389649598559039</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0.23939999875128262</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1.3527348078684149</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35.319419740670057</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7.3823109094579511</v>
      </c>
      <c r="N1082" s="437">
        <f t="shared" si="238"/>
        <v>7.3823109094579511</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39.335699889636032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17.203168691535151</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100.70423884569519</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161.725771851144</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8.8159600746720166</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65.556967870536468</v>
      </c>
      <c r="N1083" s="437">
        <f t="shared" si="238"/>
        <v>65.556967870536482</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800.73598077440272</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2183.0834791782304</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1387.0385181290826</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1095.5217064720989</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2905.5238794527845</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1674.38071280132</v>
      </c>
      <c r="N1084" s="437">
        <f t="shared" si="238"/>
        <v>1674.38071280132</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328.92984417980631</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164.49729710330598</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275.19750518871768</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73.16166270070994</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238.06977784771357</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215.97121740405069</v>
      </c>
      <c r="N1140" s="437">
        <f t="shared" ref="N1140:N1156" si="254">AVERAGE(H1140:L1140)</f>
        <v>215.97121740405069</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728.95365049520444</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470.59175014789491</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828.95069113347563</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203.42918284842222</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686.29635116481597</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583.64432515796261</v>
      </c>
      <c r="N1141" s="437">
        <f t="shared" si="254"/>
        <v>583.64432515796261</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51.666534009002724</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52.835213441377256</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101.42291207652214</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21.646472215127936</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86.634455514536086</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62.841117451313224</v>
      </c>
      <c r="N1143" s="437">
        <f t="shared" si="254"/>
        <v>62.841117451313231</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1109.5501138491436</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687.92431767363746</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1205.5711497348063</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298.2373466147111</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1011.0006266027673</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862.4567108950132</v>
      </c>
      <c r="N1144" s="437">
        <f t="shared" si="254"/>
        <v>862.4567108950132</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38.739387757546218</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-0.82357476397476748</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-3.5839507788936897</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6.6231205265033211</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-1.62406835518462</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7.866182877199293</v>
      </c>
      <c r="N1145" s="437">
        <f t="shared" si="254"/>
        <v>7.866182877199293</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3140.089511210107</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2051.035012811682</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3619.7712765039932</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858.48045863693403</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2972.6649489178549</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2528.4082416161145</v>
      </c>
      <c r="N1147" s="437">
        <f t="shared" si="254"/>
        <v>2528.4082416161136</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4288.3793011290891</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2738.1355603540273</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4821.759176113288</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1163.3407467180764</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3982.0415881404688</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3398.7312744909896</v>
      </c>
      <c r="N1148" s="437">
        <f t="shared" si="254"/>
        <v>3398.7312744909896</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68.071478329281234</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53.87811937200015</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95.531526819307516</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17.336980217509776</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74.855733364235491</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61.934767620466836</v>
      </c>
      <c r="N1149" s="437">
        <f t="shared" si="254"/>
        <v>61.934767620466836</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59.266325292012219</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8.7282929942058463</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10.456599760012026</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6.0144202772569546</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7.7385430375907251</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18.440836272215556</v>
      </c>
      <c r="N1150" s="437">
        <f t="shared" si="254"/>
        <v>18.440836272215556</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43.326889179731481</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40.130594128572127</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71.137738044340836</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14.192778753687112</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58.940190491296661</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45.545638119525648</v>
      </c>
      <c r="N1151" s="437">
        <f t="shared" si="254"/>
        <v>45.545638119525641</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170.97153123630719</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102.97753963362626</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177.54391514252887</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37.669152757035512</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141.9240531348415</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126.21723838086787</v>
      </c>
      <c r="N1152" s="437">
        <f t="shared" si="254"/>
        <v>126.21723838086787</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-2.7064551545668847</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-2.1215495043175006</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0.57377570479653595</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0.37492780900191391</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-0.84490881154016528</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-0.94484199132522007</v>
      </c>
      <c r="N1153" s="437">
        <f t="shared" si="254"/>
        <v>-0.94484199132522007</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2.1105871594332486</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1.4613992398372957</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5.7503990862516092</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0.8938916452841752</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4.9288623227413231</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3.0290278907095303</v>
      </c>
      <c r="N1155" s="437">
        <f t="shared" si="254"/>
        <v>3.0290278907095307</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4461.4613666023897</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2842.5747331090961</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5005.0534786028202</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1201.9039707114775</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4128.8947012826629</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3527.977650061689</v>
      </c>
      <c r="N1156" s="437">
        <f t="shared" si="254"/>
        <v>3527.977650061689</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8.7647369495566743</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291.79453183972856</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160.18763155335287</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92.149380068527606</v>
      </c>
      <c r="N1176" s="437">
        <f t="shared" ref="N1176:N1192" si="262">AVERAGE(H1176:L1176)</f>
        <v>92.14938006852762</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3.9052025533200614</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154.72849384844983</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71.277382457693605</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45.982215771892697</v>
      </c>
      <c r="N1177" s="437">
        <f t="shared" si="262"/>
        <v>45.982215771892697</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12.66993833764484</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446.52301774666211</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231.4649939054174</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138.13158999794487</v>
      </c>
      <c r="N1180" s="437">
        <f t="shared" si="262"/>
        <v>138.13158999794487</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11.279699623854373</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444.71310585020018</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205.85671957461409</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132.36990500973374</v>
      </c>
      <c r="N1183" s="437">
        <f t="shared" si="262"/>
        <v>132.36990500973371</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23.949639855415338</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891.23612359686229</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437.32175025371328</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270.50150274119812</v>
      </c>
      <c r="N1184" s="437">
        <f t="shared" si="262"/>
        <v>270.50150274119812</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1.5168421411868209</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67.832142955643448</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27.213700630668665</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19.312537145499785</v>
      </c>
      <c r="N1185" s="437">
        <f t="shared" si="262"/>
        <v>19.312537145499785</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1.5245867657266969</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68.113917742039078</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27.236780936499581</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19.375057088853072</v>
      </c>
      <c r="N1186" s="437">
        <f t="shared" si="262"/>
        <v>19.375057088853072</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2.1566042123400089</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98.334199844117748</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38.760820936711774</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27.850324998633901</v>
      </c>
      <c r="N1187" s="437">
        <f t="shared" si="262"/>
        <v>27.850324998633909</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5.1980326457744948</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234.2802433150836</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93.211291899021617</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66.537913571975949</v>
      </c>
      <c r="N1188" s="437">
        <f t="shared" si="262"/>
        <v>66.537913571975949</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2.9467006522654176</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121.66145133523858</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49.352096549753185</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34.792049707451433</v>
      </c>
      <c r="N1189" s="437">
        <f t="shared" si="262"/>
        <v>34.79204970745144</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0.19154147835178001</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6.9689058353414834</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3.1669835817036613</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2.065486179079385</v>
      </c>
      <c r="N1190" s="437">
        <f t="shared" si="262"/>
        <v>2.065486179079385</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3.1769671317262662</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130.03929944524992</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52.782514368569807</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37.199756189109202</v>
      </c>
      <c r="N1191" s="437">
        <f t="shared" si="262"/>
        <v>37.199756189109202</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32.324636718179185</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1255.5557325766945</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583.31550960922561</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374.23917578081989</v>
      </c>
      <c r="N1192" s="437">
        <f t="shared" si="262"/>
        <v>374.23917578081983</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119.26160592335941</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159.91427896003535</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157.68308452334409</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491.2866437768065</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191.63046448908483</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223.95521553452605</v>
      </c>
      <c r="N1194" s="437">
        <f t="shared" ref="N1194:N1210" si="266">AVERAGE(H1194:L1194)</f>
        <v>223.95521553452605</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100.83712483595968</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275.77412676858194</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182.76135310680627</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630.63902188307134</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203.1627747262992</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278.6348802641437</v>
      </c>
      <c r="N1195" s="437">
        <f t="shared" si="266"/>
        <v>278.6348802641437</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1.2098696959963759</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7.1661839983794682</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0.91337301036061724</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79.192884473904329</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32.175868829893531</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24.131636001706859</v>
      </c>
      <c r="N1197" s="437">
        <f t="shared" si="266"/>
        <v>24.131636001706863</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221.30860924560619</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442.85454353112647</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341.35783473974504</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1201.1184783621848</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426.96906693914389</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526.72170656356116</v>
      </c>
      <c r="N1198" s="437">
        <f t="shared" si="266"/>
        <v>526.72170656356127</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19.834094514316575</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10.955696080342758</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32.823838316783899</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2.3859118655710234</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13.199908155402849</v>
      </c>
      <c r="N1199" s="437">
        <f t="shared" si="266"/>
        <v>13.199908155402849</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102.00502020584084</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275.72579259722505</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164.56414899956582</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1691.5271777904459</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703.38555871714038</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587.44153966204362</v>
      </c>
      <c r="N1201" s="437">
        <f t="shared" si="266"/>
        <v>587.44153966204362</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343.14769666807041</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729.53602812205668</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538.74577921145919</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2895.0317233001947</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1130.3547206719068</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1127.3631895947376</v>
      </c>
      <c r="N1202" s="437">
        <f t="shared" si="266"/>
        <v>1127.3631895947376</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-3.3075610017821786</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42.475470516914555</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-0.20588024155860865</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135.57435613978078</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50.794433318330732</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45.066163746337054</v>
      </c>
      <c r="N1203" s="437">
        <f t="shared" si="266"/>
        <v>45.066163746337054</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-1.2038308244817142</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6.561655555736051</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-0.88801981609344904</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135.46260598535619</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62.700340458957498</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40.526550271894919</v>
      </c>
      <c r="N1204" s="437">
        <f t="shared" si="266"/>
        <v>40.526550271894919</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-2.7012769457220331</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10.788681188964864</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-0.5145416322545906</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23.556077774409509</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7.295487438426095</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7.6848855647647696</v>
      </c>
      <c r="N1205" s="437">
        <f t="shared" si="266"/>
        <v>7.6848855647647678</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-7.2126691480933829</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59.825809491592167</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-1.6084411399439105</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294.59304653764491</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120.79026156311519</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93.277601460862996</v>
      </c>
      <c r="N1206" s="437">
        <f t="shared" si="266"/>
        <v>93.277601460862996</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33.134619083568822</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14.483384519728167</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45.329534689654295</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10.482110637674291</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3.170759648641456</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21.320081715853402</v>
      </c>
      <c r="N1207" s="437">
        <f t="shared" si="266"/>
        <v>21.320081715853409</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1.3927359832587229</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1.6542600097179398</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0.60939919859533254</v>
      </c>
      <c r="N1208" s="437">
        <f t="shared" si="266"/>
        <v>0.60939919859533254</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37.752029334043456</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18.898904640726798</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52.161027558609348</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27.795574423303702</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9.4151379142868343</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29.204534774194023</v>
      </c>
      <c r="N1209" s="437">
        <f t="shared" si="266"/>
        <v>29.20453477419403</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373.68707836697979</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808.26074729547895</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589.29837992794114</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3217.4202325644183</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1260.5600785799741</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1249.8453033469584</v>
      </c>
      <c r="N1210" s="437">
        <f t="shared" si="266"/>
        <v>1249.8453033469584</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PC5075_U03551_26_08_2014.rsps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92099.587033949661</v>
      </c>
      <c r="E7" s="389">
        <f>_xll.Woodstock.Analyst.Xcel.UDFs.GetIndicatorValueAverage("ONBTGSEPMRECREGAFIN_FCSEPM", "5 Famille de courbes=FCTYF_EPX;", _xll.Woodstock.Analyst.Xcel.UDFs.GetModelFilename(), _xll.Woodstock.Analyst.Xcel.UDFs.GetScenarioIndex(), "2", "6")</f>
        <v>726018.57193423132</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57434.002652164818</v>
      </c>
      <c r="E8" s="389">
        <f>_xll.Woodstock.Analyst.Xcel.UDFs.GetIndicatorValueAverage("ONBTGSEPMRECREGAFIN_FCSEPM", "5 Famille de courbes=FCTYF_SAB;", _xll.Woodstock.Analyst.Xcel.UDFs.GetModelFilename(), _xll.Woodstock.Analyst.Xcel.UDFs.GetScenarioIndex(), "2", "6")</f>
        <v>429003.1557387553</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190284.54526873547</v>
      </c>
      <c r="E10" s="389">
        <f>_xll.Woodstock.Analyst.Xcel.UDFs.GetIndicatorValue("ONBTGSEPMRECREGAFIN_FCSEPM", "5 Famille de courbes=FCTYF_EPX;", _xll.Woodstock.Analyst.Xcel.UDFs.GetModelFilename(), _xll.Woodstock.Analyst.Xcel.UDFs.GetScenarioIndex(), "2")</f>
        <v>1661639.2968525705</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36465.441988459912</v>
      </c>
      <c r="E11" s="389">
        <f>_xll.Woodstock.Analyst.Xcel.UDFs.GetIndicatorValue("ONBTGSEPMRECREGAFIN_FCSEPM", "5 Famille de courbes=FCTYF_SAB;", _xll.Woodstock.Analyst.Xcel.UDFs.GetModelFilename(), _xll.Woodstock.Analyst.Xcel.UDFs.GetScenarioIndex(), "2")</f>
        <v>282466.06851535343</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86425.390846186332</v>
      </c>
      <c r="E13" s="389">
        <f>_xll.Woodstock.Analyst.Xcel.UDFs.GetIndicatorValue("ONBTGSEPMRECREGAFIN_FCSEPM", "5 Famille de courbes=FCTYF_EPX;", _xll.Woodstock.Analyst.Xcel.UDFs.GetModelFilename(), _xll.Woodstock.Analyst.Xcel.UDFs.GetScenarioIndex(), "3")</f>
        <v>692124.63232426415</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43659.889700513231</v>
      </c>
      <c r="E14" s="389">
        <f>_xll.Woodstock.Analyst.Xcel.UDFs.GetIndicatorValue("ONBTGSEPMRECREGAFIN_FCSEPM", "5 Famille de courbes=FCTYF_SAB;", _xll.Woodstock.Analyst.Xcel.UDFs.GetModelFilename(), _xll.Woodstock.Analyst.Xcel.UDFs.GetScenarioIndex(), "3")</f>
        <v>323071.59340169758</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78721.751109339937</v>
      </c>
      <c r="E16" s="389">
        <f>_xll.Woodstock.Analyst.Xcel.UDFs.GetIndicatorValue("ONBTGSEPMRECREGAFIN_FCSEPM", "5 Famille de courbes=FCTYF_EPX;", _xll.Woodstock.Analyst.Xcel.UDFs.GetModelFilename(), _xll.Woodstock.Analyst.Xcel.UDFs.GetScenarioIndex(), "4")</f>
        <v>527379.2961452296</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93625.632524350192</v>
      </c>
      <c r="E17" s="389">
        <f>_xll.Woodstock.Analyst.Xcel.UDFs.GetIndicatorValue("ONBTGSEPMRECREGAFIN_FCSEPM", "5 Famille de courbes=FCTYF_SAB;", _xll.Woodstock.Analyst.Xcel.UDFs.GetModelFilename(), _xll.Woodstock.Analyst.Xcel.UDFs.GetScenarioIndex(), "4")</f>
        <v>652103.71937583014</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62161.269556264117</v>
      </c>
      <c r="E19" s="389">
        <f>_xll.Woodstock.Analyst.Xcel.UDFs.GetIndicatorValue("ONBTGSEPMRECREGAFIN_FCSEPM", "5 Famille de courbes=FCTYF_EPX;", _xll.Woodstock.Analyst.Xcel.UDFs.GetModelFilename(), _xll.Woodstock.Analyst.Xcel.UDFs.GetScenarioIndex(), "5")</f>
        <v>485160.76968720194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44478.74721536423</v>
      </c>
      <c r="E20" s="389">
        <f>_xll.Woodstock.Analyst.Xcel.UDFs.GetIndicatorValue("ONBTGSEPMRECREGAFIN_FCSEPM", "5 Famille de courbes=FCTYF_SAB;", _xll.Woodstock.Analyst.Xcel.UDFs.GetModelFilename(), _xll.Woodstock.Analyst.Xcel.UDFs.GetScenarioIndex(), "5")</f>
        <v>349367.31661702896</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42904.978389222422</v>
      </c>
      <c r="E22" s="389">
        <f>_xll.Woodstock.Analyst.Xcel.UDFs.GetIndicatorValue("ONBTGSEPMRECREGAFIN_FCSEPM", "5 Famille de courbes=FCTYF_EPX;", _xll.Woodstock.Analyst.Xcel.UDFs.GetModelFilename(), _xll.Woodstock.Analyst.Xcel.UDFs.GetScenarioIndex(), "6")</f>
        <v>263788.86466189037</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68940.301832136553</v>
      </c>
      <c r="E23" s="389">
        <f>_xll.Woodstock.Analyst.Xcel.UDFs.GetIndicatorValue("ONBTGSEPMRECREGAFIN_FCSEPM", "5 Famille de courbes=FCTYF_SAB;", _xll.Woodstock.Analyst.Xcel.UDFs.GetModelFilename(), _xll.Woodstock.Analyst.Xcel.UDFs.GetScenarioIndex(), "6")</f>
        <v>538007.08078386635</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28" sqref="E28"/>
    </sheetView>
  </sheetViews>
  <sheetFormatPr baseColWidth="10" defaultRowHeight="15" x14ac:dyDescent="0.25"/>
  <cols>
    <col min="1" max="1" width="13.7109375" customWidth="1"/>
    <col min="2" max="12" width="12.7109375" style="4" customWidth="1"/>
    <col min="13" max="13" width="5.140625" style="465" customWidth="1"/>
    <col min="14" max="14" width="3.85546875" style="4" customWidth="1"/>
    <col min="15" max="15" width="3.1406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U03551_4FF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U03551_4FF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67.845105235562897</v>
      </c>
      <c r="E7" s="345">
        <f t="shared" si="0"/>
        <v>289.13004269343099</v>
      </c>
      <c r="F7" s="345">
        <f t="shared" si="0"/>
        <v>83.734911242603602</v>
      </c>
      <c r="G7" s="345">
        <f t="shared" si="0"/>
        <v>23.100891319002301</v>
      </c>
      <c r="H7" s="345">
        <f t="shared" si="0"/>
        <v>10.1505505205603</v>
      </c>
      <c r="I7" s="345">
        <f t="shared" si="0"/>
        <v>10.1715227323796</v>
      </c>
      <c r="J7" s="345">
        <f t="shared" si="0"/>
        <v>4.8865253539060696</v>
      </c>
      <c r="K7" s="345">
        <f t="shared" si="0"/>
        <v>0</v>
      </c>
      <c r="L7" s="345">
        <f t="shared" si="0"/>
        <v>489.01954909744597</v>
      </c>
      <c r="M7" s="471"/>
      <c r="N7" s="256"/>
      <c r="P7" s="9" t="str">
        <f>IF(A7&lt;&gt;"",A7," ")</f>
        <v>sAFD</v>
      </c>
      <c r="Q7" s="13">
        <f t="shared" ref="Q7:Q30" si="1">IF(ISERROR(B7/$L7),0,B7/$L7)</f>
        <v>0</v>
      </c>
      <c r="R7" s="13">
        <f t="shared" ref="R7:R30" si="2">IF(ISERROR(C7/$L7),0,C7/$L7)</f>
        <v>0</v>
      </c>
      <c r="S7" s="13">
        <f t="shared" ref="S7:S30" si="3">IF(ISERROR(D7/$L7),0,D7/$L7)</f>
        <v>0.13873700010721562</v>
      </c>
      <c r="T7" s="13">
        <f t="shared" ref="T7:T30" si="4">IF(ISERROR(E7/$L7),0,E7/$L7)</f>
        <v>0.59124434437654072</v>
      </c>
      <c r="U7" s="13">
        <f t="shared" ref="U7:U30" si="5">IF(ISERROR(F7/$L7),0,F7/$L7)</f>
        <v>0.17123019191594305</v>
      </c>
      <c r="V7" s="13">
        <f t="shared" ref="V7:V30" si="6">IF(ISERROR(G7/$L7),0,G7/$L7)</f>
        <v>4.7239198027232712E-2</v>
      </c>
      <c r="W7" s="13">
        <f t="shared" ref="W7:W30" si="7">IF(ISERROR(H7/$L7),0,H7/$L7)</f>
        <v>2.0756942210785972E-2</v>
      </c>
      <c r="X7" s="13">
        <f t="shared" ref="X7:X30" si="8">IF(ISERROR(I7/$L7),0,I7/$L7)</f>
        <v>2.0799828455023053E-2</v>
      </c>
      <c r="Y7" s="13">
        <f t="shared" ref="Y7:Y30" si="9">IF(ISERROR(J7/$L7),0,J7/$L7)</f>
        <v>9.9924949072584847E-3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106.086212804304</v>
      </c>
      <c r="C8" s="345">
        <f t="shared" ref="C8:L17" si="13">IF(ISERROR(HLOOKUP(C$6,IntrantRepartitionProduit,ROW($A8)-ROW($A$5),FALSE)),0,HLOOKUP(C$6,IntrantRepartitionProduit,ROW($A8)-ROW($A$5),FALSE))</f>
        <v>0</v>
      </c>
      <c r="D8" s="345">
        <f t="shared" si="13"/>
        <v>2072.5095172957099</v>
      </c>
      <c r="E8" s="345">
        <f t="shared" si="13"/>
        <v>3110.9526846733102</v>
      </c>
      <c r="F8" s="345">
        <f t="shared" si="13"/>
        <v>1240.75827013201</v>
      </c>
      <c r="G8" s="345">
        <f t="shared" si="13"/>
        <v>104.898270833502</v>
      </c>
      <c r="H8" s="345">
        <f t="shared" si="13"/>
        <v>360.14607126572599</v>
      </c>
      <c r="I8" s="345">
        <f t="shared" si="13"/>
        <v>330.65715881405498</v>
      </c>
      <c r="J8" s="345">
        <f t="shared" si="13"/>
        <v>73.991814181377705</v>
      </c>
      <c r="K8" s="345">
        <f t="shared" si="13"/>
        <v>0</v>
      </c>
      <c r="L8" s="345">
        <f t="shared" si="13"/>
        <v>7400</v>
      </c>
      <c r="M8" s="471"/>
      <c r="N8" s="256"/>
      <c r="P8" s="9" t="str">
        <f t="shared" ref="P8:P30" si="14">IF(A8&lt;&gt;"",A8,"")</f>
        <v>sBOJ</v>
      </c>
      <c r="Q8" s="13">
        <f t="shared" si="1"/>
        <v>1.4335974703284324E-2</v>
      </c>
      <c r="R8" s="13">
        <f t="shared" si="2"/>
        <v>0</v>
      </c>
      <c r="S8" s="13">
        <f t="shared" si="3"/>
        <v>0.28006885368860945</v>
      </c>
      <c r="T8" s="13">
        <f t="shared" si="4"/>
        <v>0.42039901144233921</v>
      </c>
      <c r="U8" s="13">
        <f t="shared" si="5"/>
        <v>0.16767003650432569</v>
      </c>
      <c r="V8" s="13">
        <f t="shared" si="6"/>
        <v>1.4175442004527297E-2</v>
      </c>
      <c r="W8" s="13">
        <f t="shared" si="7"/>
        <v>4.8668388008881888E-2</v>
      </c>
      <c r="X8" s="13">
        <f t="shared" si="8"/>
        <v>4.468339983973716E-2</v>
      </c>
      <c r="Y8" s="13">
        <f t="shared" si="9"/>
        <v>9.998893808294284E-3</v>
      </c>
      <c r="Z8" s="13">
        <f t="shared" si="10"/>
        <v>0</v>
      </c>
      <c r="AA8" s="13">
        <f t="shared" si="11"/>
        <v>1</v>
      </c>
      <c r="AB8" s="79"/>
    </row>
    <row r="9" spans="1:28" x14ac:dyDescent="0.25">
      <c r="A9" s="369" t="str">
        <f>IF(ISBLANK(Intrants_RepProduits!A14),"sXXX",Intrants_RepProduits!A14)</f>
        <v>sBOP</v>
      </c>
      <c r="B9" s="345">
        <f t="shared" si="12"/>
        <v>30.982844461061401</v>
      </c>
      <c r="C9" s="345">
        <f t="shared" si="13"/>
        <v>0</v>
      </c>
      <c r="D9" s="345">
        <f t="shared" si="13"/>
        <v>2240.6973422216502</v>
      </c>
      <c r="E9" s="345">
        <f t="shared" si="13"/>
        <v>8443.9027133755299</v>
      </c>
      <c r="F9" s="345">
        <f t="shared" si="13"/>
        <v>984.736230997956</v>
      </c>
      <c r="G9" s="345">
        <f t="shared" si="13"/>
        <v>490.53587289055599</v>
      </c>
      <c r="H9" s="345">
        <f t="shared" si="13"/>
        <v>390.25954801144798</v>
      </c>
      <c r="I9" s="345">
        <f t="shared" si="13"/>
        <v>288.904198658594</v>
      </c>
      <c r="J9" s="345">
        <f t="shared" si="13"/>
        <v>129.98124938320299</v>
      </c>
      <c r="K9" s="345">
        <f t="shared" si="13"/>
        <v>0</v>
      </c>
      <c r="L9" s="345">
        <f t="shared" si="13"/>
        <v>13000</v>
      </c>
      <c r="M9" s="471"/>
      <c r="N9" s="256"/>
      <c r="P9" s="9" t="str">
        <f t="shared" si="14"/>
        <v>sBOP</v>
      </c>
      <c r="Q9" s="13">
        <f t="shared" si="1"/>
        <v>2.3832957277739541E-3</v>
      </c>
      <c r="R9" s="13">
        <f t="shared" si="2"/>
        <v>0</v>
      </c>
      <c r="S9" s="13">
        <f t="shared" si="3"/>
        <v>0.17236133401705001</v>
      </c>
      <c r="T9" s="13">
        <f t="shared" si="4"/>
        <v>0.64953097795196379</v>
      </c>
      <c r="U9" s="13">
        <f t="shared" si="5"/>
        <v>7.5748940845996621E-2</v>
      </c>
      <c r="V9" s="13">
        <f t="shared" si="6"/>
        <v>3.773352868388892E-2</v>
      </c>
      <c r="W9" s="13">
        <f t="shared" si="7"/>
        <v>3.0019965231649844E-2</v>
      </c>
      <c r="X9" s="13">
        <f t="shared" si="8"/>
        <v>2.2223399896814922E-2</v>
      </c>
      <c r="Y9" s="13">
        <f t="shared" si="9"/>
        <v>9.9985576448617681E-3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7025.8039907545799</v>
      </c>
      <c r="E10" s="345">
        <f t="shared" si="13"/>
        <v>1678.17548238372</v>
      </c>
      <c r="F10" s="345">
        <f t="shared" si="13"/>
        <v>0</v>
      </c>
      <c r="G10" s="345">
        <f t="shared" si="13"/>
        <v>130.24350208663799</v>
      </c>
      <c r="H10" s="345">
        <f t="shared" si="13"/>
        <v>294.70427963898902</v>
      </c>
      <c r="I10" s="345">
        <f t="shared" si="13"/>
        <v>0</v>
      </c>
      <c r="J10" s="345">
        <f t="shared" si="13"/>
        <v>92.228748619472199</v>
      </c>
      <c r="K10" s="345">
        <f t="shared" si="13"/>
        <v>0</v>
      </c>
      <c r="L10" s="345">
        <f t="shared" si="13"/>
        <v>9221.1560034834001</v>
      </c>
      <c r="M10" s="471"/>
      <c r="N10" s="256"/>
      <c r="P10" s="9" t="str">
        <f t="shared" si="14"/>
        <v>sEPB</v>
      </c>
      <c r="Q10" s="13">
        <f t="shared" si="1"/>
        <v>0</v>
      </c>
      <c r="R10" s="13">
        <f t="shared" si="2"/>
        <v>0</v>
      </c>
      <c r="S10" s="13">
        <f t="shared" si="3"/>
        <v>0.7619222566129995</v>
      </c>
      <c r="T10" s="13">
        <f t="shared" si="4"/>
        <v>0.18199187626256072</v>
      </c>
      <c r="U10" s="13">
        <f t="shared" si="5"/>
        <v>0</v>
      </c>
      <c r="V10" s="13">
        <f t="shared" si="6"/>
        <v>1.4124422364987316E-2</v>
      </c>
      <c r="W10" s="13">
        <f t="shared" si="7"/>
        <v>3.1959580721512684E-2</v>
      </c>
      <c r="X10" s="13">
        <f t="shared" si="8"/>
        <v>0</v>
      </c>
      <c r="Y10" s="13">
        <f t="shared" si="9"/>
        <v>1.000186403793968E-2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16330.754344348999</v>
      </c>
      <c r="E11" s="345">
        <f t="shared" si="13"/>
        <v>11363.8529857131</v>
      </c>
      <c r="F11" s="345">
        <f t="shared" si="13"/>
        <v>0</v>
      </c>
      <c r="G11" s="345">
        <f t="shared" si="13"/>
        <v>1118.1574041643501</v>
      </c>
      <c r="H11" s="345">
        <f t="shared" si="13"/>
        <v>425.17762907834702</v>
      </c>
      <c r="I11" s="345">
        <f t="shared" si="13"/>
        <v>0</v>
      </c>
      <c r="J11" s="345">
        <f t="shared" si="13"/>
        <v>295.32386815501599</v>
      </c>
      <c r="K11" s="345">
        <f t="shared" si="13"/>
        <v>0</v>
      </c>
      <c r="L11" s="345">
        <f t="shared" si="13"/>
        <v>29533.2662314597</v>
      </c>
      <c r="M11" s="471"/>
      <c r="N11" s="256"/>
      <c r="P11" s="9" t="str">
        <f t="shared" si="14"/>
        <v>sEPN</v>
      </c>
      <c r="Q11" s="13">
        <f t="shared" si="1"/>
        <v>0</v>
      </c>
      <c r="R11" s="13">
        <f t="shared" si="2"/>
        <v>0</v>
      </c>
      <c r="S11" s="13">
        <f t="shared" si="3"/>
        <v>0.55296133574799122</v>
      </c>
      <c r="T11" s="13">
        <f t="shared" si="4"/>
        <v>0.38478144938835079</v>
      </c>
      <c r="U11" s="13">
        <f t="shared" si="5"/>
        <v>0</v>
      </c>
      <c r="V11" s="13">
        <f t="shared" si="6"/>
        <v>3.78609462089654E-2</v>
      </c>
      <c r="W11" s="13">
        <f t="shared" si="7"/>
        <v>1.4396566426013366E-2</v>
      </c>
      <c r="X11" s="13">
        <f t="shared" si="8"/>
        <v>0</v>
      </c>
      <c r="Y11" s="13">
        <f t="shared" si="9"/>
        <v>9.9997022286830006E-3</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8089.5575258665503</v>
      </c>
      <c r="E12" s="345">
        <f t="shared" si="13"/>
        <v>2452.6411406903399</v>
      </c>
      <c r="F12" s="345">
        <f t="shared" si="13"/>
        <v>0</v>
      </c>
      <c r="G12" s="345">
        <f t="shared" si="13"/>
        <v>221.30302721618901</v>
      </c>
      <c r="H12" s="345">
        <f t="shared" si="13"/>
        <v>374.39135749050899</v>
      </c>
      <c r="I12" s="345">
        <f t="shared" si="13"/>
        <v>0</v>
      </c>
      <c r="J12" s="345">
        <f t="shared" si="13"/>
        <v>112.525269200916</v>
      </c>
      <c r="K12" s="345">
        <f t="shared" si="13"/>
        <v>0</v>
      </c>
      <c r="L12" s="345">
        <f t="shared" si="13"/>
        <v>11250.4183204645</v>
      </c>
      <c r="M12" s="471"/>
      <c r="N12" s="256"/>
      <c r="P12" s="9" t="str">
        <f t="shared" si="14"/>
        <v>sEPR</v>
      </c>
      <c r="Q12" s="13">
        <f t="shared" si="1"/>
        <v>0</v>
      </c>
      <c r="R12" s="13">
        <f t="shared" si="2"/>
        <v>0</v>
      </c>
      <c r="S12" s="13">
        <f t="shared" si="3"/>
        <v>0.71904504307645645</v>
      </c>
      <c r="T12" s="13">
        <f t="shared" si="4"/>
        <v>0.21800443955305981</v>
      </c>
      <c r="U12" s="13">
        <f t="shared" si="5"/>
        <v>0</v>
      </c>
      <c r="V12" s="13">
        <f t="shared" si="6"/>
        <v>1.9670648762778804E-2</v>
      </c>
      <c r="W12" s="13">
        <f t="shared" si="7"/>
        <v>3.3277994366617596E-2</v>
      </c>
      <c r="X12" s="13">
        <f t="shared" si="8"/>
        <v>0</v>
      </c>
      <c r="Y12" s="13">
        <f t="shared" si="9"/>
        <v>1.0001874241087786E-2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874.286070876351</v>
      </c>
      <c r="E13" s="345">
        <f t="shared" si="13"/>
        <v>6354.8415218099799</v>
      </c>
      <c r="F13" s="345">
        <f t="shared" si="13"/>
        <v>1695.72128717334</v>
      </c>
      <c r="G13" s="345">
        <f t="shared" si="13"/>
        <v>226.898622272453</v>
      </c>
      <c r="H13" s="345">
        <f t="shared" si="13"/>
        <v>321.54205639877102</v>
      </c>
      <c r="I13" s="345">
        <f t="shared" si="13"/>
        <v>235.11589690964701</v>
      </c>
      <c r="J13" s="345">
        <f t="shared" si="13"/>
        <v>98.098084216803102</v>
      </c>
      <c r="K13" s="345">
        <f t="shared" si="13"/>
        <v>0</v>
      </c>
      <c r="L13" s="345">
        <f t="shared" si="13"/>
        <v>9806.5035396573403</v>
      </c>
      <c r="M13" s="471"/>
      <c r="N13" s="256"/>
      <c r="P13" s="9" t="str">
        <f t="shared" si="14"/>
        <v>sERO</v>
      </c>
      <c r="Q13" s="13">
        <f t="shared" si="1"/>
        <v>0</v>
      </c>
      <c r="R13" s="13">
        <f t="shared" si="2"/>
        <v>0</v>
      </c>
      <c r="S13" s="13">
        <f t="shared" si="3"/>
        <v>8.9153699617886481E-2</v>
      </c>
      <c r="T13" s="13">
        <f t="shared" si="4"/>
        <v>0.64802317116504415</v>
      </c>
      <c r="U13" s="13">
        <f t="shared" si="5"/>
        <v>0.1729180314182186</v>
      </c>
      <c r="V13" s="13">
        <f t="shared" si="6"/>
        <v>2.3137565938244824E-2</v>
      </c>
      <c r="W13" s="13">
        <f t="shared" si="7"/>
        <v>3.2788654498360215E-2</v>
      </c>
      <c r="X13" s="13">
        <f t="shared" si="8"/>
        <v>2.3975507270133759E-2</v>
      </c>
      <c r="Y13" s="13">
        <f t="shared" si="9"/>
        <v>1.0003370092112449E-2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1143.79870062334</v>
      </c>
      <c r="E14" s="345">
        <f t="shared" si="13"/>
        <v>2151.8880622369502</v>
      </c>
      <c r="F14" s="345">
        <f t="shared" si="13"/>
        <v>773.06232709068604</v>
      </c>
      <c r="G14" s="345">
        <f t="shared" si="13"/>
        <v>76.411668041851897</v>
      </c>
      <c r="H14" s="345">
        <f t="shared" si="13"/>
        <v>240.267918431873</v>
      </c>
      <c r="I14" s="345">
        <f t="shared" si="13"/>
        <v>162.12892534477899</v>
      </c>
      <c r="J14" s="345">
        <f t="shared" si="13"/>
        <v>45.938858573181797</v>
      </c>
      <c r="K14" s="345">
        <f t="shared" si="13"/>
        <v>0</v>
      </c>
      <c r="L14" s="345">
        <f t="shared" si="13"/>
        <v>4593.4964603426597</v>
      </c>
      <c r="M14" s="471"/>
      <c r="N14" s="256"/>
      <c r="P14" s="9" t="str">
        <f t="shared" si="14"/>
        <v>sERS</v>
      </c>
      <c r="Q14" s="13">
        <f t="shared" si="1"/>
        <v>0</v>
      </c>
      <c r="R14" s="13">
        <f t="shared" si="2"/>
        <v>0</v>
      </c>
      <c r="S14" s="13">
        <f t="shared" si="3"/>
        <v>0.24900393643451646</v>
      </c>
      <c r="T14" s="13">
        <f t="shared" si="4"/>
        <v>0.46846407324246125</v>
      </c>
      <c r="U14" s="13">
        <f t="shared" si="5"/>
        <v>0.16829496523287146</v>
      </c>
      <c r="V14" s="13">
        <f t="shared" si="6"/>
        <v>1.6634750609158373E-2</v>
      </c>
      <c r="W14" s="13">
        <f t="shared" si="7"/>
        <v>5.2306107233606056E-2</v>
      </c>
      <c r="X14" s="13">
        <f t="shared" si="8"/>
        <v>3.5295319533714127E-2</v>
      </c>
      <c r="Y14" s="13">
        <f t="shared" si="9"/>
        <v>1.0000847713672758E-2</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14.953187027188999</v>
      </c>
      <c r="E15" s="345">
        <f t="shared" si="13"/>
        <v>133.96765785334401</v>
      </c>
      <c r="F15" s="345">
        <f t="shared" si="13"/>
        <v>34.932050033705302</v>
      </c>
      <c r="G15" s="345">
        <f t="shared" si="13"/>
        <v>5.8827054153246996</v>
      </c>
      <c r="H15" s="345">
        <f t="shared" si="13"/>
        <v>13.579507153022201</v>
      </c>
      <c r="I15" s="345">
        <f t="shared" si="13"/>
        <v>5.5471500262152604</v>
      </c>
      <c r="J15" s="345">
        <f t="shared" si="13"/>
        <v>2.11819339375328</v>
      </c>
      <c r="K15" s="345">
        <f t="shared" si="13"/>
        <v>0</v>
      </c>
      <c r="L15" s="345">
        <f t="shared" si="13"/>
        <v>210.980450902554</v>
      </c>
      <c r="M15" s="471"/>
      <c r="N15" s="256"/>
      <c r="P15" s="9" t="str">
        <f t="shared" si="14"/>
        <v>sHEG</v>
      </c>
      <c r="Q15" s="13">
        <f t="shared" si="1"/>
        <v>0</v>
      </c>
      <c r="R15" s="13">
        <f t="shared" si="2"/>
        <v>0</v>
      </c>
      <c r="S15" s="13">
        <f t="shared" si="3"/>
        <v>7.0874751491053836E-2</v>
      </c>
      <c r="T15" s="13">
        <f t="shared" si="4"/>
        <v>0.63497664015904465</v>
      </c>
      <c r="U15" s="13">
        <f t="shared" si="5"/>
        <v>0.16557007952286273</v>
      </c>
      <c r="V15" s="13">
        <f t="shared" si="6"/>
        <v>2.7882703777336024E-2</v>
      </c>
      <c r="W15" s="13">
        <f t="shared" si="7"/>
        <v>6.436381709741533E-2</v>
      </c>
      <c r="X15" s="13">
        <f t="shared" si="8"/>
        <v>2.6292246520874744E-2</v>
      </c>
      <c r="Y15" s="13">
        <f t="shared" si="9"/>
        <v>1.0039761431411552E-2</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836.19466255654299</v>
      </c>
      <c r="E16" s="345">
        <f t="shared" si="13"/>
        <v>67.035480088787395</v>
      </c>
      <c r="F16" s="345">
        <f t="shared" si="13"/>
        <v>0</v>
      </c>
      <c r="G16" s="345">
        <f t="shared" si="13"/>
        <v>35.1466582397533</v>
      </c>
      <c r="H16" s="345">
        <f t="shared" si="13"/>
        <v>20.236560402473799</v>
      </c>
      <c r="I16" s="345">
        <f t="shared" si="13"/>
        <v>0</v>
      </c>
      <c r="J16" s="345">
        <f t="shared" si="13"/>
        <v>9.6635821773788706</v>
      </c>
      <c r="K16" s="345">
        <f t="shared" si="13"/>
        <v>0</v>
      </c>
      <c r="L16" s="345">
        <f t="shared" si="13"/>
        <v>968.27694346493604</v>
      </c>
      <c r="M16" s="471"/>
      <c r="N16" s="256"/>
      <c r="P16" s="9" t="str">
        <f t="shared" si="14"/>
        <v>sMEL</v>
      </c>
      <c r="Q16" s="13">
        <f t="shared" si="1"/>
        <v>0</v>
      </c>
      <c r="R16" s="13">
        <f t="shared" si="2"/>
        <v>0</v>
      </c>
      <c r="S16" s="13">
        <f t="shared" si="3"/>
        <v>0.86359038929942655</v>
      </c>
      <c r="T16" s="13">
        <f t="shared" si="4"/>
        <v>6.9231721917186115E-2</v>
      </c>
      <c r="U16" s="13">
        <f t="shared" si="5"/>
        <v>0</v>
      </c>
      <c r="V16" s="13">
        <f t="shared" si="6"/>
        <v>3.629814638979479E-2</v>
      </c>
      <c r="W16" s="13">
        <f t="shared" si="7"/>
        <v>2.0899558271064645E-2</v>
      </c>
      <c r="X16" s="13">
        <f t="shared" si="8"/>
        <v>0</v>
      </c>
      <c r="Y16" s="13">
        <f t="shared" si="9"/>
        <v>9.9801841225281799E-3</v>
      </c>
      <c r="Z16" s="13">
        <f t="shared" si="10"/>
        <v>0</v>
      </c>
      <c r="AA16" s="13">
        <f t="shared" si="11"/>
        <v>1</v>
      </c>
      <c r="AB16" s="79"/>
    </row>
    <row r="17" spans="1:28" x14ac:dyDescent="0.25">
      <c r="A17" s="369" t="str">
        <f>IF(ISBLANK(Intrants_RepProduits!A22),"sXXX",Intrants_RepProduits!A22)</f>
        <v>sPEU</v>
      </c>
      <c r="B17" s="345">
        <f t="shared" si="12"/>
        <v>889.59879292524897</v>
      </c>
      <c r="C17" s="345">
        <f t="shared" si="13"/>
        <v>0</v>
      </c>
      <c r="D17" s="345">
        <f t="shared" si="13"/>
        <v>5003.4788723270203</v>
      </c>
      <c r="E17" s="345">
        <f t="shared" si="13"/>
        <v>9663.7915127855704</v>
      </c>
      <c r="F17" s="345">
        <f t="shared" si="13"/>
        <v>408.178539584573</v>
      </c>
      <c r="G17" s="345">
        <f t="shared" si="13"/>
        <v>81.764900426351204</v>
      </c>
      <c r="H17" s="345">
        <f t="shared" si="13"/>
        <v>1080.1884841741501</v>
      </c>
      <c r="I17" s="345">
        <f t="shared" si="13"/>
        <v>0</v>
      </c>
      <c r="J17" s="345">
        <f t="shared" si="13"/>
        <v>172.99889777707801</v>
      </c>
      <c r="K17" s="345">
        <f t="shared" si="13"/>
        <v>0</v>
      </c>
      <c r="L17" s="345">
        <f t="shared" si="13"/>
        <v>17300</v>
      </c>
      <c r="M17" s="471"/>
      <c r="N17" s="256"/>
      <c r="P17" s="9" t="str">
        <f t="shared" si="14"/>
        <v>sPEU</v>
      </c>
      <c r="Q17" s="13">
        <f t="shared" si="1"/>
        <v>5.142189554481208E-2</v>
      </c>
      <c r="R17" s="13">
        <f t="shared" si="2"/>
        <v>0</v>
      </c>
      <c r="S17" s="13">
        <f t="shared" si="3"/>
        <v>0.28921843192641739</v>
      </c>
      <c r="T17" s="13">
        <f t="shared" si="4"/>
        <v>0.55860066547893472</v>
      </c>
      <c r="U17" s="13">
        <f t="shared" si="5"/>
        <v>2.3594135236102487E-2</v>
      </c>
      <c r="V17" s="13">
        <f t="shared" si="6"/>
        <v>4.7262948223324398E-3</v>
      </c>
      <c r="W17" s="13">
        <f t="shared" si="7"/>
        <v>6.2438640703708095E-2</v>
      </c>
      <c r="X17" s="13">
        <f t="shared" si="8"/>
        <v>0</v>
      </c>
      <c r="Y17" s="13">
        <f t="shared" si="9"/>
        <v>9.9999362876923709E-3</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0</v>
      </c>
      <c r="D18" s="345">
        <f t="shared" si="15"/>
        <v>211.679418491457</v>
      </c>
      <c r="E18" s="345">
        <f t="shared" si="15"/>
        <v>16.489049216830502</v>
      </c>
      <c r="F18" s="345">
        <f t="shared" si="15"/>
        <v>0</v>
      </c>
      <c r="G18" s="345">
        <f t="shared" si="15"/>
        <v>2.6982080536631798</v>
      </c>
      <c r="H18" s="345">
        <f t="shared" si="15"/>
        <v>14.600303579266299</v>
      </c>
      <c r="I18" s="345">
        <f t="shared" si="15"/>
        <v>0</v>
      </c>
      <c r="J18" s="345">
        <f t="shared" si="15"/>
        <v>2.47835406410544</v>
      </c>
      <c r="K18" s="345">
        <f t="shared" si="15"/>
        <v>0</v>
      </c>
      <c r="L18" s="345">
        <f t="shared" si="15"/>
        <v>247.945333405323</v>
      </c>
      <c r="M18" s="471"/>
      <c r="N18" s="256"/>
      <c r="P18" s="9" t="str">
        <f t="shared" si="14"/>
        <v>sPIG</v>
      </c>
      <c r="Q18" s="13">
        <f t="shared" si="1"/>
        <v>0</v>
      </c>
      <c r="R18" s="13">
        <f t="shared" si="2"/>
        <v>0</v>
      </c>
      <c r="S18" s="13">
        <f t="shared" si="3"/>
        <v>0.85373423078473065</v>
      </c>
      <c r="T18" s="13">
        <f t="shared" si="4"/>
        <v>6.6502760872193561E-2</v>
      </c>
      <c r="U18" s="13">
        <f t="shared" si="5"/>
        <v>0</v>
      </c>
      <c r="V18" s="13">
        <f t="shared" si="6"/>
        <v>1.0882269960904429E-2</v>
      </c>
      <c r="W18" s="13">
        <f t="shared" si="7"/>
        <v>5.8885171899560558E-2</v>
      </c>
      <c r="X18" s="13">
        <f t="shared" si="8"/>
        <v>0</v>
      </c>
      <c r="Y18" s="13">
        <f t="shared" si="9"/>
        <v>9.9955664826085148E-3</v>
      </c>
      <c r="Z18" s="13">
        <f t="shared" si="10"/>
        <v>0</v>
      </c>
      <c r="AA18" s="13">
        <f t="shared" si="11"/>
        <v>1</v>
      </c>
      <c r="AB18" s="79"/>
    </row>
    <row r="19" spans="1:28" x14ac:dyDescent="0.25">
      <c r="A19" s="369" t="str">
        <f>IF(ISBLANK(Intrants_RepProduits!A24),"sXXX",Intrants_RepProduits!A24)</f>
        <v>sPRU</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sPRU</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sSAB</v>
      </c>
      <c r="B20" s="345">
        <f t="shared" si="12"/>
        <v>0</v>
      </c>
      <c r="C20" s="345">
        <f t="shared" si="15"/>
        <v>0</v>
      </c>
      <c r="D20" s="345">
        <f t="shared" si="15"/>
        <v>27082.293982417501</v>
      </c>
      <c r="E20" s="345">
        <f t="shared" si="15"/>
        <v>12331.580294204199</v>
      </c>
      <c r="F20" s="345">
        <f t="shared" si="15"/>
        <v>0</v>
      </c>
      <c r="G20" s="345">
        <f t="shared" si="15"/>
        <v>1174.9197069228901</v>
      </c>
      <c r="H20" s="345">
        <f t="shared" si="15"/>
        <v>871.40128097526599</v>
      </c>
      <c r="I20" s="345">
        <f t="shared" si="15"/>
        <v>0</v>
      </c>
      <c r="J20" s="345">
        <f t="shared" si="15"/>
        <v>418.74190320220202</v>
      </c>
      <c r="K20" s="345">
        <f t="shared" si="15"/>
        <v>0</v>
      </c>
      <c r="L20" s="345">
        <f t="shared" si="15"/>
        <v>41878.937167721997</v>
      </c>
      <c r="M20" s="471"/>
      <c r="N20" s="256"/>
      <c r="P20" s="9" t="str">
        <f t="shared" si="14"/>
        <v>sSAB</v>
      </c>
      <c r="Q20" s="13">
        <f t="shared" si="1"/>
        <v>0</v>
      </c>
      <c r="R20" s="13">
        <f t="shared" si="2"/>
        <v>0</v>
      </c>
      <c r="S20" s="13">
        <f t="shared" si="3"/>
        <v>0.64668054668997321</v>
      </c>
      <c r="T20" s="13">
        <f t="shared" si="4"/>
        <v>0.2944578140752987</v>
      </c>
      <c r="U20" s="13">
        <f t="shared" si="5"/>
        <v>0</v>
      </c>
      <c r="V20" s="13">
        <f t="shared" si="6"/>
        <v>2.8055146247322967E-2</v>
      </c>
      <c r="W20" s="13">
        <f t="shared" si="7"/>
        <v>2.0807626456358464E-2</v>
      </c>
      <c r="X20" s="13">
        <f t="shared" si="8"/>
        <v>0</v>
      </c>
      <c r="Y20" s="13">
        <f t="shared" si="9"/>
        <v>9.9988665310481051E-3</v>
      </c>
      <c r="Z20" s="13">
        <f t="shared" si="10"/>
        <v>0</v>
      </c>
      <c r="AA20" s="13">
        <f t="shared" si="11"/>
        <v>1</v>
      </c>
      <c r="AB20" s="79"/>
    </row>
    <row r="21" spans="1:28" x14ac:dyDescent="0.25">
      <c r="A21" s="369" t="str">
        <f>IF(ISBLANK(Intrants_RepProduits!A26),"sXXX",Intrants_RepProduits!A26)</f>
        <v>sTHO</v>
      </c>
      <c r="B21" s="345">
        <f t="shared" si="12"/>
        <v>0</v>
      </c>
      <c r="C21" s="345">
        <f t="shared" si="15"/>
        <v>0</v>
      </c>
      <c r="D21" s="345">
        <f t="shared" si="15"/>
        <v>5936.65823038697</v>
      </c>
      <c r="E21" s="345">
        <f t="shared" si="15"/>
        <v>947.09423386000606</v>
      </c>
      <c r="F21" s="345">
        <f t="shared" si="15"/>
        <v>0</v>
      </c>
      <c r="G21" s="345">
        <f t="shared" si="15"/>
        <v>65.937575049021007</v>
      </c>
      <c r="H21" s="345">
        <f t="shared" si="15"/>
        <v>574.30374301631696</v>
      </c>
      <c r="I21" s="345">
        <f t="shared" si="15"/>
        <v>0</v>
      </c>
      <c r="J21" s="345">
        <f t="shared" si="15"/>
        <v>76.006217687685194</v>
      </c>
      <c r="K21" s="345">
        <f t="shared" si="15"/>
        <v>0</v>
      </c>
      <c r="L21" s="345">
        <f t="shared" si="15"/>
        <v>7599.99999999999</v>
      </c>
      <c r="M21" s="471"/>
      <c r="N21" s="256"/>
      <c r="P21" s="9" t="str">
        <f t="shared" si="14"/>
        <v>sTHO</v>
      </c>
      <c r="Q21" s="13">
        <f t="shared" si="1"/>
        <v>0</v>
      </c>
      <c r="R21" s="13">
        <f t="shared" si="2"/>
        <v>0</v>
      </c>
      <c r="S21" s="13">
        <f t="shared" si="3"/>
        <v>0.78113924084039177</v>
      </c>
      <c r="T21" s="13">
        <f t="shared" si="4"/>
        <v>0.12461766235000096</v>
      </c>
      <c r="U21" s="13">
        <f t="shared" si="5"/>
        <v>0</v>
      </c>
      <c r="V21" s="13">
        <f t="shared" si="6"/>
        <v>8.6759967169764592E-3</v>
      </c>
      <c r="W21" s="13">
        <f t="shared" si="7"/>
        <v>7.5566281975831276E-2</v>
      </c>
      <c r="X21" s="13">
        <f t="shared" si="8"/>
        <v>0</v>
      </c>
      <c r="Y21" s="13">
        <f t="shared" si="9"/>
        <v>1.0000818116800696E-2</v>
      </c>
      <c r="Z21" s="13">
        <f t="shared" si="10"/>
        <v>0</v>
      </c>
      <c r="AA21" s="13">
        <f t="shared" si="11"/>
        <v>1</v>
      </c>
      <c r="AB21" s="79"/>
    </row>
    <row r="22" spans="1:28" x14ac:dyDescent="0.25">
      <c r="A22" s="369" t="str">
        <f>IF(ISBLANK(Intrants_RepProduits!A27),"sXXX",Intrants_RepProduits!A27)</f>
        <v>Total</v>
      </c>
      <c r="B22" s="345">
        <f t="shared" si="12"/>
        <v>1026.6678501906099</v>
      </c>
      <c r="C22" s="345">
        <f t="shared" si="15"/>
        <v>0</v>
      </c>
      <c r="D22" s="345">
        <f t="shared" si="15"/>
        <v>76930.510950429394</v>
      </c>
      <c r="E22" s="345">
        <f t="shared" si="15"/>
        <v>59005.342861585101</v>
      </c>
      <c r="F22" s="345">
        <f t="shared" si="15"/>
        <v>5221.1236162548703</v>
      </c>
      <c r="G22" s="345">
        <f t="shared" si="15"/>
        <v>3757.8990129315398</v>
      </c>
      <c r="H22" s="345">
        <f t="shared" si="15"/>
        <v>4990.9492901367203</v>
      </c>
      <c r="I22" s="345">
        <f t="shared" si="15"/>
        <v>1032.52485248567</v>
      </c>
      <c r="J22" s="345">
        <f t="shared" si="15"/>
        <v>1534.9815659860801</v>
      </c>
      <c r="K22" s="345">
        <f t="shared" si="15"/>
        <v>0</v>
      </c>
      <c r="L22" s="345">
        <f t="shared" si="15"/>
        <v>153500</v>
      </c>
      <c r="M22" s="471"/>
      <c r="N22" s="256"/>
      <c r="P22" s="9" t="str">
        <f t="shared" si="14"/>
        <v>Total</v>
      </c>
      <c r="Q22" s="13">
        <f t="shared" si="1"/>
        <v>6.6883899035218887E-3</v>
      </c>
      <c r="R22" s="13">
        <f t="shared" si="2"/>
        <v>0</v>
      </c>
      <c r="S22" s="13">
        <f t="shared" si="3"/>
        <v>0.50117596710377454</v>
      </c>
      <c r="T22" s="13">
        <f t="shared" si="4"/>
        <v>0.38439962776276937</v>
      </c>
      <c r="U22" s="13">
        <f t="shared" si="5"/>
        <v>3.4013834633582214E-2</v>
      </c>
      <c r="V22" s="13">
        <f t="shared" si="6"/>
        <v>2.448142679434228E-2</v>
      </c>
      <c r="W22" s="13">
        <f t="shared" si="7"/>
        <v>3.2514327623040525E-2</v>
      </c>
      <c r="X22" s="13">
        <f t="shared" si="8"/>
        <v>6.726546270264951E-3</v>
      </c>
      <c r="Y22" s="13">
        <f t="shared" si="9"/>
        <v>9.9998799087041047E-3</v>
      </c>
      <c r="Z22" s="13">
        <f t="shared" si="10"/>
        <v>0</v>
      </c>
      <c r="AA22" s="13">
        <f t="shared" si="11"/>
        <v>1</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31446.115860970131</v>
      </c>
      <c r="E36" s="371">
        <f t="shared" si="16"/>
        <v>15494.669608787161</v>
      </c>
      <c r="F36" s="371">
        <f t="shared" si="16"/>
        <v>0</v>
      </c>
      <c r="G36" s="371">
        <f t="shared" si="16"/>
        <v>1469.7039334671772</v>
      </c>
      <c r="H36" s="371">
        <f t="shared" si="16"/>
        <v>1094.2732662078452</v>
      </c>
      <c r="I36" s="371">
        <f t="shared" si="16"/>
        <v>0</v>
      </c>
      <c r="J36" s="371">
        <f t="shared" si="16"/>
        <v>500.07788597540417</v>
      </c>
      <c r="K36" s="371">
        <f t="shared" si="16"/>
        <v>0</v>
      </c>
      <c r="L36" s="371">
        <f t="shared" si="16"/>
        <v>50004.840555407602</v>
      </c>
      <c r="M36" s="470"/>
      <c r="N36" s="257"/>
      <c r="P36" s="35" t="s">
        <v>72</v>
      </c>
      <c r="Q36" s="36">
        <f t="shared" ref="Q36:AA42" si="17">IF(ISERROR(B36/$L36),0,B36/$L36)</f>
        <v>0</v>
      </c>
      <c r="R36" s="36">
        <f t="shared" si="17"/>
        <v>0</v>
      </c>
      <c r="S36" s="36">
        <f t="shared" si="17"/>
        <v>0.6288614364468661</v>
      </c>
      <c r="T36" s="36">
        <f t="shared" si="17"/>
        <v>0.30986339395719847</v>
      </c>
      <c r="U36" s="36">
        <f t="shared" si="17"/>
        <v>0</v>
      </c>
      <c r="V36" s="36">
        <f t="shared" si="17"/>
        <v>2.9391233271480577E-2</v>
      </c>
      <c r="W36" s="36">
        <f t="shared" si="17"/>
        <v>2.1883346773105723E-2</v>
      </c>
      <c r="X36" s="36">
        <f t="shared" si="17"/>
        <v>0</v>
      </c>
      <c r="Y36" s="36">
        <f t="shared" si="17"/>
        <v>1.0000589551351443E-2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7025.8039907545799</v>
      </c>
      <c r="E37" s="345">
        <f>IF(ISERROR(VLOOKUP($A37,MatriceVolRepProd,5,FALSE)),0,VLOOKUP($A37,MatriceVolRepProd,5,FALSE))</f>
        <v>1678.17548238372</v>
      </c>
      <c r="F37" s="345">
        <f>IF(ISERROR(VLOOKUP($A37,MatriceVolRepProd,6,FALSE)),0,VLOOKUP($A37,MatriceVolRepProd,6,FALSE))</f>
        <v>0</v>
      </c>
      <c r="G37" s="345">
        <f>IF(ISERROR(VLOOKUP($A37,MatriceVolRepProd,7,FALSE)),0,VLOOKUP($A37,MatriceVolRepProd,7,FALSE))</f>
        <v>130.24350208663799</v>
      </c>
      <c r="H37" s="345">
        <f>IF(ISERROR(VLOOKUP($A37,MatriceVolRepProd,8,FALSE)),0,VLOOKUP($A37,MatriceVolRepProd,8,FALSE))</f>
        <v>294.70427963898902</v>
      </c>
      <c r="I37" s="345">
        <f>IF(ISERROR(VLOOKUP($A37,MatriceVolRepProd,9,FALSE)),0,VLOOKUP($A37,MatriceVolRepProd,9,FALSE))</f>
        <v>0</v>
      </c>
      <c r="J37" s="345">
        <f>IF(ISERROR(VLOOKUP($A37,MatriceVolRepProd,10,FALSE)),0,VLOOKUP($A37,MatriceVolRepProd,10,FALSE))</f>
        <v>92.228748619472199</v>
      </c>
      <c r="K37" s="345">
        <f>IF(ISERROR(VLOOKUP($A37,MatriceVolRepProd,11,FALSE)),0,VLOOKUP($A37,MatriceVolRepProd,11,FALSE))</f>
        <v>0</v>
      </c>
      <c r="L37" s="345">
        <f>IF(ISERROR(VLOOKUP($A37,MatriceVolRepProd,12,FALSE)),0,VLOOKUP($A37,MatriceVolRepProd,12,FALSE))</f>
        <v>9221.1560034834001</v>
      </c>
      <c r="M37" s="471"/>
      <c r="N37" s="258"/>
      <c r="P37" s="5" t="s">
        <v>48</v>
      </c>
      <c r="Q37" s="14">
        <f t="shared" si="17"/>
        <v>0</v>
      </c>
      <c r="R37" s="14">
        <f t="shared" si="17"/>
        <v>0</v>
      </c>
      <c r="S37" s="14">
        <f t="shared" si="17"/>
        <v>0.7619222566129995</v>
      </c>
      <c r="T37" s="14">
        <f t="shared" si="17"/>
        <v>0.18199187626256072</v>
      </c>
      <c r="U37" s="14">
        <f t="shared" si="17"/>
        <v>0</v>
      </c>
      <c r="V37" s="14">
        <f t="shared" si="17"/>
        <v>1.4124422364987316E-2</v>
      </c>
      <c r="W37" s="14">
        <f t="shared" si="17"/>
        <v>3.1959580721512684E-2</v>
      </c>
      <c r="X37" s="14">
        <f t="shared" si="17"/>
        <v>0</v>
      </c>
      <c r="Y37" s="14">
        <f t="shared" si="17"/>
        <v>1.000186403793968E-2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16330.754344348999</v>
      </c>
      <c r="E38" s="345">
        <f>IF(ISERROR(VLOOKUP($A38,MatriceVolRepProd,5,FALSE)),0,VLOOKUP($A38,MatriceVolRepProd,5,FALSE))</f>
        <v>11363.8529857131</v>
      </c>
      <c r="F38" s="345">
        <f>IF(ISERROR(VLOOKUP($A38,MatriceVolRepProd,6,FALSE)),0,VLOOKUP($A38,MatriceVolRepProd,6,FALSE))</f>
        <v>0</v>
      </c>
      <c r="G38" s="345">
        <f>IF(ISERROR(VLOOKUP($A38,MatriceVolRepProd,7,FALSE)),0,VLOOKUP($A38,MatriceVolRepProd,7,FALSE))</f>
        <v>1118.1574041643501</v>
      </c>
      <c r="H38" s="345">
        <f>IF(ISERROR(VLOOKUP($A38,MatriceVolRepProd,8,FALSE)),0,VLOOKUP($A38,MatriceVolRepProd,8,FALSE))</f>
        <v>425.17762907834702</v>
      </c>
      <c r="I38" s="345">
        <f>IF(ISERROR(VLOOKUP($A38,MatriceVolRepProd,9,FALSE)),0,VLOOKUP($A38,MatriceVolRepProd,9,FALSE))</f>
        <v>0</v>
      </c>
      <c r="J38" s="345">
        <f>IF(ISERROR(VLOOKUP($A38,MatriceVolRepProd,10,FALSE)),0,VLOOKUP($A38,MatriceVolRepProd,10,FALSE))</f>
        <v>295.32386815501599</v>
      </c>
      <c r="K38" s="345">
        <f>IF(ISERROR(VLOOKUP($A38,MatriceVolRepProd,11,FALSE)),0,VLOOKUP($A38,MatriceVolRepProd,11,FALSE))</f>
        <v>0</v>
      </c>
      <c r="L38" s="345">
        <f>IF(ISERROR(VLOOKUP($A38,MatriceVolRepProd,12,FALSE)),0,VLOOKUP($A38,MatriceVolRepProd,12,FALSE))</f>
        <v>29533.2662314597</v>
      </c>
      <c r="M38" s="471"/>
      <c r="N38" s="258"/>
      <c r="P38" s="5" t="s">
        <v>49</v>
      </c>
      <c r="Q38" s="14">
        <f t="shared" si="17"/>
        <v>0</v>
      </c>
      <c r="R38" s="14">
        <f t="shared" si="17"/>
        <v>0</v>
      </c>
      <c r="S38" s="14">
        <f t="shared" si="17"/>
        <v>0.55296133574799122</v>
      </c>
      <c r="T38" s="14">
        <f t="shared" si="17"/>
        <v>0.38478144938835079</v>
      </c>
      <c r="U38" s="14">
        <f t="shared" si="17"/>
        <v>0</v>
      </c>
      <c r="V38" s="14">
        <f t="shared" si="17"/>
        <v>3.78609462089654E-2</v>
      </c>
      <c r="W38" s="14">
        <f t="shared" si="17"/>
        <v>1.4396566426013366E-2</v>
      </c>
      <c r="X38" s="14">
        <f t="shared" si="17"/>
        <v>0</v>
      </c>
      <c r="Y38" s="14">
        <f t="shared" si="17"/>
        <v>9.9997022286830006E-3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8089.5575258665503</v>
      </c>
      <c r="E39" s="345">
        <f>IF(ISERROR(VLOOKUP($A39,MatriceVolRepProd,5,FALSE)),0,VLOOKUP($A39,MatriceVolRepProd,5,FALSE))</f>
        <v>2452.6411406903399</v>
      </c>
      <c r="F39" s="345">
        <f>IF(ISERROR(VLOOKUP($A39,MatriceVolRepProd,6,FALSE)),0,VLOOKUP($A39,MatriceVolRepProd,6,FALSE))</f>
        <v>0</v>
      </c>
      <c r="G39" s="345">
        <f>IF(ISERROR(VLOOKUP($A39,MatriceVolRepProd,7,FALSE)),0,VLOOKUP($A39,MatriceVolRepProd,7,FALSE))</f>
        <v>221.30302721618901</v>
      </c>
      <c r="H39" s="345">
        <f>IF(ISERROR(VLOOKUP($A39,MatriceVolRepProd,8,FALSE)),0,VLOOKUP($A39,MatriceVolRepProd,8,FALSE))</f>
        <v>374.39135749050899</v>
      </c>
      <c r="I39" s="345">
        <f>IF(ISERROR(VLOOKUP($A39,MatriceVolRepProd,9,FALSE)),0,VLOOKUP($A39,MatriceVolRepProd,9,FALSE))</f>
        <v>0</v>
      </c>
      <c r="J39" s="345">
        <f>IF(ISERROR(VLOOKUP($A39,MatriceVolRepProd,10,FALSE)),0,VLOOKUP($A39,MatriceVolRepProd,10,FALSE))</f>
        <v>112.525269200916</v>
      </c>
      <c r="K39" s="345">
        <f>IF(ISERROR(VLOOKUP($A39,MatriceVolRepProd,11,FALSE)),0,VLOOKUP($A39,MatriceVolRepProd,11,FALSE))</f>
        <v>0</v>
      </c>
      <c r="L39" s="345">
        <f>IF(ISERROR(VLOOKUP($A39,MatriceVolRepProd,12,FALSE)),0,VLOOKUP($A39,MatriceVolRepProd,12,FALSE))</f>
        <v>11250.4183204645</v>
      </c>
      <c r="M39" s="471"/>
      <c r="N39" s="258"/>
      <c r="P39" s="6" t="s">
        <v>50</v>
      </c>
      <c r="Q39" s="14">
        <f t="shared" si="17"/>
        <v>0</v>
      </c>
      <c r="R39" s="14">
        <f t="shared" si="17"/>
        <v>0</v>
      </c>
      <c r="S39" s="14">
        <f t="shared" si="17"/>
        <v>0.71904504307645645</v>
      </c>
      <c r="T39" s="14">
        <f t="shared" si="17"/>
        <v>0.21800443955305981</v>
      </c>
      <c r="U39" s="14">
        <f t="shared" si="17"/>
        <v>0</v>
      </c>
      <c r="V39" s="14">
        <f t="shared" si="17"/>
        <v>1.9670648762778804E-2</v>
      </c>
      <c r="W39" s="14">
        <f t="shared" si="17"/>
        <v>3.3277994366617596E-2</v>
      </c>
      <c r="X39" s="14">
        <f t="shared" si="17"/>
        <v>0</v>
      </c>
      <c r="Y39" s="14">
        <f t="shared" si="17"/>
        <v>1.0001874241087786E-2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82.7982922627519</v>
      </c>
      <c r="E45" s="371">
        <f t="shared" si="19"/>
        <v>423.097700546775</v>
      </c>
      <c r="F45" s="371">
        <f t="shared" si="19"/>
        <v>118.66696127630891</v>
      </c>
      <c r="G45" s="371">
        <f t="shared" si="19"/>
        <v>28.983596734327001</v>
      </c>
      <c r="H45" s="371">
        <f t="shared" si="19"/>
        <v>23.7300576735825</v>
      </c>
      <c r="I45" s="371">
        <f t="shared" si="19"/>
        <v>15.71867275859486</v>
      </c>
      <c r="J45" s="371">
        <f t="shared" si="19"/>
        <v>7.00471874765935</v>
      </c>
      <c r="K45" s="371">
        <f t="shared" si="19"/>
        <v>0</v>
      </c>
      <c r="L45" s="371">
        <f t="shared" si="19"/>
        <v>700</v>
      </c>
      <c r="M45" s="470"/>
      <c r="N45" s="257"/>
      <c r="P45" s="35" t="s">
        <v>80</v>
      </c>
      <c r="Q45" s="36">
        <f t="shared" ref="Q45:AA48" si="20">IF(ISERROR(B45/$L45),0,B45/$L45)</f>
        <v>0</v>
      </c>
      <c r="R45" s="36">
        <f t="shared" si="20"/>
        <v>0</v>
      </c>
      <c r="S45" s="36">
        <f t="shared" si="20"/>
        <v>0.11828327466107415</v>
      </c>
      <c r="T45" s="36">
        <f t="shared" si="20"/>
        <v>0.60442528649539284</v>
      </c>
      <c r="U45" s="36">
        <f t="shared" si="20"/>
        <v>0.16952423039472703</v>
      </c>
      <c r="V45" s="36">
        <f t="shared" si="20"/>
        <v>4.1405138191895716E-2</v>
      </c>
      <c r="W45" s="36">
        <f t="shared" si="20"/>
        <v>3.3900082390832142E-2</v>
      </c>
      <c r="X45" s="36">
        <f t="shared" si="20"/>
        <v>2.2455246797992656E-2</v>
      </c>
      <c r="Y45" s="36">
        <f t="shared" si="20"/>
        <v>1.0006741068084786E-2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67.845105235562897</v>
      </c>
      <c r="E46" s="345">
        <f>IF(ISERROR(VLOOKUP($A46,MatriceVolRepProd,5,FALSE)),0,VLOOKUP($A46,MatriceVolRepProd,5,FALSE))</f>
        <v>289.13004269343099</v>
      </c>
      <c r="F46" s="345">
        <f>IF(ISERROR(VLOOKUP($A46,MatriceVolRepProd,6,FALSE)),0,VLOOKUP($A46,MatriceVolRepProd,6,FALSE))</f>
        <v>83.734911242603602</v>
      </c>
      <c r="G46" s="345">
        <f>IF(ISERROR(VLOOKUP($A46,MatriceVolRepProd,7,FALSE)),0,VLOOKUP($A46,MatriceVolRepProd,7,FALSE))</f>
        <v>23.100891319002301</v>
      </c>
      <c r="H46" s="345">
        <f>IF(ISERROR(VLOOKUP($A46,MatriceVolRepProd,8,FALSE)),0,VLOOKUP($A46,MatriceVolRepProd,8,FALSE))</f>
        <v>10.1505505205603</v>
      </c>
      <c r="I46" s="345">
        <f>IF(ISERROR(VLOOKUP($A46,MatriceVolRepProd,9,FALSE)),0,VLOOKUP($A46,MatriceVolRepProd,9,FALSE))</f>
        <v>10.1715227323796</v>
      </c>
      <c r="J46" s="345">
        <f>IF(ISERROR(VLOOKUP($A46,MatriceVolRepProd,10,FALSE)),0,VLOOKUP($A46,MatriceVolRepProd,10,FALSE))</f>
        <v>4.8865253539060696</v>
      </c>
      <c r="K46" s="345">
        <f>IF(ISERROR(VLOOKUP($A46,MatriceVolRepProd,11,FALSE)),0,VLOOKUP($A46,MatriceVolRepProd,11,FALSE))</f>
        <v>0</v>
      </c>
      <c r="L46" s="345">
        <f>IF(ISERROR(VLOOKUP($A46,MatriceVolRepProd,12,FALSE)),0,VLOOKUP($A46,MatriceVolRepProd,12,FALSE))</f>
        <v>489.01954909744597</v>
      </c>
      <c r="M46" s="471"/>
      <c r="N46" s="258"/>
      <c r="P46" s="8" t="s">
        <v>45</v>
      </c>
      <c r="Q46" s="14">
        <f t="shared" si="20"/>
        <v>0</v>
      </c>
      <c r="R46" s="14">
        <f t="shared" si="20"/>
        <v>0</v>
      </c>
      <c r="S46" s="14">
        <f t="shared" si="20"/>
        <v>0.13873700010721562</v>
      </c>
      <c r="T46" s="14">
        <f t="shared" si="20"/>
        <v>0.59124434437654072</v>
      </c>
      <c r="U46" s="14">
        <f t="shared" si="20"/>
        <v>0.17123019191594305</v>
      </c>
      <c r="V46" s="14">
        <f t="shared" si="20"/>
        <v>4.7239198027232712E-2</v>
      </c>
      <c r="W46" s="14">
        <f t="shared" si="20"/>
        <v>2.0756942210785972E-2</v>
      </c>
      <c r="X46" s="14">
        <f t="shared" si="20"/>
        <v>2.0799828455023053E-2</v>
      </c>
      <c r="Y46" s="14">
        <f t="shared" si="20"/>
        <v>9.9924949072584847E-3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14.953187027188999</v>
      </c>
      <c r="E48" s="345">
        <f>IF(ISERROR(VLOOKUP($A48,MatriceVolRepProd,5,FALSE)),0,VLOOKUP($A48,MatriceVolRepProd,5,FALSE))</f>
        <v>133.96765785334401</v>
      </c>
      <c r="F48" s="345">
        <f>IF(ISERROR(VLOOKUP($A48,MatriceVolRepProd,6,FALSE)),0,VLOOKUP($A48,MatriceVolRepProd,6,FALSE))</f>
        <v>34.932050033705302</v>
      </c>
      <c r="G48" s="345">
        <f>IF(ISERROR(VLOOKUP($A48,MatriceVolRepProd,7,FALSE)),0,VLOOKUP($A48,MatriceVolRepProd,7,FALSE))</f>
        <v>5.8827054153246996</v>
      </c>
      <c r="H48" s="345">
        <f>IF(ISERROR(VLOOKUP($A48,MatriceVolRepProd,8,FALSE)),0,VLOOKUP($A48,MatriceVolRepProd,8,FALSE))</f>
        <v>13.579507153022201</v>
      </c>
      <c r="I48" s="345">
        <f>IF(ISERROR(VLOOKUP($A48,MatriceVolRepProd,9,FALSE)),0,VLOOKUP($A48,MatriceVolRepProd,9,FALSE))</f>
        <v>5.5471500262152604</v>
      </c>
      <c r="J48" s="345">
        <f>IF(ISERROR(VLOOKUP($A48,MatriceVolRepProd,10,FALSE)),0,VLOOKUP($A48,MatriceVolRepProd,10,FALSE))</f>
        <v>2.11819339375328</v>
      </c>
      <c r="K48" s="345">
        <f>IF(ISERROR(VLOOKUP($A48,MatriceVolRepProd,11,FALSE)),0,VLOOKUP($A48,MatriceVolRepProd,11,FALSE))</f>
        <v>0</v>
      </c>
      <c r="L48" s="345">
        <f>IF(ISERROR(VLOOKUP($A48,MatriceVolRepProd,12,FALSE)),0,VLOOKUP($A48,MatriceVolRepProd,12,FALSE))</f>
        <v>210.980450902554</v>
      </c>
      <c r="M48" s="471"/>
      <c r="N48" s="258"/>
      <c r="P48" s="6" t="s">
        <v>53</v>
      </c>
      <c r="Q48" s="14">
        <f t="shared" si="20"/>
        <v>0</v>
      </c>
      <c r="R48" s="14">
        <f t="shared" si="20"/>
        <v>0</v>
      </c>
      <c r="S48" s="14">
        <f t="shared" si="20"/>
        <v>7.0874751491053836E-2</v>
      </c>
      <c r="T48" s="14">
        <f t="shared" si="20"/>
        <v>0.63497664015904465</v>
      </c>
      <c r="U48" s="14">
        <f t="shared" si="20"/>
        <v>0.16557007952286273</v>
      </c>
      <c r="V48" s="14">
        <f t="shared" si="20"/>
        <v>2.7882703777336024E-2</v>
      </c>
      <c r="W48" s="14">
        <f t="shared" si="20"/>
        <v>6.436381709741533E-2</v>
      </c>
      <c r="X48" s="14">
        <f t="shared" si="20"/>
        <v>2.6292246520874744E-2</v>
      </c>
      <c r="Y48" s="14">
        <f t="shared" si="20"/>
        <v>1.0039761431411552E-2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E28" sqref="E28"/>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U03551_4FF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U03551_4FF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35.345280000000002</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41903.668192353834</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27098.287054946581</v>
      </c>
      <c r="H8" s="424">
        <f>IF(ISERROR(VLOOKUP($B8,DataRemsoftAjuste,7+VLOOKUP($B$4,Periode,2,FALSE),FALSE)*VLOOKUP($C8,MatricePourcRepProd,5,FALSE)),0,VLOOKUP($B8,DataRemsoftAjuste,7+VLOOKUP($B$4,Periode,2,FALSE),FALSE)*VLOOKUP($C8,MatricePourcRepProd,5,FALSE))</f>
        <v>12338.862537657116</v>
      </c>
      <c r="I8" s="424">
        <f>IF(ISERROR(VLOOKUP($B8,DataRemsoftAjuste,7+VLOOKUP($B$4,Periode,2,FALSE),FALSE)*VLOOKUP($C8,MatricePourcRepProd,6,FALSE)),0,VLOOKUP($B8,DataRemsoftAjuste,7+VLOOKUP($B$4,Periode,2,FALSE),FALSE)*VLOOKUP($C8,MatricePourcRepProd,6,FALSE))</f>
        <v>0</v>
      </c>
      <c r="J8" s="424">
        <f>SUM(E8:I8)</f>
        <v>39437.149592603695</v>
      </c>
      <c r="K8" s="424">
        <f>IF(ISERROR(VLOOKUP($B8,DataRemsoftAjuste,7+VLOOKUP($B$4,Periode,2,FALSE),FALSE)*VLOOKUP($C8,MatricePourcRepProd,7,FALSE)),0,VLOOKUP($B8,DataRemsoftAjuste,7+VLOOKUP($B$4,Periode,2,FALSE),FALSE)*VLOOKUP($C8,MatricePourcRepProd,7,FALSE))</f>
        <v>1175.6135394357809</v>
      </c>
      <c r="L8" s="424">
        <f>IF(ISERROR(VLOOKUP($B8,DataRemsoftAjuste,7+VLOOKUP($B$4,Periode,2,FALSE),FALSE)*VLOOKUP($C8,MatricePourcRepProd,8,FALSE)),0,VLOOKUP($B8,DataRemsoftAjuste,7+VLOOKUP($B$4,Periode,2,FALSE),FALSE)*VLOOKUP($C8,MatricePourcRepProd,8,FALSE))</f>
        <v>871.9158748976871</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418.98918541667121</v>
      </c>
      <c r="O8" s="424">
        <f>SUM(K8:N8)</f>
        <v>2466.5185997501394</v>
      </c>
      <c r="Q8" s="18" t="s">
        <v>2</v>
      </c>
      <c r="R8" s="18" t="s">
        <v>62</v>
      </c>
      <c r="S8" s="19">
        <f>_xll.Woodstock.Analyst.Xcel.UDFs.GetIndicatorValue("OVOLSABREC","Toutes les strates",_xll.Woodstock.Analyst.Xcel.UDFs.GetModelFilename(),_xll.Woodstock.Analyst.Xcel.UDFs.GetScenarioIndex(),"2")/5</f>
        <v>33282.15</v>
      </c>
      <c r="T8" s="19">
        <f>_xll.Woodstock.Analyst.Xcel.UDFs.GetIndicatorValue("OVOLSABREC", "Toutes les strates", _xll.Woodstock.Analyst.Xcel.UDFs.GetModelFilename(), _xll.Woodstock.Analyst.Xcel.UDFs.GetScenarioIndex(),"3")/5</f>
        <v>37000.712500000001</v>
      </c>
      <c r="U8" s="19">
        <f>_xll.Woodstock.Analyst.Xcel.UDFs.GetIndicatorValue("OVOLSABREC", "Toutes les strates", _xll.Woodstock.Analyst.Xcel.UDFs.GetModelFilename(), _xll.Woodstock.Analyst.Xcel.UDFs.GetScenarioIndex(),"4")/5</f>
        <v>37364.356240000001</v>
      </c>
      <c r="V8" s="19">
        <f>_xll.Woodstock.Analyst.Xcel.UDFs.GetIndicatorValue("OVOLSABREC", "Toutes les strates", _xll.Woodstock.Analyst.Xcel.UDFs.GetModelFilename(), _xll.Woodstock.Analyst.Xcel.UDFs.GetScenarioIndex(),"5")/5</f>
        <v>47605.546879999994</v>
      </c>
      <c r="W8" s="19">
        <f>_xll.Woodstock.Analyst.Xcel.UDFs.GetIndicatorValue("OVOLSABREC", "Toutes les strates", _xll.Woodstock.Analyst.Xcel.UDFs.GetModelFilename(), _xll.Woodstock.Analyst.Xcel.UDFs.GetScenarioIndex(),"6")/5</f>
        <v>54165.837500000001</v>
      </c>
      <c r="X8" s="19">
        <f>_xll.Woodstock.Analyst.Xcel.UDFs.GetIndicatorValueAverage("OVOLSABREC", "Toutes les strates", _xll.Woodstock.Analyst.Xcel.UDFs.GetModelFilename(), _xll.Woodstock.Analyst.Xcel.UDFs.GetScenarioIndex(),"2", "6")/5</f>
        <v>41883.720623999994</v>
      </c>
      <c r="Y8" s="69">
        <f t="shared" ref="Y8:AD12" si="1">S8*$AE$12</f>
        <v>33298.000978666525</v>
      </c>
      <c r="Z8" s="69">
        <f t="shared" si="1"/>
        <v>37018.334483690473</v>
      </c>
      <c r="AA8" s="69">
        <f t="shared" si="1"/>
        <v>37382.151412897445</v>
      </c>
      <c r="AB8" s="69">
        <f t="shared" si="1"/>
        <v>47628.21952909277</v>
      </c>
      <c r="AC8" s="69">
        <f t="shared" si="1"/>
        <v>54191.634557421683</v>
      </c>
      <c r="AD8" s="69">
        <f t="shared" si="1"/>
        <v>41903.668192353776</v>
      </c>
      <c r="AE8" s="71"/>
    </row>
    <row r="9" spans="1:31" x14ac:dyDescent="0.25">
      <c r="A9" s="537"/>
      <c r="B9" s="422" t="s">
        <v>3</v>
      </c>
      <c r="C9" s="425" t="s">
        <v>72</v>
      </c>
      <c r="D9" s="424">
        <f t="shared" si="0"/>
        <v>50061.849891747785</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31481.96683411183</v>
      </c>
      <c r="H9" s="424">
        <f>IF(ISERROR(VLOOKUP($B9,DataRemsoftAjuste,7+VLOOKUP($B$4,Periode,2,FALSE),FALSE)*VLOOKUP($C9,MatricePourcRepProd,5,FALSE)),0,VLOOKUP($B9,DataRemsoftAjuste,7+VLOOKUP($B$4,Periode,2,FALSE),FALSE)*VLOOKUP($C9,MatricePourcRepProd,5,FALSE))</f>
        <v>15512.334715232744</v>
      </c>
      <c r="I9" s="424">
        <f>IF(ISERROR(VLOOKUP($B9,DataRemsoftAjuste,7+VLOOKUP($B$4,Periode,2,FALSE),FALSE)*VLOOKUP($C9,MatricePourcRepProd,6,FALSE)),0,VLOOKUP($B9,DataRemsoftAjuste,7+VLOOKUP($B$4,Periode,2,FALSE),FALSE)*VLOOKUP($C9,MatricePourcRepProd,6,FALSE))</f>
        <v>0</v>
      </c>
      <c r="J9" s="424">
        <f>SUM(E9:I9)</f>
        <v>46994.301549344571</v>
      </c>
      <c r="K9" s="424">
        <f>IF(ISERROR(VLOOKUP($B9,DataRemsoftAjuste,7+VLOOKUP($B$4,Periode,2,FALSE),FALSE)*VLOOKUP($C9,MatricePourcRepProd,7,FALSE)),0,VLOOKUP($B9,DataRemsoftAjuste,7+VLOOKUP($B$4,Periode,2,FALSE),FALSE)*VLOOKUP($C9,MatricePourcRepProd,7,FALSE))</f>
        <v>1471.3795081702006</v>
      </c>
      <c r="L9" s="424">
        <f>IF(ISERROR(VLOOKUP($B9,DataRemsoftAjuste,7+VLOOKUP($B$4,Periode,2,FALSE),FALSE)*VLOOKUP($C9,MatricePourcRepProd,8,FALSE)),0,VLOOKUP($B9,DataRemsoftAjuste,7+VLOOKUP($B$4,Periode,2,FALSE),FALSE)*VLOOKUP($C9,MatricePourcRepProd,8,FALSE))</f>
        <v>1095.5208212842797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500.64801294873615</v>
      </c>
      <c r="O9" s="424">
        <f>SUM(K9:N9)</f>
        <v>3067.5483424032163</v>
      </c>
      <c r="Q9" s="18" t="s">
        <v>3</v>
      </c>
      <c r="R9" s="18" t="s">
        <v>62</v>
      </c>
      <c r="S9" s="19">
        <f>_xll.Woodstock.Analyst.Xcel.UDFs.GetIndicatorValue("OVOLGEPXREC", "Toutes les strates", _xll.Woodstock.Analyst.Xcel.UDFs.GetModelFilename(), _xll.Woodstock.Analyst.Xcel.UDFs.GetScenarioIndex(),"2")/5</f>
        <v>58804.518759999992</v>
      </c>
      <c r="T9" s="19">
        <f>_xll.Woodstock.Analyst.Xcel.UDFs.GetIndicatorValue("OVOLGEPXREC", "Toutes les strates", _xll.Woodstock.Analyst.Xcel.UDFs.GetModelFilename(), _xll.Woodstock.Analyst.Xcel.UDFs.GetScenarioIndex(),"3")/5</f>
        <v>54384.962500000001</v>
      </c>
      <c r="U9" s="19">
        <f>_xll.Woodstock.Analyst.Xcel.UDFs.GetIndicatorValue("OVOLGEPXREC", "Toutes les strates", _xll.Woodstock.Analyst.Xcel.UDFs.GetModelFilename(), _xll.Woodstock.Analyst.Xcel.UDFs.GetScenarioIndex(),"4")/5</f>
        <v>54534.875</v>
      </c>
      <c r="V9" s="19">
        <f>_xll.Woodstock.Analyst.Xcel.UDFs.GetIndicatorValue("OVOLGEPXREC", "Toutes les strates", _xll.Woodstock.Analyst.Xcel.UDFs.GetModelFilename(), _xll.Woodstock.Analyst.Xcel.UDFs.GetScenarioIndex(),"5")/5</f>
        <v>44094.715620000003</v>
      </c>
      <c r="W9" s="19">
        <f>_xll.Woodstock.Analyst.Xcel.UDFs.GetIndicatorValue("OVOLGEPXREC", "Toutes les strates", _xll.Woodstock.Analyst.Xcel.UDFs.GetModelFilename(), _xll.Woodstock.Analyst.Xcel.UDFs.GetScenarioIndex(),"6")/5</f>
        <v>38371.02188</v>
      </c>
      <c r="X9" s="19">
        <f>_xll.Woodstock.Analyst.Xcel.UDFs.GetIndicatorValueAverage("OVOLGEPXREC", "Toutes les strates", _xll.Woodstock.Analyst.Xcel.UDFs.GetModelFilename(), _xll.Woodstock.Analyst.Xcel.UDFs.GetScenarioIndex(),"2", "6")/5</f>
        <v>50038.018751999996</v>
      </c>
      <c r="Y9" s="69">
        <f t="shared" si="1"/>
        <v>58832.525038811909</v>
      </c>
      <c r="Z9" s="69">
        <f t="shared" si="1"/>
        <v>54410.86391803842</v>
      </c>
      <c r="AA9" s="69">
        <f t="shared" si="1"/>
        <v>54560.847815464345</v>
      </c>
      <c r="AB9" s="69">
        <f t="shared" si="1"/>
        <v>44115.716198285932</v>
      </c>
      <c r="AC9" s="69">
        <f t="shared" si="1"/>
        <v>38389.296488137777</v>
      </c>
      <c r="AD9" s="69">
        <f t="shared" si="1"/>
        <v>50061.849891747675</v>
      </c>
      <c r="AE9" s="71"/>
    </row>
    <row r="10" spans="1:31" x14ac:dyDescent="0.25">
      <c r="A10" s="537"/>
      <c r="B10" s="422" t="s">
        <v>4</v>
      </c>
      <c r="C10" s="425" t="s">
        <v>57</v>
      </c>
      <c r="D10" s="424">
        <f t="shared" si="0"/>
        <v>248.23760952781549</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211.92894462207036</v>
      </c>
      <c r="H10" s="424">
        <f>IF(ISERROR(VLOOKUP($B10,DataRemsoftAjuste,7+VLOOKUP($B$4,Periode,2,FALSE),FALSE)*VLOOKUP($C10,MatricePourcRepProd,5,FALSE)),0,VLOOKUP($B10,DataRemsoftAjuste,7+VLOOKUP($B$4,Periode,2,FALSE),FALSE)*VLOOKUP($C10,MatricePourcRepProd,5,FALSE))</f>
        <v>16.508486385913308</v>
      </c>
      <c r="I10" s="424">
        <f>IF(ISERROR(VLOOKUP($B10,DataRemsoftAjuste,7+VLOOKUP($B$4,Periode,2,FALSE),FALSE)*VLOOKUP($C10,MatricePourcRepProd,6,FALSE)),0,VLOOKUP($B10,DataRemsoftAjuste,7+VLOOKUP($B$4,Periode,2,FALSE),FALSE)*VLOOKUP($C10,MatricePourcRepProd,6,FALSE))</f>
        <v>0</v>
      </c>
      <c r="J10" s="424">
        <f>SUM(E10:I10)</f>
        <v>228.43743100798366</v>
      </c>
      <c r="K10" s="424">
        <f>IF(ISERROR(VLOOKUP($B10,DataRemsoftAjuste,7+VLOOKUP($B$4,Periode,2,FALSE),FALSE)*VLOOKUP($C10,MatricePourcRepProd,7,FALSE)),0,VLOOKUP($B10,DataRemsoftAjuste,7+VLOOKUP($B$4,Periode,2,FALSE),FALSE)*VLOOKUP($C10,MatricePourcRepProd,7,FALSE))</f>
        <v>2.701388681331276</v>
      </c>
      <c r="L10" s="424">
        <f>IF(ISERROR(VLOOKUP($B10,DataRemsoftAjuste,7+VLOOKUP($B$4,Periode,2,FALSE),FALSE)*VLOOKUP($C10,MatricePourcRepProd,8,FALSE)),0,VLOOKUP($B10,DataRemsoftAjuste,7+VLOOKUP($B$4,Periode,2,FALSE),FALSE)*VLOOKUP($C10,MatricePourcRepProd,8,FALSE))</f>
        <v>14.617514308981441</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2.4812755295190985</v>
      </c>
      <c r="O10" s="424">
        <f>SUM(K10:N10)</f>
        <v>19.800178519831817</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15.96122000001219</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398.84422000000245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459.1142000000043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354.24334000000817</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12.43422000000362</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248.1194400000004</v>
      </c>
      <c r="Y10" s="69">
        <f t="shared" si="1"/>
        <v>15.968821701155653</v>
      </c>
      <c r="Z10" s="69">
        <f t="shared" si="1"/>
        <v>399.03417381075349</v>
      </c>
      <c r="AA10" s="69">
        <f t="shared" si="1"/>
        <v>459.33285803110203</v>
      </c>
      <c r="AB10" s="69">
        <f t="shared" si="1"/>
        <v>354.41205216629248</v>
      </c>
      <c r="AC10" s="69">
        <f t="shared" si="1"/>
        <v>12.440141929805479</v>
      </c>
      <c r="AD10" s="69">
        <f t="shared" si="1"/>
        <v>248.23760952781606</v>
      </c>
      <c r="AE10" s="71"/>
    </row>
    <row r="11" spans="1:31" x14ac:dyDescent="0.25">
      <c r="A11" s="537"/>
      <c r="B11" s="422" t="s">
        <v>5</v>
      </c>
      <c r="C11" s="425" t="s">
        <v>54</v>
      </c>
      <c r="D11" s="424">
        <f t="shared" si="0"/>
        <v>886.2443063707351</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765.35206555310322</v>
      </c>
      <c r="H11" s="424">
        <f>IF(ISERROR(VLOOKUP($B11,DataRemsoftAjuste,7+VLOOKUP($B$4,Periode,2,FALSE),FALSE)*VLOOKUP($C11,MatricePourcRepProd,5,FALSE)),0,VLOOKUP($B11,DataRemsoftAjuste,7+VLOOKUP($B$4,Periode,2,FALSE),FALSE)*VLOOKUP($C11,MatricePourcRepProd,5,FALSE))</f>
        <v>61.35621936934821</v>
      </c>
      <c r="I11" s="424">
        <f>IF(ISERROR(VLOOKUP($B11,DataRemsoftAjuste,7+VLOOKUP($B$4,Periode,2,FALSE),FALSE)*VLOOKUP($C11,MatricePourcRepProd,6,FALSE)),0,VLOOKUP($B11,DataRemsoftAjuste,7+VLOOKUP($B$4,Periode,2,FALSE),FALSE)*VLOOKUP($C11,MatricePourcRepProd,6,FALSE))</f>
        <v>0</v>
      </c>
      <c r="J11" s="424">
        <f>SUM(E11:I11)</f>
        <v>826.70828492245141</v>
      </c>
      <c r="K11" s="424">
        <f>IF(ISERROR(VLOOKUP($B11,DataRemsoftAjuste,7+VLOOKUP($B$4,Periode,2,FALSE),FALSE)*VLOOKUP($C11,MatricePourcRepProd,7,FALSE)),0,VLOOKUP($B11,DataRemsoftAjuste,7+VLOOKUP($B$4,Periode,2,FALSE),FALSE)*VLOOKUP($C11,MatricePourcRepProd,7,FALSE))</f>
        <v>32.169025569767079</v>
      </c>
      <c r="L11" s="424">
        <f>IF(ISERROR(VLOOKUP($B11,DataRemsoftAjuste,7+VLOOKUP($B$4,Periode,2,FALSE),FALSE)*VLOOKUP($C11,MatricePourcRepProd,8,FALSE)),0,VLOOKUP($B11,DataRemsoftAjuste,7+VLOOKUP($B$4,Periode,2,FALSE),FALSE)*VLOOKUP($C11,MatricePourcRepProd,8,FALSE))</f>
        <v>18.522114523394443</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8.8448813551222081</v>
      </c>
      <c r="O11" s="424">
        <f>SUM(K11:N11)</f>
        <v>59.536021448283734</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953.05125999999996</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1271.16202</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697.33580000000006</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1001.1754000000001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506.38764000000003</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885.82242399999996</v>
      </c>
      <c r="Y11" s="69">
        <f t="shared" si="1"/>
        <v>953.50516082042066</v>
      </c>
      <c r="Z11" s="69">
        <f t="shared" si="1"/>
        <v>1271.7674244603704</v>
      </c>
      <c r="AA11" s="69">
        <f t="shared" si="1"/>
        <v>697.66791360711989</v>
      </c>
      <c r="AB11" s="69">
        <f t="shared" si="1"/>
        <v>1001.6522204550142</v>
      </c>
      <c r="AC11" s="69">
        <f t="shared" si="1"/>
        <v>506.62881251074924</v>
      </c>
      <c r="AD11" s="69">
        <f t="shared" si="1"/>
        <v>886.24430637073488</v>
      </c>
      <c r="AE11" s="71"/>
    </row>
    <row r="12" spans="1:31" x14ac:dyDescent="0.25">
      <c r="A12" s="537"/>
      <c r="B12" s="426" t="s">
        <v>6</v>
      </c>
      <c r="C12" s="426"/>
      <c r="D12" s="427">
        <f t="shared" si="0"/>
        <v>93100.000000000175</v>
      </c>
      <c r="E12" s="427">
        <f t="shared" ref="E12:O12" si="2">SUM(E8:E11)</f>
        <v>0</v>
      </c>
      <c r="F12" s="427">
        <f t="shared" si="2"/>
        <v>0</v>
      </c>
      <c r="G12" s="427">
        <f t="shared" si="2"/>
        <v>59557.534899233586</v>
      </c>
      <c r="H12" s="427">
        <f t="shared" si="2"/>
        <v>27929.061958645121</v>
      </c>
      <c r="I12" s="427">
        <f t="shared" si="2"/>
        <v>0</v>
      </c>
      <c r="J12" s="427">
        <f t="shared" si="2"/>
        <v>87486.5968578787</v>
      </c>
      <c r="K12" s="427">
        <f t="shared" si="2"/>
        <v>2681.86346185708</v>
      </c>
      <c r="L12" s="427">
        <f t="shared" si="2"/>
        <v>2000.576325014343</v>
      </c>
      <c r="M12" s="427">
        <f t="shared" si="2"/>
        <v>0</v>
      </c>
      <c r="N12" s="427">
        <f t="shared" si="2"/>
        <v>930.96335525004861</v>
      </c>
      <c r="O12" s="427">
        <f t="shared" si="2"/>
        <v>5613.4031421214713</v>
      </c>
      <c r="Q12" s="18" t="s">
        <v>6</v>
      </c>
      <c r="R12" s="18" t="s">
        <v>62</v>
      </c>
      <c r="S12" s="19">
        <f>_xll.Woodstock.Analyst.Xcel.UDFs.GetIndicatorValue("OVOLGSEPMREC", "Toutes les strates", _xll.Woodstock.Analyst.Xcel.UDFs.GetModelFilename(), _xll.Woodstock.Analyst.Xcel.UDFs.GetScenarioIndex(),"2")/5</f>
        <v>93055.681240000005</v>
      </c>
      <c r="T12" s="19">
        <f>_xll.Woodstock.Analyst.Xcel.UDFs.GetIndicatorValue("OVOLGSEPMREC", "Toutes les strates", _xll.Woodstock.Analyst.Xcel.UDFs.GetModelFilename(), _xll.Woodstock.Analyst.Xcel.UDFs.GetScenarioIndex(),"3")/5</f>
        <v>93055.681240000005</v>
      </c>
      <c r="U12" s="19">
        <f>_xll.Woodstock.Analyst.Xcel.UDFs.GetIndicatorValue("OVOLGSEPMREC", "Toutes les strates", _xll.Woodstock.Analyst.Xcel.UDFs.GetModelFilename(), _xll.Woodstock.Analyst.Xcel.UDFs.GetScenarioIndex(),"4")/5</f>
        <v>93055.681240000005</v>
      </c>
      <c r="V12" s="19">
        <f>_xll.Woodstock.Analyst.Xcel.UDFs.GetIndicatorValue("OVOLGSEPMREC", "Toutes les strates", _xll.Woodstock.Analyst.Xcel.UDFs.GetModelFilename(), _xll.Woodstock.Analyst.Xcel.UDFs.GetScenarioIndex(),"5")/5</f>
        <v>93055.681240000005</v>
      </c>
      <c r="W12" s="19">
        <f>_xll.Woodstock.Analyst.Xcel.UDFs.GetIndicatorValue("OVOLGSEPMREC", "Toutes les strates", _xll.Woodstock.Analyst.Xcel.UDFs.GetModelFilename(), _xll.Woodstock.Analyst.Xcel.UDFs.GetScenarioIndex(),"6")/5</f>
        <v>93055.681240000005</v>
      </c>
      <c r="X12" s="19">
        <f>_xll.Woodstock.Analyst.Xcel.UDFs.GetIndicatorValueAverage("OVOLGSEPMREC", "Toutes les strates", _xll.Woodstock.Analyst.Xcel.UDFs.GetModelFilename(), _xll.Woodstock.Analyst.Xcel.UDFs.GetScenarioIndex(),"2", "6")/5</f>
        <v>93055.681239999991</v>
      </c>
      <c r="Y12" s="69">
        <f t="shared" si="1"/>
        <v>93100.000000000015</v>
      </c>
      <c r="Z12" s="69">
        <f t="shared" si="1"/>
        <v>93100.000000000015</v>
      </c>
      <c r="AA12" s="69">
        <f t="shared" si="1"/>
        <v>93100.000000000015</v>
      </c>
      <c r="AB12" s="69">
        <f t="shared" si="1"/>
        <v>93100.000000000015</v>
      </c>
      <c r="AC12" s="69">
        <f t="shared" si="1"/>
        <v>93100.000000000015</v>
      </c>
      <c r="AD12" s="69">
        <f t="shared" si="1"/>
        <v>93100</v>
      </c>
      <c r="AE12" s="71">
        <f>IF(ISERROR(Intrants_CahierDetermination!B11/X12),0,Intrants_CahierDetermination!B11/X12)</f>
        <v>1.0004762606582365</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623.65904</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445.34129999999993</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287.17081999999999</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355.60154</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284.56812000000002</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399.26816399999996</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11.14264</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5.2805799999999996</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9.3780000000000002E-2</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18.828279999999999</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7.0690560000000007</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7600.0000000000082</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5936.6582303869773</v>
      </c>
      <c r="H15" s="424">
        <f>IF(ISERROR(VLOOKUP($B15,DataRemsoftAjuste,7+VLOOKUP($B$4,Periode,2,FALSE),FALSE)*VLOOKUP($C15,MatricePourcRepProd,5,FALSE)),0,VLOOKUP($B15,DataRemsoftAjuste,7+VLOOKUP($B$4,Periode,2,FALSE),FALSE)*VLOOKUP($C15,MatricePourcRepProd,5,FALSE))</f>
        <v>947.09423386000731</v>
      </c>
      <c r="I15" s="424">
        <f>IF(ISERROR(VLOOKUP($B15,DataRemsoftAjuste,7+VLOOKUP($B$4,Periode,2,FALSE),FALSE)*VLOOKUP($C15,MatricePourcRepProd,6,FALSE)),0,VLOOKUP($B15,DataRemsoftAjuste,7+VLOOKUP($B$4,Periode,2,FALSE),FALSE)*VLOOKUP($C15,MatricePourcRepProd,6,FALSE))</f>
        <v>0</v>
      </c>
      <c r="J15" s="424">
        <f>SUM(E15:I15)</f>
        <v>6883.7524642469843</v>
      </c>
      <c r="K15" s="424">
        <f>IF(ISERROR(VLOOKUP($B15,DataRemsoftAjuste,7+VLOOKUP($B$4,Periode,2,FALSE),FALSE)*VLOOKUP($C15,MatricePourcRepProd,7,FALSE)),0,VLOOKUP($B15,DataRemsoftAjuste,7+VLOOKUP($B$4,Periode,2,FALSE),FALSE)*VLOOKUP($C15,MatricePourcRepProd,7,FALSE))</f>
        <v>65.937575049021092</v>
      </c>
      <c r="L15" s="424">
        <f>IF(ISERROR(VLOOKUP($B15,DataRemsoftAjuste,7+VLOOKUP($B$4,Periode,2,FALSE),FALSE)*VLOOKUP($C15,MatricePourcRepProd,8,FALSE)),0,VLOOKUP($B15,DataRemsoftAjuste,7+VLOOKUP($B$4,Periode,2,FALSE),FALSE)*VLOOKUP($C15,MatricePourcRepProd,8,FALSE))</f>
        <v>574.30374301631775</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76.006217687685293</v>
      </c>
      <c r="O15" s="424">
        <f>SUM(K15:N15)</f>
        <v>716.24753575302418</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7549.5164000000004</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7733.6960999999992</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7897.1476599999996</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7828.6226599999991</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7880.9218799999999</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7777.9809399999995</v>
      </c>
      <c r="Y15" s="69">
        <f t="shared" ref="Y15:AD15" si="5">S15*$AE$15</f>
        <v>7376.7633377615357</v>
      </c>
      <c r="Z15" s="69">
        <f t="shared" si="5"/>
        <v>7556.7285152025588</v>
      </c>
      <c r="AA15" s="69">
        <f t="shared" si="5"/>
        <v>7716.4398677479921</v>
      </c>
      <c r="AB15" s="69">
        <f t="shared" si="5"/>
        <v>7649.4829024356031</v>
      </c>
      <c r="AC15" s="69">
        <f t="shared" si="5"/>
        <v>7700.5853768523129</v>
      </c>
      <c r="AD15" s="69">
        <f t="shared" si="5"/>
        <v>7600</v>
      </c>
      <c r="AE15" s="71">
        <f>IF(ISERROR(Intrants_CahierDetermination!C11/X15),0,Intrants_CahierDetermination!C11/X15)</f>
        <v>0.977117334000564</v>
      </c>
    </row>
    <row r="16" spans="1:31" x14ac:dyDescent="0.25">
      <c r="A16" s="537"/>
      <c r="B16" s="426" t="s">
        <v>10</v>
      </c>
      <c r="C16" s="426"/>
      <c r="D16" s="427">
        <f t="shared" si="0"/>
        <v>7600.0000000000082</v>
      </c>
      <c r="E16" s="427">
        <f t="shared" ref="E16:O16" si="6">SUM(E13:E15)</f>
        <v>0</v>
      </c>
      <c r="F16" s="427">
        <f t="shared" si="6"/>
        <v>0</v>
      </c>
      <c r="G16" s="427">
        <f t="shared" si="6"/>
        <v>5936.6582303869773</v>
      </c>
      <c r="H16" s="427">
        <f t="shared" si="6"/>
        <v>947.09423386000731</v>
      </c>
      <c r="I16" s="427">
        <f t="shared" si="6"/>
        <v>0</v>
      </c>
      <c r="J16" s="427">
        <f t="shared" si="6"/>
        <v>6883.7524642469843</v>
      </c>
      <c r="K16" s="427">
        <f t="shared" si="6"/>
        <v>65.937575049021092</v>
      </c>
      <c r="L16" s="427">
        <f t="shared" si="6"/>
        <v>574.30374301631775</v>
      </c>
      <c r="M16" s="427">
        <f t="shared" si="6"/>
        <v>0</v>
      </c>
      <c r="N16" s="427">
        <f t="shared" si="6"/>
        <v>76.006217687685293</v>
      </c>
      <c r="O16" s="427">
        <f t="shared" si="6"/>
        <v>716.24753575302418</v>
      </c>
      <c r="Q16" s="20" t="s">
        <v>10</v>
      </c>
      <c r="R16" s="21" t="s">
        <v>62</v>
      </c>
      <c r="S16" s="21">
        <f t="shared" ref="S16:AD16" si="7">S15+S14+S13</f>
        <v>8184.3180800000009</v>
      </c>
      <c r="T16" s="21">
        <f t="shared" si="7"/>
        <v>8184.3179799999989</v>
      </c>
      <c r="U16" s="21">
        <f t="shared" si="7"/>
        <v>8184.3184799999999</v>
      </c>
      <c r="V16" s="21">
        <f t="shared" si="7"/>
        <v>8184.3179799999989</v>
      </c>
      <c r="W16" s="21">
        <f t="shared" si="7"/>
        <v>8184.3182799999995</v>
      </c>
      <c r="X16" s="21">
        <f t="shared" si="7"/>
        <v>8184.3181599999998</v>
      </c>
      <c r="Y16" s="70">
        <f t="shared" si="7"/>
        <v>7376.7633377615357</v>
      </c>
      <c r="Z16" s="70">
        <f t="shared" si="7"/>
        <v>7556.7285152025588</v>
      </c>
      <c r="AA16" s="70">
        <f t="shared" si="7"/>
        <v>7716.4398677479921</v>
      </c>
      <c r="AB16" s="70">
        <f t="shared" si="7"/>
        <v>7649.4829024356031</v>
      </c>
      <c r="AC16" s="70">
        <f t="shared" si="7"/>
        <v>7700.5853768523129</v>
      </c>
      <c r="AD16" s="70">
        <f t="shared" si="7"/>
        <v>7600</v>
      </c>
      <c r="AE16" s="71">
        <f>IF(ISERROR(Intrants_CahierDetermination!C11/X16),0,Intrants_CahierDetermination!C12/X16)</f>
        <v>0</v>
      </c>
    </row>
    <row r="17" spans="1:31" x14ac:dyDescent="0.25">
      <c r="A17" s="537"/>
      <c r="B17" s="428" t="s">
        <v>11</v>
      </c>
      <c r="C17" s="428"/>
      <c r="D17" s="429">
        <f t="shared" si="0"/>
        <v>100700.00000000017</v>
      </c>
      <c r="E17" s="429">
        <f t="shared" ref="E17:O17" si="8">SUM(E12+E16)</f>
        <v>0</v>
      </c>
      <c r="F17" s="429">
        <f t="shared" si="8"/>
        <v>0</v>
      </c>
      <c r="G17" s="429">
        <f t="shared" si="8"/>
        <v>65494.193129620566</v>
      </c>
      <c r="H17" s="429">
        <f t="shared" si="8"/>
        <v>28876.156192505128</v>
      </c>
      <c r="I17" s="429">
        <f t="shared" si="8"/>
        <v>0</v>
      </c>
      <c r="J17" s="429">
        <f t="shared" si="8"/>
        <v>94370.349322125679</v>
      </c>
      <c r="K17" s="429">
        <f t="shared" si="8"/>
        <v>2747.8010369061012</v>
      </c>
      <c r="L17" s="429">
        <f t="shared" si="8"/>
        <v>2574.8800680306608</v>
      </c>
      <c r="M17" s="429">
        <f t="shared" si="8"/>
        <v>0</v>
      </c>
      <c r="N17" s="429">
        <f t="shared" si="8"/>
        <v>1006.9695729377339</v>
      </c>
      <c r="O17" s="429">
        <f t="shared" si="8"/>
        <v>6329.6506778744952</v>
      </c>
      <c r="Q17" s="20" t="s">
        <v>11</v>
      </c>
      <c r="R17" s="21" t="s">
        <v>62</v>
      </c>
      <c r="S17" s="21">
        <f t="shared" ref="S17:AD17" si="9">S16+S12</f>
        <v>101239.99932</v>
      </c>
      <c r="T17" s="21">
        <f t="shared" si="9"/>
        <v>101239.99922</v>
      </c>
      <c r="U17" s="21">
        <f t="shared" si="9"/>
        <v>101239.99972000001</v>
      </c>
      <c r="V17" s="21">
        <f t="shared" si="9"/>
        <v>101239.99922</v>
      </c>
      <c r="W17" s="21">
        <f t="shared" si="9"/>
        <v>101239.99952000001</v>
      </c>
      <c r="X17" s="21">
        <f t="shared" si="9"/>
        <v>101239.99939999999</v>
      </c>
      <c r="Y17" s="70">
        <f t="shared" si="9"/>
        <v>100476.76333776156</v>
      </c>
      <c r="Z17" s="70">
        <f t="shared" si="9"/>
        <v>100656.72851520257</v>
      </c>
      <c r="AA17" s="70">
        <f t="shared" si="9"/>
        <v>100816.43986774801</v>
      </c>
      <c r="AB17" s="70">
        <f t="shared" si="9"/>
        <v>100749.48290243561</v>
      </c>
      <c r="AC17" s="70">
        <f t="shared" si="9"/>
        <v>100800.58537685232</v>
      </c>
      <c r="AD17" s="70">
        <f t="shared" si="9"/>
        <v>100700</v>
      </c>
      <c r="AE17" s="70"/>
    </row>
    <row r="18" spans="1:31" x14ac:dyDescent="0.25">
      <c r="A18" s="537" t="s">
        <v>12</v>
      </c>
      <c r="B18" s="422" t="s">
        <v>13</v>
      </c>
      <c r="C18" s="425" t="s">
        <v>47</v>
      </c>
      <c r="D18" s="424">
        <f t="shared" si="0"/>
        <v>12999.999999999998</v>
      </c>
      <c r="E18" s="424">
        <f>IF(ISERROR(VLOOKUP($B18,DataRemsoftAjuste,7+VLOOKUP($B$4,Periode,2,FALSE),FALSE)*VLOOKUP($C18,MatricePourcRepProd,2,FALSE)),0,VLOOKUP($B18,DataRemsoftAjuste,7+VLOOKUP($B$4,Periode,2,FALSE),FALSE)*VLOOKUP($C18,MatricePourcRepProd,2,FALSE))</f>
        <v>30.982844461061404</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2240.6973422216502</v>
      </c>
      <c r="H18" s="424">
        <f>IF(ISERROR(VLOOKUP($B18,DataRemsoftAjuste,7+VLOOKUP($B$4,Periode,2,FALSE),FALSE)*VLOOKUP($C18,MatricePourcRepProd,5,FALSE)),0,VLOOKUP($B18,DataRemsoftAjuste,7+VLOOKUP($B$4,Periode,2,FALSE),FALSE)*VLOOKUP($C18,MatricePourcRepProd,5,FALSE))</f>
        <v>8443.9027133755299</v>
      </c>
      <c r="I18" s="424">
        <f>IF(ISERROR(VLOOKUP($B18,DataRemsoftAjuste,7+VLOOKUP($B$4,Periode,2,FALSE),FALSE)*VLOOKUP($C18,MatricePourcRepProd,6,FALSE)),0,VLOOKUP($B18,DataRemsoftAjuste,7+VLOOKUP($B$4,Periode,2,FALSE),FALSE)*VLOOKUP($C18,MatricePourcRepProd,6,FALSE))</f>
        <v>984.73623099795611</v>
      </c>
      <c r="J18" s="424">
        <f>SUM(E18:I18)</f>
        <v>11700.319131056198</v>
      </c>
      <c r="K18" s="424">
        <f>IF(ISERROR(VLOOKUP($B18,DataRemsoftAjuste,7+VLOOKUP($B$4,Periode,2,FALSE),FALSE)*VLOOKUP($C18,MatricePourcRepProd,7,FALSE)),0,VLOOKUP($B18,DataRemsoftAjuste,7+VLOOKUP($B$4,Periode,2,FALSE),FALSE)*VLOOKUP($C18,MatricePourcRepProd,7,FALSE))</f>
        <v>490.53587289055594</v>
      </c>
      <c r="L18" s="424">
        <f>IF(ISERROR(VLOOKUP($B18,DataRemsoftAjuste,7+VLOOKUP($B$4,Periode,2,FALSE),FALSE)*VLOOKUP($C18,MatricePourcRepProd,8,FALSE)),0,VLOOKUP($B18,DataRemsoftAjuste,7+VLOOKUP($B$4,Periode,2,FALSE),FALSE)*VLOOKUP($C18,MatricePourcRepProd,8,FALSE))</f>
        <v>390.25954801144798</v>
      </c>
      <c r="M18" s="424">
        <f>IF(ISERROR(VLOOKUP($B18,DataRemsoftAjuste,7+VLOOKUP($B$4,Periode,2,FALSE),FALSE)*VLOOKUP($C18,MatricePourcRepProd,9,FALSE)),0,VLOOKUP($B18,DataRemsoftAjuste,7+VLOOKUP($B$4,Periode,2,FALSE),FALSE)*VLOOKUP($C18,MatricePourcRepProd,9,FALSE))</f>
        <v>288.904198658594</v>
      </c>
      <c r="N18" s="424">
        <f>IF(ISERROR(VLOOKUP($B18,DataRemsoftAjuste,7+VLOOKUP($B$4,Periode,2,FALSE),FALSE)*VLOOKUP($C18,MatricePourcRepProd,10,FALSE)),0,VLOOKUP($B18,DataRemsoftAjuste,7+VLOOKUP($B$4,Periode,2,FALSE),FALSE)*VLOOKUP($C18,MatricePourcRepProd,10,FALSE))</f>
        <v>129.98124938320299</v>
      </c>
      <c r="O18" s="424">
        <f>SUM(K18:N18)</f>
        <v>1299.680868943801</v>
      </c>
      <c r="Q18" s="18" t="s">
        <v>13</v>
      </c>
      <c r="R18" s="18" t="s">
        <v>62</v>
      </c>
      <c r="S18" s="19">
        <f>_xll.Woodstock.Analyst.Xcel.UDFs.GetIndicatorValue("OVOLBOPREC", "Toutes les strates", _xll.Woodstock.Analyst.Xcel.UDFs.GetModelFilename(), _xll.Woodstock.Analyst.Xcel.UDFs.GetScenarioIndex(),"2")/5</f>
        <v>12361.060159999999</v>
      </c>
      <c r="T18" s="19">
        <f>_xll.Woodstock.Analyst.Xcel.UDFs.GetIndicatorValue("OVOLBOPREC", "Toutes les strates", _xll.Woodstock.Analyst.Xcel.UDFs.GetModelFilename(), _xll.Woodstock.Analyst.Xcel.UDFs.GetScenarioIndex(),"3")/5</f>
        <v>13201.9625</v>
      </c>
      <c r="U18" s="19">
        <f>_xll.Woodstock.Analyst.Xcel.UDFs.GetIndicatorValue("OVOLBOPREC", "Toutes les strates", _xll.Woodstock.Analyst.Xcel.UDFs.GetModelFilename(), _xll.Woodstock.Analyst.Xcel.UDFs.GetScenarioIndex(),"4")/5</f>
        <v>13081.38594</v>
      </c>
      <c r="V18" s="19">
        <f>_xll.Woodstock.Analyst.Xcel.UDFs.GetIndicatorValue("OVOLBOPREC", "Toutes les strates", _xll.Woodstock.Analyst.Xcel.UDFs.GetModelFilename(), _xll.Woodstock.Analyst.Xcel.UDFs.GetScenarioIndex(),"5")/5</f>
        <v>13684.746880000001</v>
      </c>
      <c r="W18" s="19">
        <f>_xll.Woodstock.Analyst.Xcel.UDFs.GetIndicatorValue("OVOLBOPREC", "Toutes les strates", _xll.Woodstock.Analyst.Xcel.UDFs.GetModelFilename(), _xll.Woodstock.Analyst.Xcel.UDFs.GetScenarioIndex(),"6")/5</f>
        <v>12901.47968</v>
      </c>
      <c r="X18" s="19">
        <f>_xll.Woodstock.Analyst.Xcel.UDFs.GetIndicatorValueAverage("OVOLBOPREC", "Toutes les strates", _xll.Woodstock.Analyst.Xcel.UDFs.GetModelFilename(), _xll.Woodstock.Analyst.Xcel.UDFs.GetScenarioIndex(),"2", "6")/5</f>
        <v>13046.127032</v>
      </c>
      <c r="Y18" s="69">
        <f t="shared" ref="Y18:AD18" si="10">S18*$AE$18</f>
        <v>12317.355310571837</v>
      </c>
      <c r="Z18" s="69">
        <f t="shared" si="10"/>
        <v>13155.284482439187</v>
      </c>
      <c r="AA18" s="69">
        <f t="shared" si="10"/>
        <v>13035.134243509641</v>
      </c>
      <c r="AB18" s="69">
        <f t="shared" si="10"/>
        <v>13636.361887603611</v>
      </c>
      <c r="AC18" s="69">
        <f t="shared" si="10"/>
        <v>12855.864075875726</v>
      </c>
      <c r="AD18" s="69">
        <f t="shared" si="10"/>
        <v>13000</v>
      </c>
      <c r="AE18" s="71">
        <f>IF(ISERROR(Intrants_CahierDetermination!G11/X18),0,Intrants_CahierDetermination!G11/X18)</f>
        <v>0.99646431221412624</v>
      </c>
    </row>
    <row r="19" spans="1:31" x14ac:dyDescent="0.25">
      <c r="A19" s="537"/>
      <c r="B19" s="422" t="s">
        <v>14</v>
      </c>
      <c r="C19" s="425" t="s">
        <v>55</v>
      </c>
      <c r="D19" s="424">
        <f t="shared" si="0"/>
        <v>17299.999999999993</v>
      </c>
      <c r="E19" s="424">
        <f>IF(ISERROR(VLOOKUP($B19,DataRemsoftAjuste,7+VLOOKUP($B$4,Periode,2,FALSE),FALSE)*VLOOKUP($C19,MatricePourcRepProd,2,FALSE)),0,VLOOKUP($B19,DataRemsoftAjuste,7+VLOOKUP($B$4,Periode,2,FALSE),FALSE)*VLOOKUP($C19,MatricePourcRepProd,2,FALSE))</f>
        <v>889.59879292524897</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5003.4788723270203</v>
      </c>
      <c r="H19" s="424">
        <f>IF(ISERROR(VLOOKUP($B19,DataRemsoftAjuste,7+VLOOKUP($B$4,Periode,2,FALSE),FALSE)*VLOOKUP($C19,MatricePourcRepProd,5,FALSE)),0,VLOOKUP($B19,DataRemsoftAjuste,7+VLOOKUP($B$4,Periode,2,FALSE),FALSE)*VLOOKUP($C19,MatricePourcRepProd,5,FALSE))</f>
        <v>9663.7915127855704</v>
      </c>
      <c r="I19" s="424">
        <f>IF(ISERROR(VLOOKUP($B19,DataRemsoftAjuste,7+VLOOKUP($B$4,Periode,2,FALSE),FALSE)*VLOOKUP($C19,MatricePourcRepProd,6,FALSE)),0,VLOOKUP($B19,DataRemsoftAjuste,7+VLOOKUP($B$4,Periode,2,FALSE),FALSE)*VLOOKUP($C19,MatricePourcRepProd,6,FALSE))</f>
        <v>408.178539584573</v>
      </c>
      <c r="J19" s="424">
        <f>SUM(E19:I19)</f>
        <v>15965.047717622412</v>
      </c>
      <c r="K19" s="424">
        <f>IF(ISERROR(VLOOKUP($B19,DataRemsoftAjuste,7+VLOOKUP($B$4,Periode,2,FALSE),FALSE)*VLOOKUP($C19,MatricePourcRepProd,7,FALSE)),0,VLOOKUP($B19,DataRemsoftAjuste,7+VLOOKUP($B$4,Periode,2,FALSE),FALSE)*VLOOKUP($C19,MatricePourcRepProd,7,FALSE))</f>
        <v>81.764900426351204</v>
      </c>
      <c r="L19" s="424">
        <f>IF(ISERROR(VLOOKUP($B19,DataRemsoftAjuste,7+VLOOKUP($B$4,Periode,2,FALSE),FALSE)*VLOOKUP($C19,MatricePourcRepProd,8,FALSE)),0,VLOOKUP($B19,DataRemsoftAjuste,7+VLOOKUP($B$4,Periode,2,FALSE),FALSE)*VLOOKUP($C19,MatricePourcRepProd,8,FALSE))</f>
        <v>1080.1884841741501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172.99889777707801</v>
      </c>
      <c r="O19" s="424">
        <f>SUM(K19:N19)</f>
        <v>1334.9522823775792</v>
      </c>
      <c r="Q19" s="18" t="s">
        <v>14</v>
      </c>
      <c r="R19" s="18" t="s">
        <v>62</v>
      </c>
      <c r="S19" s="19">
        <f>_xll.Woodstock.Analyst.Xcel.UDFs.GetIndicatorValue("OVOLGPEUREC", "Toutes les strates", _xll.Woodstock.Analyst.Xcel.UDFs.GetModelFilename(), _xll.Woodstock.Analyst.Xcel.UDFs.GetScenarioIndex(),"2")/5</f>
        <v>17265.16718</v>
      </c>
      <c r="T19" s="19">
        <f>_xll.Woodstock.Analyst.Xcel.UDFs.GetIndicatorValue("OVOLGPEUREC", "Toutes les strates", _xll.Woodstock.Analyst.Xcel.UDFs.GetModelFilename(), _xll.Woodstock.Analyst.Xcel.UDFs.GetScenarioIndex(),"3")/5</f>
        <v>17265.16718</v>
      </c>
      <c r="U19" s="19">
        <f>_xll.Woodstock.Analyst.Xcel.UDFs.GetIndicatorValue("OVOLGPEUREC", "Toutes les strates", _xll.Woodstock.Analyst.Xcel.UDFs.GetModelFilename(), _xll.Woodstock.Analyst.Xcel.UDFs.GetScenarioIndex(),"4")/5</f>
        <v>17265.16718</v>
      </c>
      <c r="V19" s="19">
        <f>_xll.Woodstock.Analyst.Xcel.UDFs.GetIndicatorValue("OVOLGPEUREC", "Toutes les strates", _xll.Woodstock.Analyst.Xcel.UDFs.GetModelFilename(), _xll.Woodstock.Analyst.Xcel.UDFs.GetScenarioIndex(),"5")/5</f>
        <v>17265.16718</v>
      </c>
      <c r="W19" s="19">
        <f>_xll.Woodstock.Analyst.Xcel.UDFs.GetIndicatorValue("OVOLGPEUREC", "Toutes les strates", _xll.Woodstock.Analyst.Xcel.UDFs.GetModelFilename(), _xll.Woodstock.Analyst.Xcel.UDFs.GetScenarioIndex(),"6")/5</f>
        <v>17265.16718</v>
      </c>
      <c r="X19" s="19">
        <f>_xll.Woodstock.Analyst.Xcel.UDFs.GetIndicatorValueAverage("OVOLGPEUREC", "Toutes les strates", _xll.Woodstock.Analyst.Xcel.UDFs.GetModelFilename(), _xll.Woodstock.Analyst.Xcel.UDFs.GetScenarioIndex(),"2", "6")/5</f>
        <v>17265.16718</v>
      </c>
      <c r="Y19" s="69">
        <f t="shared" ref="Y19:AD19" si="11">S19*$AE$19</f>
        <v>17300</v>
      </c>
      <c r="Z19" s="69">
        <f t="shared" si="11"/>
        <v>17300</v>
      </c>
      <c r="AA19" s="69">
        <f t="shared" si="11"/>
        <v>17300</v>
      </c>
      <c r="AB19" s="69">
        <f t="shared" si="11"/>
        <v>17300</v>
      </c>
      <c r="AC19" s="69">
        <f t="shared" si="11"/>
        <v>17300</v>
      </c>
      <c r="AD19" s="69">
        <f t="shared" si="11"/>
        <v>17300</v>
      </c>
      <c r="AE19" s="71">
        <f>IF(ISERROR(Intrants_CahierDetermination!F11/X19),0,Intrants_CahierDetermination!F11/X19)</f>
        <v>1.0020175199948456</v>
      </c>
    </row>
    <row r="20" spans="1:31" x14ac:dyDescent="0.25">
      <c r="A20" s="537"/>
      <c r="B20" s="422" t="s">
        <v>15</v>
      </c>
      <c r="C20" s="425" t="s">
        <v>51</v>
      </c>
      <c r="D20" s="424">
        <f t="shared" si="0"/>
        <v>9800.1949451708078</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873.72363633848715</v>
      </c>
      <c r="H20" s="424">
        <f>IF(ISERROR(VLOOKUP($B20,DataRemsoftAjuste,7+VLOOKUP($B$4,Periode,2,FALSE),FALSE)*VLOOKUP($C20,MatricePourcRepProd,5,FALSE)),0,VLOOKUP($B20,DataRemsoftAjuste,7+VLOOKUP($B$4,Periode,2,FALSE),FALSE)*VLOOKUP($C20,MatricePourcRepProd,5,FALSE))</f>
        <v>6350.7534064052197</v>
      </c>
      <c r="I20" s="424">
        <f>IF(ISERROR(VLOOKUP($B20,DataRemsoftAjuste,7+VLOOKUP($B$4,Periode,2,FALSE),FALSE)*VLOOKUP($C20,MatricePourcRepProd,6,FALSE)),0,VLOOKUP($B20,DataRemsoftAjuste,7+VLOOKUP($B$4,Periode,2,FALSE),FALSE)*VLOOKUP($C20,MatricePourcRepProd,6,FALSE))</f>
        <v>1694.630417433712</v>
      </c>
      <c r="J20" s="424">
        <f>SUM(E20:I20)</f>
        <v>8919.1074601774199</v>
      </c>
      <c r="K20" s="424">
        <f>IF(ISERROR(VLOOKUP($B20,DataRemsoftAjuste,7+VLOOKUP($B$4,Periode,2,FALSE),FALSE)*VLOOKUP($C20,MatricePourcRepProd,7,FALSE)),0,VLOOKUP($B20,DataRemsoftAjuste,7+VLOOKUP($B$4,Periode,2,FALSE),FALSE)*VLOOKUP($C20,MatricePourcRepProd,7,FALSE))</f>
        <v>226.75265675154307</v>
      </c>
      <c r="L20" s="424">
        <f>IF(ISERROR(VLOOKUP($B20,DataRemsoftAjuste,7+VLOOKUP($B$4,Periode,2,FALSE),FALSE)*VLOOKUP($C20,MatricePourcRepProd,8,FALSE)),0,VLOOKUP($B20,DataRemsoftAjuste,7+VLOOKUP($B$4,Periode,2,FALSE),FALSE)*VLOOKUP($C20,MatricePourcRepProd,8,FALSE))</f>
        <v>321.33520607378165</v>
      </c>
      <c r="M20" s="424">
        <f>IF(ISERROR(VLOOKUP($B20,DataRemsoftAjuste,7+VLOOKUP($B$4,Periode,2,FALSE),FALSE)*VLOOKUP($C20,MatricePourcRepProd,9,FALSE)),0,VLOOKUP($B20,DataRemsoftAjuste,7+VLOOKUP($B$4,Periode,2,FALSE),FALSE)*VLOOKUP($C20,MatricePourcRepProd,9,FALSE))</f>
        <v>234.96464515667068</v>
      </c>
      <c r="N20" s="424">
        <f>IF(ISERROR(VLOOKUP($B20,DataRemsoftAjuste,7+VLOOKUP($B$4,Periode,2,FALSE),FALSE)*VLOOKUP($C20,MatricePourcRepProd,10,FALSE)),0,VLOOKUP($B20,DataRemsoftAjuste,7+VLOOKUP($B$4,Periode,2,FALSE),FALSE)*VLOOKUP($C20,MatricePourcRepProd,10,FALSE))</f>
        <v>98.03497701139321</v>
      </c>
      <c r="O20" s="424">
        <f>SUM(K20:N20)</f>
        <v>881.08748499338867</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10542.51094</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9636.5609399999994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9754.2820400000001</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9136.7265599999992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9939.9281200000005</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9802.0017200000002</v>
      </c>
      <c r="Y20" s="69">
        <f t="shared" ref="Y20:AD20" si="12">S20*$AE$20</f>
        <v>10540.567669232758</v>
      </c>
      <c r="Z20" s="69">
        <f t="shared" si="12"/>
        <v>9634.7846603946909</v>
      </c>
      <c r="AA20" s="69">
        <f t="shared" si="12"/>
        <v>9752.4840612023818</v>
      </c>
      <c r="AB20" s="69">
        <f t="shared" si="12"/>
        <v>9135.0424134306104</v>
      </c>
      <c r="AC20" s="69">
        <f t="shared" si="12"/>
        <v>9938.0959215935654</v>
      </c>
      <c r="AD20" s="69">
        <f t="shared" si="12"/>
        <v>9800.1949451708024</v>
      </c>
      <c r="AE20" s="71">
        <f>IF(ISERROR((Intrants_CahierDetermination!I11*(X20/(X20+X24))/X20)),0,(Intrants_CahierDetermination!I11*(X20/(X20+X24))/X20))</f>
        <v>0.99981567287164297</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51.261720000000423</v>
      </c>
      <c r="T21" s="21">
        <f t="shared" si="13"/>
        <v>116.3093800000006</v>
      </c>
      <c r="U21" s="21">
        <f t="shared" si="13"/>
        <v>119.16484000000128</v>
      </c>
      <c r="V21" s="21">
        <f t="shared" si="13"/>
        <v>133.35937999999987</v>
      </c>
      <c r="W21" s="21">
        <f t="shared" si="13"/>
        <v>113.42501999999877</v>
      </c>
      <c r="X21" s="21">
        <f t="shared" si="13"/>
        <v>106.7040679999991</v>
      </c>
      <c r="Y21" s="70">
        <f t="shared" ref="Y21:AD21" si="14">S21</f>
        <v>51.261720000000423</v>
      </c>
      <c r="Z21" s="70">
        <f t="shared" si="14"/>
        <v>116.3093800000006</v>
      </c>
      <c r="AA21" s="70">
        <f t="shared" si="14"/>
        <v>119.16484000000128</v>
      </c>
      <c r="AB21" s="70">
        <f t="shared" si="14"/>
        <v>133.35937999999987</v>
      </c>
      <c r="AC21" s="70">
        <f t="shared" si="14"/>
        <v>113.42501999999877</v>
      </c>
      <c r="AD21" s="70">
        <f t="shared" si="14"/>
        <v>106.7040679999991</v>
      </c>
      <c r="AE21" s="70"/>
    </row>
    <row r="22" spans="1:31" x14ac:dyDescent="0.25">
      <c r="A22" s="537"/>
      <c r="B22" s="426" t="s">
        <v>17</v>
      </c>
      <c r="C22" s="426"/>
      <c r="D22" s="427">
        <f t="shared" si="0"/>
        <v>40100.194945170806</v>
      </c>
      <c r="E22" s="427">
        <f t="shared" ref="E22:O22" si="15">SUM(E18:E21)</f>
        <v>920.58163738631038</v>
      </c>
      <c r="F22" s="427">
        <f t="shared" si="15"/>
        <v>0</v>
      </c>
      <c r="G22" s="427">
        <f t="shared" si="15"/>
        <v>8117.8998508871573</v>
      </c>
      <c r="H22" s="427">
        <f t="shared" si="15"/>
        <v>24458.44763256632</v>
      </c>
      <c r="I22" s="427">
        <f t="shared" si="15"/>
        <v>3087.5451880162409</v>
      </c>
      <c r="J22" s="427">
        <f t="shared" si="15"/>
        <v>36584.474308856035</v>
      </c>
      <c r="K22" s="427">
        <f t="shared" si="15"/>
        <v>799.05343006845021</v>
      </c>
      <c r="L22" s="427">
        <f t="shared" si="15"/>
        <v>1791.7832382593797</v>
      </c>
      <c r="M22" s="427">
        <f t="shared" si="15"/>
        <v>523.86884381526465</v>
      </c>
      <c r="N22" s="427">
        <f t="shared" si="15"/>
        <v>401.01512417167424</v>
      </c>
      <c r="O22" s="427">
        <f t="shared" si="15"/>
        <v>3515.7206363147689</v>
      </c>
      <c r="Q22" s="18" t="s">
        <v>17</v>
      </c>
      <c r="R22" s="18" t="s">
        <v>62</v>
      </c>
      <c r="S22" s="19">
        <f>_xll.Woodstock.Analyst.Xcel.UDFs.GetIndicatorValue("OVOLGFIREC", "Toutes les strates", _xll.Woodstock.Analyst.Xcel.UDFs.GetModelFilename(), _xll.Woodstock.Analyst.Xcel.UDFs.GetScenarioIndex(),"2")/5</f>
        <v>40220</v>
      </c>
      <c r="T22" s="19">
        <f>_xll.Woodstock.Analyst.Xcel.UDFs.GetIndicatorValue("OVOLGFIREC", "Toutes les strates", _xll.Woodstock.Analyst.Xcel.UDFs.GetModelFilename(), _xll.Woodstock.Analyst.Xcel.UDFs.GetScenarioIndex(),"3")/5</f>
        <v>40220</v>
      </c>
      <c r="U22" s="19">
        <f>_xll.Woodstock.Analyst.Xcel.UDFs.GetIndicatorValue("OVOLGFIREC", "Toutes les strates", _xll.Woodstock.Analyst.Xcel.UDFs.GetModelFilename(), _xll.Woodstock.Analyst.Xcel.UDFs.GetScenarioIndex(),"4")/5</f>
        <v>40220</v>
      </c>
      <c r="V22" s="19">
        <f>_xll.Woodstock.Analyst.Xcel.UDFs.GetIndicatorValue("OVOLGFIREC", "Toutes les strates", _xll.Woodstock.Analyst.Xcel.UDFs.GetModelFilename(), _xll.Woodstock.Analyst.Xcel.UDFs.GetScenarioIndex(),"5")/5</f>
        <v>40220</v>
      </c>
      <c r="W22" s="19">
        <f>_xll.Woodstock.Analyst.Xcel.UDFs.GetIndicatorValue("OVOLGFIREC", "Toutes les strates", _xll.Woodstock.Analyst.Xcel.UDFs.GetModelFilename(), _xll.Woodstock.Analyst.Xcel.UDFs.GetScenarioIndex(),"6")/5</f>
        <v>40220</v>
      </c>
      <c r="X22" s="19">
        <f>_xll.Woodstock.Analyst.Xcel.UDFs.GetIndicatorValueAverage("OVOLGFIREC", "Toutes les strates", _xll.Woodstock.Analyst.Xcel.UDFs.GetModelFilename(), _xll.Woodstock.Analyst.Xcel.UDFs.GetScenarioIndex(),"2", "6")/5</f>
        <v>40220</v>
      </c>
      <c r="Y22" s="70">
        <f t="shared" ref="Y22:AD22" si="16">SUM(Y18:Y21)</f>
        <v>40209.184699804602</v>
      </c>
      <c r="Z22" s="70">
        <f t="shared" si="16"/>
        <v>40206.378522833875</v>
      </c>
      <c r="AA22" s="70">
        <f t="shared" si="16"/>
        <v>40206.783144712026</v>
      </c>
      <c r="AB22" s="70">
        <f t="shared" si="16"/>
        <v>40204.763681034223</v>
      </c>
      <c r="AC22" s="70">
        <f t="shared" si="16"/>
        <v>40207.385017469293</v>
      </c>
      <c r="AD22" s="70">
        <f t="shared" si="16"/>
        <v>40206.899013170805</v>
      </c>
      <c r="AE22" s="70"/>
    </row>
    <row r="23" spans="1:31" x14ac:dyDescent="0.25">
      <c r="A23" s="537"/>
      <c r="B23" s="422" t="s">
        <v>18</v>
      </c>
      <c r="C23" s="425" t="s">
        <v>46</v>
      </c>
      <c r="D23" s="424">
        <f t="shared" si="0"/>
        <v>7399.9999999999945</v>
      </c>
      <c r="E23" s="424">
        <f>IF(ISERROR(VLOOKUP($B23,DataRemsoftAjuste,7+VLOOKUP($B$4,Periode,2,FALSE),FALSE)*VLOOKUP($C23,MatricePourcRepProd,2,FALSE)),0,VLOOKUP($B23,DataRemsoftAjuste,7+VLOOKUP($B$4,Periode,2,FALSE),FALSE)*VLOOKUP($C23,MatricePourcRepProd,2,FALSE))</f>
        <v>106.086212804304</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2072.5095172957099</v>
      </c>
      <c r="H23" s="424">
        <f>IF(ISERROR(VLOOKUP($B23,DataRemsoftAjuste,7+VLOOKUP($B$4,Periode,2,FALSE),FALSE)*VLOOKUP($C23,MatricePourcRepProd,5,FALSE)),0,VLOOKUP($B23,DataRemsoftAjuste,7+VLOOKUP($B$4,Periode,2,FALSE),FALSE)*VLOOKUP($C23,MatricePourcRepProd,5,FALSE))</f>
        <v>3110.9526846733102</v>
      </c>
      <c r="I23" s="424">
        <f>IF(ISERROR(VLOOKUP($B23,DataRemsoftAjuste,7+VLOOKUP($B$4,Periode,2,FALSE),FALSE)*VLOOKUP($C23,MatricePourcRepProd,6,FALSE)),0,VLOOKUP($B23,DataRemsoftAjuste,7+VLOOKUP($B$4,Periode,2,FALSE),FALSE)*VLOOKUP($C23,MatricePourcRepProd,6,FALSE))</f>
        <v>1240.75827013201</v>
      </c>
      <c r="J23" s="424">
        <f>SUM(E23:I23)</f>
        <v>6530.3066849053339</v>
      </c>
      <c r="K23" s="424">
        <f>IF(ISERROR(VLOOKUP($B23,DataRemsoftAjuste,7+VLOOKUP($B$4,Periode,2,FALSE),FALSE)*VLOOKUP($C23,MatricePourcRepProd,7,FALSE)),0,VLOOKUP($B23,DataRemsoftAjuste,7+VLOOKUP($B$4,Periode,2,FALSE),FALSE)*VLOOKUP($C23,MatricePourcRepProd,7,FALSE))</f>
        <v>104.898270833502</v>
      </c>
      <c r="L23" s="424">
        <f>IF(ISERROR(VLOOKUP($B23,DataRemsoftAjuste,7+VLOOKUP($B$4,Periode,2,FALSE),FALSE)*VLOOKUP($C23,MatricePourcRepProd,8,FALSE)),0,VLOOKUP($B23,DataRemsoftAjuste,7+VLOOKUP($B$4,Periode,2,FALSE),FALSE)*VLOOKUP($C23,MatricePourcRepProd,8,FALSE))</f>
        <v>360.14607126572599</v>
      </c>
      <c r="M23" s="424">
        <f>IF(ISERROR(VLOOKUP($B23,DataRemsoftAjuste,7+VLOOKUP($B$4,Periode,2,FALSE),FALSE)*VLOOKUP($C23,MatricePourcRepProd,9,FALSE)),0,VLOOKUP($B23,DataRemsoftAjuste,7+VLOOKUP($B$4,Periode,2,FALSE),FALSE)*VLOOKUP($C23,MatricePourcRepProd,9,FALSE))</f>
        <v>330.65715881405498</v>
      </c>
      <c r="N23" s="424">
        <f>IF(ISERROR(VLOOKUP($B23,DataRemsoftAjuste,7+VLOOKUP($B$4,Periode,2,FALSE),FALSE)*VLOOKUP($C23,MatricePourcRepProd,10,FALSE)),0,VLOOKUP($B23,DataRemsoftAjuste,7+VLOOKUP($B$4,Periode,2,FALSE),FALSE)*VLOOKUP($C23,MatricePourcRepProd,10,FALSE))</f>
        <v>73.991814181377705</v>
      </c>
      <c r="O23" s="424">
        <f>SUM(K23:N23)</f>
        <v>869.69331509466065</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7758.4031199999999</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9092.4336000000003</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6706.5218800000002</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6480.0457000000006</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7021.9171799999995</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7411.8642959999997</v>
      </c>
      <c r="Y23" s="69">
        <f t="shared" ref="Y23:AD23" si="17">S23*$AE$23</f>
        <v>7745.9841134684475</v>
      </c>
      <c r="Z23" s="69">
        <f t="shared" si="17"/>
        <v>9077.8791884130314</v>
      </c>
      <c r="AA23" s="69">
        <f t="shared" si="17"/>
        <v>6695.7866374837904</v>
      </c>
      <c r="AB23" s="69">
        <f t="shared" si="17"/>
        <v>6469.6729817191472</v>
      </c>
      <c r="AC23" s="69">
        <f t="shared" si="17"/>
        <v>7010.6770789155853</v>
      </c>
      <c r="AD23" s="69">
        <f t="shared" si="17"/>
        <v>7400</v>
      </c>
      <c r="AE23" s="71">
        <f>IF(ISERROR(Intrants_CahierDetermination!H11/X23),0,Intrants_CahierDetermination!H11/X23)</f>
        <v>0.99839928315924475</v>
      </c>
    </row>
    <row r="24" spans="1:31" x14ac:dyDescent="0.25">
      <c r="A24" s="537"/>
      <c r="B24" s="422" t="s">
        <v>19</v>
      </c>
      <c r="C24" s="425" t="s">
        <v>52</v>
      </c>
      <c r="D24" s="424">
        <f t="shared" si="0"/>
        <v>4599.8050548292003</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1145.3695654838571</v>
      </c>
      <c r="H24" s="424">
        <f>IF(ISERROR(VLOOKUP($B24,DataRemsoftAjuste,7+VLOOKUP($B$4,Periode,2,FALSE),FALSE)*VLOOKUP($C24,MatricePourcRepProd,5,FALSE)),0,VLOOKUP($B24,DataRemsoftAjuste,7+VLOOKUP($B$4,Periode,2,FALSE),FALSE)*VLOOKUP($C24,MatricePourcRepProd,5,FALSE))</f>
        <v>2154.8434121065488</v>
      </c>
      <c r="I24" s="424">
        <f>IF(ISERROR(VLOOKUP($B24,DataRemsoftAjuste,7+VLOOKUP($B$4,Periode,2,FALSE),FALSE)*VLOOKUP($C24,MatricePourcRepProd,6,FALSE)),0,VLOOKUP($B24,DataRemsoftAjuste,7+VLOOKUP($B$4,Periode,2,FALSE),FALSE)*VLOOKUP($C24,MatricePourcRepProd,6,FALSE))</f>
        <v>774.12403178046623</v>
      </c>
      <c r="J24" s="424">
        <f>SUM(E24:I24)</f>
        <v>4074.3370093708722</v>
      </c>
      <c r="K24" s="424">
        <f>IF(ISERROR(VLOOKUP($B24,DataRemsoftAjuste,7+VLOOKUP($B$4,Periode,2,FALSE),FALSE)*VLOOKUP($C24,MatricePourcRepProd,7,FALSE)),0,VLOOKUP($B24,DataRemsoftAjuste,7+VLOOKUP($B$4,Periode,2,FALSE),FALSE)*VLOOKUP($C24,MatricePourcRepProd,7,FALSE))</f>
        <v>76.516609937829756</v>
      </c>
      <c r="L24" s="424">
        <f>IF(ISERROR(VLOOKUP($B24,DataRemsoftAjuste,7+VLOOKUP($B$4,Periode,2,FALSE),FALSE)*VLOOKUP($C24,MatricePourcRepProd,8,FALSE)),0,VLOOKUP($B24,DataRemsoftAjuste,7+VLOOKUP($B$4,Periode,2,FALSE),FALSE)*VLOOKUP($C24,MatricePourcRepProd,8,FALSE))</f>
        <v>240.5978964515792</v>
      </c>
      <c r="M24" s="424">
        <f>IF(ISERROR(VLOOKUP($B24,DataRemsoftAjuste,7+VLOOKUP($B$4,Periode,2,FALSE),FALSE)*VLOOKUP($C24,MatricePourcRepProd,9,FALSE)),0,VLOOKUP($B24,DataRemsoftAjuste,7+VLOOKUP($B$4,Periode,2,FALSE),FALSE)*VLOOKUP($C24,MatricePourcRepProd,9,FALSE))</f>
        <v>162.35158920298997</v>
      </c>
      <c r="N24" s="424">
        <f>IF(ISERROR(VLOOKUP($B24,DataRemsoftAjuste,7+VLOOKUP($B$4,Periode,2,FALSE),FALSE)*VLOOKUP($C24,MatricePourcRepProd,10,FALSE)),0,VLOOKUP($B24,DataRemsoftAjuste,7+VLOOKUP($B$4,Periode,2,FALSE),FALSE)*VLOOKUP($C24,MatricePourcRepProd,10,FALSE))</f>
        <v>46.001949865928978</v>
      </c>
      <c r="O24" s="424">
        <f>SUM(K24:N24)</f>
        <v>525.46804545832788</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4108.0812400000004</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2701.9021400000001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5374.7062400000004</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5667.1050799999994</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5151.4706999999999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4600.65308</v>
      </c>
      <c r="Y24" s="69">
        <f t="shared" ref="Y24:AD24" si="18">S24*$AE$24</f>
        <v>4107.3240091819744</v>
      </c>
      <c r="Z24" s="69">
        <f t="shared" si="18"/>
        <v>2701.4041061374328</v>
      </c>
      <c r="AA24" s="69">
        <f t="shared" si="18"/>
        <v>5373.7155358330201</v>
      </c>
      <c r="AB24" s="69">
        <f t="shared" si="18"/>
        <v>5666.0604787945067</v>
      </c>
      <c r="AC24" s="69">
        <f t="shared" si="18"/>
        <v>5150.521144199055</v>
      </c>
      <c r="AD24" s="69">
        <f t="shared" si="18"/>
        <v>4599.8050548291976</v>
      </c>
      <c r="AE24" s="71">
        <f>IF(ISERROR((Intrants_CahierDetermination!I11*(X24/(X20+X24))/X24)),0,(Intrants_CahierDetermination!I11*(X24/(X20+X24))/X24))</f>
        <v>0.99981567287164319</v>
      </c>
    </row>
    <row r="25" spans="1:31" x14ac:dyDescent="0.25">
      <c r="A25" s="537"/>
      <c r="B25" s="422" t="s">
        <v>20</v>
      </c>
      <c r="C25" s="425" t="s">
        <v>80</v>
      </c>
      <c r="D25" s="424">
        <f t="shared" si="0"/>
        <v>667.48262399999976</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78.952030546086505</v>
      </c>
      <c r="H25" s="424">
        <f>IF(ISERROR(VLOOKUP($B25,DataRemsoftAjuste,7+VLOOKUP($B$4,Periode,2,FALSE),FALSE)*VLOOKUP($C25,MatricePourcRepProd,5,FALSE)),0,VLOOKUP($B25,DataRemsoftAjuste,7+VLOOKUP($B$4,Periode,2,FALSE),FALSE)*VLOOKUP($C25,MatricePourcRepProd,5,FALSE))</f>
        <v>403.44337624189671</v>
      </c>
      <c r="I25" s="424">
        <f>IF(ISERROR(VLOOKUP($B25,DataRemsoftAjuste,7+VLOOKUP($B$4,Periode,2,FALSE),FALSE)*VLOOKUP($C25,MatricePourcRepProd,6,FALSE)),0,VLOOKUP($B25,DataRemsoftAjuste,7+VLOOKUP($B$4,Periode,2,FALSE),FALSE)*VLOOKUP($C25,MatricePourcRepProd,6,FALSE))</f>
        <v>113.15447813545299</v>
      </c>
      <c r="J25" s="424">
        <f>SUM(E25:I25)</f>
        <v>595.54988492343625</v>
      </c>
      <c r="K25" s="424">
        <f>IF(ISERROR(VLOOKUP($B25,DataRemsoftAjuste,7+VLOOKUP($B$4,Periode,2,FALSE),FALSE)*VLOOKUP($C25,MatricePourcRepProd,7,FALSE)),0,VLOOKUP($B25,DataRemsoftAjuste,7+VLOOKUP($B$4,Periode,2,FALSE),FALSE)*VLOOKUP($C25,MatricePourcRepProd,7,FALSE))</f>
        <v>27.637210287409175</v>
      </c>
      <c r="L25" s="424">
        <f>IF(ISERROR(VLOOKUP($B25,DataRemsoftAjuste,7+VLOOKUP($B$4,Periode,2,FALSE),FALSE)*VLOOKUP($C25,MatricePourcRepProd,8,FALSE)),0,VLOOKUP($B25,DataRemsoftAjuste,7+VLOOKUP($B$4,Periode,2,FALSE),FALSE)*VLOOKUP($C25,MatricePourcRepProd,8,FALSE))</f>
        <v>22.627715948048838</v>
      </c>
      <c r="M25" s="424">
        <f>IF(ISERROR(VLOOKUP($B25,DataRemsoftAjuste,7+VLOOKUP($B$4,Periode,2,FALSE),FALSE)*VLOOKUP($C25,MatricePourcRepProd,9,FALSE)),0,VLOOKUP($B25,DataRemsoftAjuste,7+VLOOKUP($B$4,Periode,2,FALSE),FALSE)*VLOOKUP($C25,MatricePourcRepProd,9,FALSE))</f>
        <v>14.98848705529174</v>
      </c>
      <c r="N25" s="424">
        <f>IF(ISERROR(VLOOKUP($B25,DataRemsoftAjuste,7+VLOOKUP($B$4,Periode,2,FALSE),FALSE)*VLOOKUP($C25,MatricePourcRepProd,10,FALSE)),0,VLOOKUP($B25,DataRemsoftAjuste,7+VLOOKUP($B$4,Periode,2,FALSE),FALSE)*VLOOKUP($C25,MatricePourcRepProd,10,FALSE))</f>
        <v>6.6793257858137975</v>
      </c>
      <c r="O25" s="424">
        <f>SUM(K25:N25)</f>
        <v>71.93273907656355</v>
      </c>
      <c r="Q25" s="20" t="s">
        <v>20</v>
      </c>
      <c r="R25" s="21" t="s">
        <v>62</v>
      </c>
      <c r="S25" s="21">
        <f t="shared" ref="S25:X25" si="19">S26-S23-S24</f>
        <v>813.51563999999962</v>
      </c>
      <c r="T25" s="21">
        <f t="shared" si="19"/>
        <v>885.66425999999956</v>
      </c>
      <c r="U25" s="21">
        <f t="shared" si="19"/>
        <v>598.77187999999933</v>
      </c>
      <c r="V25" s="21">
        <f t="shared" si="19"/>
        <v>532.84922000000006</v>
      </c>
      <c r="W25" s="21">
        <f t="shared" si="19"/>
        <v>506.61212000000069</v>
      </c>
      <c r="X25" s="21">
        <f t="shared" si="19"/>
        <v>667.48262400000021</v>
      </c>
      <c r="Y25" s="265">
        <f t="shared" ref="Y25:AD25" si="20">S25</f>
        <v>813.51563999999962</v>
      </c>
      <c r="Z25" s="265">
        <f t="shared" si="20"/>
        <v>885.66425999999956</v>
      </c>
      <c r="AA25" s="265">
        <f t="shared" si="20"/>
        <v>598.77187999999933</v>
      </c>
      <c r="AB25" s="265">
        <f t="shared" si="20"/>
        <v>532.84922000000006</v>
      </c>
      <c r="AC25" s="265">
        <f t="shared" si="20"/>
        <v>506.61212000000069</v>
      </c>
      <c r="AD25" s="265">
        <f t="shared" si="20"/>
        <v>667.48262400000021</v>
      </c>
      <c r="AE25" s="264"/>
    </row>
    <row r="26" spans="1:31" x14ac:dyDescent="0.25">
      <c r="A26" s="537"/>
      <c r="B26" s="426" t="s">
        <v>21</v>
      </c>
      <c r="C26" s="426"/>
      <c r="D26" s="427">
        <f t="shared" si="0"/>
        <v>12667.287678829194</v>
      </c>
      <c r="E26" s="427">
        <f t="shared" ref="E26:O26" si="21">SUM(E23:E25)</f>
        <v>106.086212804304</v>
      </c>
      <c r="F26" s="427">
        <f t="shared" si="21"/>
        <v>0</v>
      </c>
      <c r="G26" s="427">
        <f t="shared" si="21"/>
        <v>3296.8311133256534</v>
      </c>
      <c r="H26" s="427">
        <f t="shared" si="21"/>
        <v>5669.2394730217557</v>
      </c>
      <c r="I26" s="427">
        <f t="shared" si="21"/>
        <v>2128.0367800479289</v>
      </c>
      <c r="J26" s="427">
        <f t="shared" si="21"/>
        <v>11200.193579199642</v>
      </c>
      <c r="K26" s="427">
        <f t="shared" si="21"/>
        <v>209.05209105874093</v>
      </c>
      <c r="L26" s="427">
        <f t="shared" si="21"/>
        <v>623.371683665354</v>
      </c>
      <c r="M26" s="427">
        <f t="shared" si="21"/>
        <v>507.99723507233665</v>
      </c>
      <c r="N26" s="427">
        <f t="shared" si="21"/>
        <v>126.67308983312049</v>
      </c>
      <c r="O26" s="427">
        <f t="shared" si="21"/>
        <v>1467.0940996295521</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12680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12680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12680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12680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12680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12680</v>
      </c>
      <c r="Y26" s="70">
        <f t="shared" ref="Y26:AD26" si="22">Y25+Y24+Y23</f>
        <v>12666.823762650421</v>
      </c>
      <c r="Z26" s="70">
        <f t="shared" si="22"/>
        <v>12664.947554550465</v>
      </c>
      <c r="AA26" s="70">
        <f t="shared" si="22"/>
        <v>12668.274053316811</v>
      </c>
      <c r="AB26" s="70">
        <f t="shared" si="22"/>
        <v>12668.582680513653</v>
      </c>
      <c r="AC26" s="70">
        <f t="shared" si="22"/>
        <v>12667.810343114641</v>
      </c>
      <c r="AD26" s="70">
        <f t="shared" si="22"/>
        <v>12667.287678829198</v>
      </c>
      <c r="AE26" s="70"/>
    </row>
    <row r="27" spans="1:31" x14ac:dyDescent="0.25">
      <c r="A27" s="537"/>
      <c r="B27" s="428" t="s">
        <v>22</v>
      </c>
      <c r="C27" s="428"/>
      <c r="D27" s="429">
        <f t="shared" si="0"/>
        <v>52767.482623999997</v>
      </c>
      <c r="E27" s="429">
        <f t="shared" ref="E27:O27" si="23">E26+E22</f>
        <v>1026.6678501906144</v>
      </c>
      <c r="F27" s="429">
        <f t="shared" si="23"/>
        <v>0</v>
      </c>
      <c r="G27" s="429">
        <f t="shared" si="23"/>
        <v>11414.730964212811</v>
      </c>
      <c r="H27" s="429">
        <f t="shared" si="23"/>
        <v>30127.687105588077</v>
      </c>
      <c r="I27" s="429">
        <f t="shared" si="23"/>
        <v>5215.5819680641698</v>
      </c>
      <c r="J27" s="429">
        <f t="shared" si="23"/>
        <v>47784.667888055679</v>
      </c>
      <c r="K27" s="429">
        <f t="shared" si="23"/>
        <v>1008.1055211271912</v>
      </c>
      <c r="L27" s="429">
        <f t="shared" si="23"/>
        <v>2415.1549219247336</v>
      </c>
      <c r="M27" s="429">
        <f t="shared" si="23"/>
        <v>1031.8660788876014</v>
      </c>
      <c r="N27" s="429">
        <f t="shared" si="23"/>
        <v>527.68821400479476</v>
      </c>
      <c r="O27" s="429">
        <f t="shared" si="23"/>
        <v>4982.814735944321</v>
      </c>
      <c r="Q27" s="20" t="s">
        <v>22</v>
      </c>
      <c r="R27" s="21" t="s">
        <v>62</v>
      </c>
      <c r="S27" s="21">
        <f t="shared" ref="S27:AD27" si="24">S26+S22</f>
        <v>52900</v>
      </c>
      <c r="T27" s="21">
        <f t="shared" si="24"/>
        <v>52900</v>
      </c>
      <c r="U27" s="21">
        <f t="shared" si="24"/>
        <v>52900</v>
      </c>
      <c r="V27" s="21">
        <f t="shared" si="24"/>
        <v>52900</v>
      </c>
      <c r="W27" s="21">
        <f t="shared" si="24"/>
        <v>52900</v>
      </c>
      <c r="X27" s="21">
        <f t="shared" si="24"/>
        <v>52900</v>
      </c>
      <c r="Y27" s="70">
        <f t="shared" si="24"/>
        <v>52876.008462455022</v>
      </c>
      <c r="Z27" s="70">
        <f t="shared" si="24"/>
        <v>52871.326077384336</v>
      </c>
      <c r="AA27" s="70">
        <f t="shared" si="24"/>
        <v>52875.057198028837</v>
      </c>
      <c r="AB27" s="70">
        <f t="shared" si="24"/>
        <v>52873.346361547876</v>
      </c>
      <c r="AC27" s="70">
        <f t="shared" si="24"/>
        <v>52875.195360583937</v>
      </c>
      <c r="AD27" s="70">
        <f t="shared" si="24"/>
        <v>52874.186692000003</v>
      </c>
      <c r="AE27" s="70"/>
    </row>
    <row r="28" spans="1:31" x14ac:dyDescent="0.25">
      <c r="A28" s="430"/>
      <c r="B28" s="430" t="s">
        <v>23</v>
      </c>
      <c r="C28" s="430"/>
      <c r="D28" s="429">
        <f t="shared" si="0"/>
        <v>153467.48262400017</v>
      </c>
      <c r="E28" s="431">
        <f t="shared" ref="E28:O28" si="25">E27+E17</f>
        <v>1026.6678501906144</v>
      </c>
      <c r="F28" s="431">
        <f t="shared" si="25"/>
        <v>0</v>
      </c>
      <c r="G28" s="431">
        <f t="shared" si="25"/>
        <v>76908.924093833382</v>
      </c>
      <c r="H28" s="431">
        <f t="shared" si="25"/>
        <v>59003.843298093205</v>
      </c>
      <c r="I28" s="431">
        <f t="shared" si="25"/>
        <v>5215.5819680641698</v>
      </c>
      <c r="J28" s="431">
        <f t="shared" si="25"/>
        <v>142155.01721018137</v>
      </c>
      <c r="K28" s="431">
        <f t="shared" si="25"/>
        <v>3755.9065580332926</v>
      </c>
      <c r="L28" s="431">
        <f t="shared" si="25"/>
        <v>4990.0349899553948</v>
      </c>
      <c r="M28" s="431">
        <f t="shared" si="25"/>
        <v>1031.8660788876014</v>
      </c>
      <c r="N28" s="431">
        <f t="shared" si="25"/>
        <v>1534.6577869425287</v>
      </c>
      <c r="O28" s="431">
        <f t="shared" si="25"/>
        <v>11312.465413818816</v>
      </c>
      <c r="Q28" s="20" t="s">
        <v>23</v>
      </c>
      <c r="R28" s="21" t="s">
        <v>62</v>
      </c>
      <c r="S28" s="21">
        <f t="shared" ref="S28:AD28" si="26">S27+S17</f>
        <v>154139.99932</v>
      </c>
      <c r="T28" s="21">
        <f t="shared" si="26"/>
        <v>154139.99922</v>
      </c>
      <c r="U28" s="21">
        <f t="shared" si="26"/>
        <v>154139.99972000002</v>
      </c>
      <c r="V28" s="21">
        <f t="shared" si="26"/>
        <v>154139.99922</v>
      </c>
      <c r="W28" s="21">
        <f t="shared" si="26"/>
        <v>154139.99952000001</v>
      </c>
      <c r="X28" s="21">
        <f t="shared" si="26"/>
        <v>154139.99939999997</v>
      </c>
      <c r="Y28" s="70">
        <f t="shared" si="26"/>
        <v>153352.77180021658</v>
      </c>
      <c r="Z28" s="70">
        <f t="shared" si="26"/>
        <v>153528.05459258691</v>
      </c>
      <c r="AA28" s="70">
        <f t="shared" si="26"/>
        <v>153691.49706577684</v>
      </c>
      <c r="AB28" s="70">
        <f t="shared" si="26"/>
        <v>153622.8292639835</v>
      </c>
      <c r="AC28" s="70">
        <f t="shared" si="26"/>
        <v>153675.78073743626</v>
      </c>
      <c r="AD28" s="70">
        <f t="shared" si="26"/>
        <v>153574.18669200002</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E28" sqref="E28"/>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U03551_4FF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U03551_4FF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U03551_4FF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E28" sqref="E28"/>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U03551_4FF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51.284913183869662</v>
      </c>
      <c r="E8" s="115">
        <f>VLOOKUP($B8&amp;"-"&amp;$E$7,Intrants_GTYF,VLOOKUP($A$4,Periode,2,FALSE),FALSE)*'Répartition par produits (tab)'!$AE$12</f>
        <v>49.857588087798639</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101.1424989983617</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1.566410936188033</v>
      </c>
      <c r="L8" s="115">
        <f t="shared" ref="L8:L39" si="0">I8+J8+K8</f>
        <v>1.566410936188033</v>
      </c>
      <c r="M8" s="115">
        <f t="shared" ref="M8:M39" si="1">H8+L8</f>
        <v>102.70890993454974</v>
      </c>
      <c r="N8" s="115">
        <f>VLOOKUP($B8&amp;"-"&amp;$N$7,Intrants_GTYF,VLOOKUP($A$4,Periode,2,FALSE),FALSE)*'Répartition par produits (tab)'!$AE$18</f>
        <v>230.62848974739177</v>
      </c>
      <c r="O8" s="115">
        <f>VLOOKUP($B8&amp;"-"&amp;$O$7,Intrants_GTYF,VLOOKUP($A$4,Periode,2,FALSE),FALSE)*'Répartition par produits (tab)'!$AE$19</f>
        <v>208.55969124692936</v>
      </c>
      <c r="P8" s="115">
        <f>VLOOKUP($B8&amp;"-"&amp;$P$7,Intrants_GTYF,VLOOKUP($A$4,Periode,2,FALSE),FALSE)*'Répartition par produits (tab)'!$AE$20</f>
        <v>126.03206295913334</v>
      </c>
      <c r="Q8" s="116">
        <f t="shared" ref="Q8:Q39" si="2">R8-N8-O8-P8</f>
        <v>0.42163367906978522</v>
      </c>
      <c r="R8" s="115">
        <f>VLOOKUP($B8&amp;"-"&amp;$R$7,Intrants_GTYF,VLOOKUP($A$4,Periode,2,FALSE),FALSE)</f>
        <v>565.64187763252426</v>
      </c>
      <c r="S8" s="115">
        <f>VLOOKUP($B8&amp;"-"&amp;$S$7,Intrants_GTYF,VLOOKUP($A$4,Periode,2,FALSE),FALSE)*'Répartition par produits (tab)'!$AE$23</f>
        <v>26.171210167809544</v>
      </c>
      <c r="T8" s="115">
        <f>VLOOKUP($B8&amp;"-"&amp;$T$7,Intrants_GTYF,VLOOKUP($A$4,Periode,2,FALSE),FALSE)*'Répartition par produits (tab)'!$AE$24</f>
        <v>36.213543256825446</v>
      </c>
      <c r="U8" s="116">
        <f t="shared" ref="U8:U39" si="3">V8-S8-T8</f>
        <v>4.86377937173188E-2</v>
      </c>
      <c r="V8" s="115">
        <f>VLOOKUP($B8&amp;"-"&amp;$V$7,Intrants_GTYF,VLOOKUP($A$4,Periode,2,FALSE),FALSE)</f>
        <v>62.433391218352313</v>
      </c>
      <c r="W8" s="115">
        <f t="shared" ref="W8:W39" si="4">V8+R8+M8</f>
        <v>730.78417878542632</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51.284913183869662</v>
      </c>
      <c r="E10" s="117">
        <f>IF(ISERROR(VLOOKUP($C10&amp;"_"&amp;$E$7,Data_TYF,VLOOKUP($A$4,Periode,2,FALSE),FALSE)),0,VLOOKUP($C10&amp;"_"&amp;$E$7,Data_TYF,VLOOKUP($A$4,Periode,2,FALSE),FALSE))*'Répartition par produits (tab)'!$AE$12</f>
        <v>49.857588087798639</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101.1424989983617</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1.566410936188033</v>
      </c>
      <c r="L10" s="117">
        <f t="shared" si="0"/>
        <v>1.566410936188033</v>
      </c>
      <c r="M10" s="117">
        <f t="shared" si="1"/>
        <v>102.70890993454974</v>
      </c>
      <c r="N10" s="117">
        <f>IF(ISERROR(VLOOKUP($C10&amp;"_"&amp;$N$7,Data_TYF,VLOOKUP($A$4,Periode,2,FALSE),FALSE)),0,VLOOKUP($C10&amp;"_"&amp;$N$7,Data_TYF,VLOOKUP($A$4,Periode,2,FALSE),FALSE))*'Répartition par produits (tab)'!$AE$18</f>
        <v>230.62848974739177</v>
      </c>
      <c r="O10" s="117">
        <f>IF(ISERROR(VLOOKUP($C10&amp;"_"&amp;$O$7,Data_TYF,VLOOKUP($A$4,Periode,2,FALSE),FALSE)),0,VLOOKUP($C10&amp;"_"&amp;$O$7,Data_TYF,VLOOKUP($A$4,Periode,2,FALSE),FALSE))*'Répartition par produits (tab)'!$AE$19</f>
        <v>208.55969124692936</v>
      </c>
      <c r="P10" s="117">
        <f>IF(ISERROR(VLOOKUP($C10&amp;"_"&amp;$P$7,Data_TYF,VLOOKUP($A$4,Periode,2,FALSE),FALSE)),0,VLOOKUP($C10&amp;"_"&amp;$P$7,Data_TYF,VLOOKUP($A$4,Periode,2,FALSE),FALSE))*'Répartition par produits (tab)'!$AE$20</f>
        <v>126.03206295913334</v>
      </c>
      <c r="Q10" s="108">
        <f t="shared" si="2"/>
        <v>0.42163367906978522</v>
      </c>
      <c r="R10" s="117">
        <f>IF(ISERROR(VLOOKUP($C10&amp;"_"&amp;$R$7,Data_TYF,VLOOKUP($A$4,Periode,2,FALSE),FALSE)),0,VLOOKUP($C10&amp;"_"&amp;$R$7,Data_TYF,VLOOKUP($A$4,Periode,2,FALSE),FALSE))</f>
        <v>565.64187763252426</v>
      </c>
      <c r="S10" s="117">
        <f>IF(ISERROR(VLOOKUP($C10&amp;"_"&amp;$S$7,Data_TYF,VLOOKUP($A$4,Periode,2,FALSE),FALSE)),0,VLOOKUP($C10&amp;"_"&amp;$S$7,Data_TYF,VLOOKUP($A$4,Periode,2,FALSE),FALSE))*'Répartition par produits (tab)'!$AE$23</f>
        <v>26.171210167809544</v>
      </c>
      <c r="T10" s="117">
        <f>IF(ISERROR(VLOOKUP($C10&amp;"_"&amp;$T$7,Data_TYF,VLOOKUP($A$4,Periode,2,FALSE),FALSE)),0,VLOOKUP($C10&amp;"_"&amp;$T$7,Data_TYF,VLOOKUP($A$4,Periode,2,FALSE),FALSE))*'Répartition par produits (tab)'!$AE$24</f>
        <v>36.213543256825446</v>
      </c>
      <c r="U10" s="108">
        <f t="shared" si="3"/>
        <v>4.86377937173188E-2</v>
      </c>
      <c r="V10" s="117">
        <f>IF(ISERROR(VLOOKUP($C10&amp;"_"&amp;$V$7,Data_TYF,VLOOKUP($A$4,Periode,2,FALSE),FALSE)),0,VLOOKUP($C10&amp;"_"&amp;$V$7,Data_TYF,VLOOKUP($A$4,Periode,2,FALSE),FALSE))</f>
        <v>62.433391218352313</v>
      </c>
      <c r="W10" s="117">
        <f t="shared" si="4"/>
        <v>730.78417878542632</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1985.6547316689662</v>
      </c>
      <c r="E12" s="115">
        <f>VLOOKUP($B12&amp;"-"&amp;$E$7,Intrants_GTYF,VLOOKUP($A$4,Periode,2,FALSE),FALSE)*'Répartition par produits (tab)'!$AE$12</f>
        <v>1125.0420742744514</v>
      </c>
      <c r="F12" s="115">
        <f>VLOOKUP($B12&amp;"-"&amp;$F$7,Intrants_GTYF,VLOOKUP($A$4,Periode,2,FALSE),FALSE)*'Répartition par produits (tab)'!$AE$12</f>
        <v>0</v>
      </c>
      <c r="G12" s="115">
        <f>VLOOKUP($B12&amp;"-"&amp;$G$7,Intrants_GTYF,VLOOKUP($A$4,Periode,2,FALSE),FALSE)*'Répartition par produits (tab)'!$AE$12</f>
        <v>12.823588092288706</v>
      </c>
      <c r="H12" s="115">
        <f>VLOOKUP($B12&amp;"-"&amp;$H$7,Intrants_GTYF,VLOOKUP($A$4,Periode,2,FALSE),FALSE)*'Répartition par produits (tab)'!$AE$12</f>
        <v>3123.5203917054159</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418.92444996688556</v>
      </c>
      <c r="L12" s="115">
        <f t="shared" si="0"/>
        <v>418.92444996688556</v>
      </c>
      <c r="M12" s="115">
        <f t="shared" si="1"/>
        <v>3542.4448416723017</v>
      </c>
      <c r="N12" s="115">
        <f>VLOOKUP($B12&amp;"-"&amp;$N$7,Intrants_GTYF,VLOOKUP($A$4,Periode,2,FALSE),FALSE)*'Répartition par produits (tab)'!$AE$18</f>
        <v>2487.5758442501146</v>
      </c>
      <c r="O12" s="115">
        <f>VLOOKUP($B12&amp;"-"&amp;$O$7,Intrants_GTYF,VLOOKUP($A$4,Periode,2,FALSE),FALSE)*'Répartition par produits (tab)'!$AE$19</f>
        <v>1212.3764057972323</v>
      </c>
      <c r="P12" s="115">
        <f>VLOOKUP($B12&amp;"-"&amp;$P$7,Intrants_GTYF,VLOOKUP($A$4,Periode,2,FALSE),FALSE)*'Répartition par produits (tab)'!$AE$20</f>
        <v>892.85001331067508</v>
      </c>
      <c r="Q12" s="116">
        <f t="shared" si="2"/>
        <v>6.5499863928890818</v>
      </c>
      <c r="R12" s="115">
        <f>VLOOKUP($B12&amp;"-"&amp;$R$7,Intrants_GTYF,VLOOKUP($A$4,Periode,2,FALSE),FALSE)</f>
        <v>4599.3522497509111</v>
      </c>
      <c r="S12" s="115">
        <f>VLOOKUP($B12&amp;"-"&amp;$S$7,Intrants_GTYF,VLOOKUP($A$4,Periode,2,FALSE),FALSE)*'Répartition par produits (tab)'!$AE$23</f>
        <v>980.38346480369785</v>
      </c>
      <c r="T12" s="115">
        <f>VLOOKUP($B12&amp;"-"&amp;$T$7,Intrants_GTYF,VLOOKUP($A$4,Periode,2,FALSE),FALSE)*'Répartition par produits (tab)'!$AE$24</f>
        <v>209.42981702595807</v>
      </c>
      <c r="U12" s="116">
        <f t="shared" si="3"/>
        <v>230.08890922779949</v>
      </c>
      <c r="V12" s="115">
        <f>VLOOKUP($B12&amp;"-"&amp;$V$7,Intrants_GTYF,VLOOKUP($A$4,Periode,2,FALSE),FALSE)</f>
        <v>1419.9021910574554</v>
      </c>
      <c r="W12" s="115">
        <f t="shared" si="4"/>
        <v>9561.6992824806694</v>
      </c>
    </row>
    <row r="13" spans="1:23" x14ac:dyDescent="0.25">
      <c r="A13" s="118" t="s">
        <v>35</v>
      </c>
      <c r="B13" s="157" t="s">
        <v>130</v>
      </c>
      <c r="C13" s="118" t="s">
        <v>282</v>
      </c>
      <c r="D13" s="117">
        <f>IF(ISERROR(VLOOKUP($C13&amp;"_"&amp;$D$7,Data_TYF,VLOOKUP($A$4,Periode,2,FALSE),FALSE)),0,VLOOKUP($C13&amp;"_"&amp;$D$7,Data_TYF,VLOOKUP($A$4,Periode,2,FALSE),FALSE))*'Répartition par produits (tab)'!$AE$12</f>
        <v>1985.6547316689662</v>
      </c>
      <c r="E13" s="117">
        <f>IF(ISERROR(VLOOKUP($C13&amp;"_"&amp;$E$7,Data_TYF,VLOOKUP($A$4,Periode,2,FALSE),FALSE)),0,VLOOKUP($C13&amp;"_"&amp;$E$7,Data_TYF,VLOOKUP($A$4,Periode,2,FALSE),FALSE))*'Répartition par produits (tab)'!$AE$12</f>
        <v>1125.0420742744514</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12.823588092288706</v>
      </c>
      <c r="H13" s="117">
        <f>IF(ISERROR(VLOOKUP($C13&amp;"_"&amp;$H$7,Data_TYF,VLOOKUP($A$4,Periode,2,FALSE),FALSE)),0,VLOOKUP($C13&amp;"_"&amp;$H$7,Data_TYF,VLOOKUP($A$4,Periode,2,FALSE),FALSE))*'Répartition par produits (tab)'!$AE$12</f>
        <v>3123.5203917054159</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418.92444996688556</v>
      </c>
      <c r="L13" s="117">
        <f t="shared" si="0"/>
        <v>418.92444996688556</v>
      </c>
      <c r="M13" s="117">
        <f t="shared" si="1"/>
        <v>3542.4448416723017</v>
      </c>
      <c r="N13" s="117">
        <f>IF(ISERROR(VLOOKUP($C13&amp;"_"&amp;$N$7,Data_TYF,VLOOKUP($A$4,Periode,2,FALSE),FALSE)),0,VLOOKUP($C13&amp;"_"&amp;$N$7,Data_TYF,VLOOKUP($A$4,Periode,2,FALSE),FALSE))*'Répartition par produits (tab)'!$AE$18</f>
        <v>2487.5758442501146</v>
      </c>
      <c r="O13" s="117">
        <f>IF(ISERROR(VLOOKUP($C13&amp;"_"&amp;$O$7,Data_TYF,VLOOKUP($A$4,Periode,2,FALSE),FALSE)),0,VLOOKUP($C13&amp;"_"&amp;$O$7,Data_TYF,VLOOKUP($A$4,Periode,2,FALSE),FALSE))*'Répartition par produits (tab)'!$AE$19</f>
        <v>1212.3764057972323</v>
      </c>
      <c r="P13" s="117">
        <f>IF(ISERROR(VLOOKUP($C13&amp;"_"&amp;$P$7,Data_TYF,VLOOKUP($A$4,Periode,2,FALSE),FALSE)),0,VLOOKUP($C13&amp;"_"&amp;$P$7,Data_TYF,VLOOKUP($A$4,Periode,2,FALSE),FALSE))*'Répartition par produits (tab)'!$AE$20</f>
        <v>892.85001331067508</v>
      </c>
      <c r="Q13" s="108">
        <f t="shared" si="2"/>
        <v>6.5499863928890818</v>
      </c>
      <c r="R13" s="117">
        <f>IF(ISERROR(VLOOKUP($C13&amp;"_"&amp;$R$7,Data_TYF,VLOOKUP($A$4,Periode,2,FALSE),FALSE)),0,VLOOKUP($C13&amp;"_"&amp;$R$7,Data_TYF,VLOOKUP($A$4,Periode,2,FALSE),FALSE))</f>
        <v>4599.3522497509111</v>
      </c>
      <c r="S13" s="117">
        <f>IF(ISERROR(VLOOKUP($C13&amp;"_"&amp;$S$7,Data_TYF,VLOOKUP($A$4,Periode,2,FALSE),FALSE)),0,VLOOKUP($C13&amp;"_"&amp;$S$7,Data_TYF,VLOOKUP($A$4,Periode,2,FALSE),FALSE))*'Répartition par produits (tab)'!$AE$23</f>
        <v>980.38346480369785</v>
      </c>
      <c r="T13" s="117">
        <f>IF(ISERROR(VLOOKUP($C13&amp;"_"&amp;$T$7,Data_TYF,VLOOKUP($A$4,Periode,2,FALSE),FALSE)),0,VLOOKUP($C13&amp;"_"&amp;$T$7,Data_TYF,VLOOKUP($A$4,Periode,2,FALSE),FALSE))*'Répartition par produits (tab)'!$AE$24</f>
        <v>209.42981702595807</v>
      </c>
      <c r="U13" s="108">
        <f t="shared" si="3"/>
        <v>230.08890922779949</v>
      </c>
      <c r="V13" s="117">
        <f>IF(ISERROR(VLOOKUP($C13&amp;"_"&amp;$V$7,Data_TYF,VLOOKUP($A$4,Periode,2,FALSE),FALSE)),0,VLOOKUP($C13&amp;"_"&amp;$V$7,Data_TYF,VLOOKUP($A$4,Periode,2,FALSE),FALSE))</f>
        <v>1419.9021910574554</v>
      </c>
      <c r="W13" s="117">
        <f t="shared" si="4"/>
        <v>9561.6992824806694</v>
      </c>
    </row>
    <row r="14" spans="1:23" x14ac:dyDescent="0.25">
      <c r="A14" s="83" t="s">
        <v>32</v>
      </c>
      <c r="B14" s="83" t="s">
        <v>87</v>
      </c>
      <c r="C14" s="83" t="s">
        <v>629</v>
      </c>
      <c r="D14" s="115">
        <f>VLOOKUP($B14&amp;"-"&amp;$D$7,Intrants_GTYF,VLOOKUP($A$4,Periode,2,FALSE),FALSE)*'Répartition par produits (tab)'!$AE$12</f>
        <v>4445.0210056265532</v>
      </c>
      <c r="E14" s="115">
        <f>VLOOKUP($B14&amp;"-"&amp;$E$7,Intrants_GTYF,VLOOKUP($A$4,Periode,2,FALSE),FALSE)*'Répartition par produits (tab)'!$AE$12</f>
        <v>34336.148948713555</v>
      </c>
      <c r="F14" s="115">
        <f>VLOOKUP($B14&amp;"-"&amp;$F$7,Intrants_GTYF,VLOOKUP($A$4,Periode,2,FALSE),FALSE)*'Répartition par produits (tab)'!$AE$12</f>
        <v>248.23678398991751</v>
      </c>
      <c r="G14" s="115">
        <f>VLOOKUP($B14&amp;"-"&amp;$G$7,Intrants_GTYF,VLOOKUP($A$4,Periode,2,FALSE),FALSE)*'Répartition par produits (tab)'!$AE$12</f>
        <v>670.82816598726811</v>
      </c>
      <c r="H14" s="115">
        <f>VLOOKUP($B14&amp;"-"&amp;$H$7,Intrants_GTYF,VLOOKUP($A$4,Periode,2,FALSE),FALSE)*'Répartition par produits (tab)'!$AE$12</f>
        <v>39700.235485652513</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1572.0369043147332</v>
      </c>
      <c r="L14" s="115">
        <f t="shared" si="0"/>
        <v>1572.0369043147332</v>
      </c>
      <c r="M14" s="115">
        <f t="shared" si="1"/>
        <v>41272.272389967249</v>
      </c>
      <c r="N14" s="115">
        <f>VLOOKUP($B14&amp;"-"&amp;$N$7,Intrants_GTYF,VLOOKUP($A$4,Periode,2,FALSE),FALSE)*'Répartition par produits (tab)'!$AE$18</f>
        <v>608.33518519050392</v>
      </c>
      <c r="O14" s="115">
        <f>VLOOKUP($B14&amp;"-"&amp;$O$7,Intrants_GTYF,VLOOKUP($A$4,Periode,2,FALSE),FALSE)*'Répartition par produits (tab)'!$AE$19</f>
        <v>889.57550587765559</v>
      </c>
      <c r="P14" s="115">
        <f>VLOOKUP($B14&amp;"-"&amp;$P$7,Intrants_GTYF,VLOOKUP($A$4,Periode,2,FALSE),FALSE)*'Répartition par produits (tab)'!$AE$20</f>
        <v>243.23416764487456</v>
      </c>
      <c r="Q14" s="116">
        <f t="shared" si="2"/>
        <v>0.4620717787868216</v>
      </c>
      <c r="R14" s="115">
        <f>VLOOKUP($B14&amp;"-"&amp;$R$7,Intrants_GTYF,VLOOKUP($A$4,Periode,2,FALSE),FALSE)</f>
        <v>1741.6069304918208</v>
      </c>
      <c r="S14" s="115">
        <f>VLOOKUP($B14&amp;"-"&amp;$S$7,Intrants_GTYF,VLOOKUP($A$4,Periode,2,FALSE),FALSE)*'Répartition par produits (tab)'!$AE$23</f>
        <v>61.225149186072578</v>
      </c>
      <c r="T14" s="115">
        <f>VLOOKUP($B14&amp;"-"&amp;$T$7,Intrants_GTYF,VLOOKUP($A$4,Periode,2,FALSE),FALSE)*'Répartition par produits (tab)'!$AE$24</f>
        <v>12.521659088874328</v>
      </c>
      <c r="U14" s="116">
        <f t="shared" si="3"/>
        <v>5.3229104576622408</v>
      </c>
      <c r="V14" s="115">
        <f>VLOOKUP($B14&amp;"-"&amp;$V$7,Intrants_GTYF,VLOOKUP($A$4,Periode,2,FALSE),FALSE)</f>
        <v>79.069718732609147</v>
      </c>
      <c r="W14" s="115">
        <f t="shared" si="4"/>
        <v>43092.949039191677</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1918.3364643654388</v>
      </c>
      <c r="E16" s="117">
        <f>IF(ISERROR(VLOOKUP($C16&amp;"_"&amp;$E$7,Data_TYF,VLOOKUP($A$4,Periode,2,FALSE),FALSE)),0,VLOOKUP($C16&amp;"_"&amp;$E$7,Data_TYF,VLOOKUP($A$4,Periode,2,FALSE),FALSE))*'Répartition par produits (tab)'!$AE$12</f>
        <v>23686.529434533957</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463.70430277828484</v>
      </c>
      <c r="H16" s="117">
        <f>IF(ISERROR(VLOOKUP($C16&amp;"_"&amp;$H$7,Data_TYF,VLOOKUP($A$4,Periode,2,FALSE),FALSE)),0,VLOOKUP($C16&amp;"_"&amp;$H$7,Data_TYF,VLOOKUP($A$4,Periode,2,FALSE),FALSE))*'Répartition par produits (tab)'!$AE$12</f>
        <v>26068.570382399816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462.996149613255</v>
      </c>
      <c r="L16" s="117">
        <f t="shared" si="0"/>
        <v>462.996149613255</v>
      </c>
      <c r="M16" s="117">
        <f t="shared" si="1"/>
        <v>26531.566532013072</v>
      </c>
      <c r="N16" s="117">
        <f>IF(ISERROR(VLOOKUP($C16&amp;"_"&amp;$N$7,Data_TYF,VLOOKUP($A$4,Periode,2,FALSE),FALSE)),0,VLOOKUP($C16&amp;"_"&amp;$N$7,Data_TYF,VLOOKUP($A$4,Periode,2,FALSE),FALSE))*'Répartition par produits (tab)'!$AE$18</f>
        <v>348.61211495436891</v>
      </c>
      <c r="O16" s="117">
        <f>IF(ISERROR(VLOOKUP($C16&amp;"_"&amp;$O$7,Data_TYF,VLOOKUP($A$4,Periode,2,FALSE),FALSE)),0,VLOOKUP($C16&amp;"_"&amp;$O$7,Data_TYF,VLOOKUP($A$4,Periode,2,FALSE),FALSE))*'Répartition par produits (tab)'!$AE$19</f>
        <v>645.38148583202133</v>
      </c>
      <c r="P16" s="117">
        <f>IF(ISERROR(VLOOKUP($C16&amp;"_"&amp;$P$7,Data_TYF,VLOOKUP($A$4,Periode,2,FALSE),FALSE)),0,VLOOKUP($C16&amp;"_"&amp;$P$7,Data_TYF,VLOOKUP($A$4,Periode,2,FALSE),FALSE))*'Répartition par produits (tab)'!$AE$20</f>
        <v>82.21524723162203</v>
      </c>
      <c r="Q16" s="108">
        <f t="shared" si="2"/>
        <v>-4.7341332986448492E-2</v>
      </c>
      <c r="R16" s="117">
        <f t="shared" si="5"/>
        <v>1076.1615066850259</v>
      </c>
      <c r="S16" s="117">
        <f>IF(ISERROR(VLOOKUP($C16&amp;"_"&amp;$S$7,Data_TYF,VLOOKUP($A$4,Periode,2,FALSE),FALSE)),0,VLOOKUP($C16&amp;"_"&amp;$S$7,Data_TYF,VLOOKUP($A$4,Periode,2,FALSE),FALSE))*'Répartition par produits (tab)'!$AE$23</f>
        <v>43.454003294558824</v>
      </c>
      <c r="T16" s="117">
        <f>IF(ISERROR(VLOOKUP($C16&amp;"_"&amp;$T$7,Data_TYF,VLOOKUP($A$4,Periode,2,FALSE),FALSE)),0,VLOOKUP($C16&amp;"_"&amp;$T$7,Data_TYF,VLOOKUP($A$4,Periode,2,FALSE),FALSE))*'Répartition par produits (tab)'!$AE$24</f>
        <v>0</v>
      </c>
      <c r="U16" s="108">
        <f t="shared" si="3"/>
        <v>0.21916565532858101</v>
      </c>
      <c r="V16" s="117">
        <f t="shared" si="6"/>
        <v>43.673168949887405</v>
      </c>
      <c r="W16" s="117">
        <f t="shared" si="4"/>
        <v>27651.401207647985</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617.68188647048123</v>
      </c>
      <c r="E18" s="117">
        <f>IF(ISERROR(VLOOKUP($C18&amp;"_"&amp;$E$7,Data_TYF,VLOOKUP($A$4,Periode,2,FALSE),FALSE)),0,VLOOKUP($C18&amp;"_"&amp;$E$7,Data_TYF,VLOOKUP($A$4,Periode,2,FALSE),FALSE))*'Répartition par produits (tab)'!$AE$12</f>
        <v>5094.1620361585328</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-84.710119699493518</v>
      </c>
      <c r="H18" s="117">
        <f>IF(ISERROR(VLOOKUP($C18&amp;"_"&amp;$H$7,Data_TYF,VLOOKUP($A$4,Periode,2,FALSE),FALSE)),0,VLOOKUP($C18&amp;"_"&amp;$H$7,Data_TYF,VLOOKUP($A$4,Periode,2,FALSE),FALSE))*'Répartition par produits (tab)'!$AE$12</f>
        <v>5627.1338860908008</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83.809086569213079</v>
      </c>
      <c r="L18" s="117">
        <f t="shared" si="0"/>
        <v>83.809086569213079</v>
      </c>
      <c r="M18" s="117">
        <f t="shared" si="1"/>
        <v>5710.9429726600138</v>
      </c>
      <c r="N18" s="117">
        <f>IF(ISERROR(VLOOKUP($C18&amp;"_"&amp;$N$7,Data_TYF,VLOOKUP($A$4,Periode,2,FALSE),FALSE)),0,VLOOKUP($C18&amp;"_"&amp;$N$7,Data_TYF,VLOOKUP($A$4,Periode,2,FALSE),FALSE))*'Répartition par produits (tab)'!$AE$18</f>
        <v>54.376917691241786</v>
      </c>
      <c r="O18" s="117">
        <f>IF(ISERROR(VLOOKUP($C18&amp;"_"&amp;$O$7,Data_TYF,VLOOKUP($A$4,Periode,2,FALSE),FALSE)),0,VLOOKUP($C18&amp;"_"&amp;$O$7,Data_TYF,VLOOKUP($A$4,Periode,2,FALSE),FALSE))*'Répartition par produits (tab)'!$AE$19</f>
        <v>57.058696455771127</v>
      </c>
      <c r="P18" s="117">
        <f>IF(ISERROR(VLOOKUP($C18&amp;"_"&amp;$P$7,Data_TYF,VLOOKUP($A$4,Periode,2,FALSE),FALSE)),0,VLOOKUP($C18&amp;"_"&amp;$P$7,Data_TYF,VLOOKUP($A$4,Periode,2,FALSE),FALSE))*'Répartition par produits (tab)'!$AE$20</f>
        <v>80.726974307992748</v>
      </c>
      <c r="Q18" s="108">
        <f t="shared" si="2"/>
        <v>9.2976506950236626E-2</v>
      </c>
      <c r="R18" s="117">
        <f t="shared" si="5"/>
        <v>192.25556496195591</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5.0729448863935591</v>
      </c>
      <c r="V18" s="117">
        <f t="shared" si="6"/>
        <v>5.0729448863935591</v>
      </c>
      <c r="W18" s="117">
        <f t="shared" si="4"/>
        <v>5908.2714825083631</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1430.284001033162</v>
      </c>
      <c r="E19" s="117">
        <f>IF(ISERROR(VLOOKUP($C19&amp;"_"&amp;$E$7,Data_TYF,VLOOKUP($A$4,Periode,2,FALSE),FALSE)),0,VLOOKUP($C19&amp;"_"&amp;$E$7,Data_TYF,VLOOKUP($A$4,Periode,2,FALSE),FALSE))*'Répartition par produits (tab)'!$AE$12</f>
        <v>3101.8036749703083</v>
      </c>
      <c r="F19" s="117">
        <f>IF(ISERROR(VLOOKUP($C19&amp;"_"&amp;$F$7,Data_TYF,VLOOKUP($A$4,Periode,2,FALSE),FALSE)),0,VLOOKUP($C19&amp;"_"&amp;$F$7,Data_TYF,VLOOKUP($A$4,Periode,2,FALSE),FALSE))*'Répartition par produits (tab)'!$AE$12</f>
        <v>248.23678398991751</v>
      </c>
      <c r="G19" s="117">
        <f>IF(ISERROR(VLOOKUP($C19&amp;"_"&amp;$G$7,Data_TYF,VLOOKUP($A$4,Periode,2,FALSE),FALSE)),0,VLOOKUP($C19&amp;"_"&amp;$G$7,Data_TYF,VLOOKUP($A$4,Periode,2,FALSE),FALSE))*'Répartition par produits (tab)'!$AE$12</f>
        <v>13.377097482061393</v>
      </c>
      <c r="H19" s="117">
        <f>IF(ISERROR(VLOOKUP($C19&amp;"_"&amp;$H$7,Data_TYF,VLOOKUP($A$4,Periode,2,FALSE),FALSE)),0,VLOOKUP($C19&amp;"_"&amp;$H$7,Data_TYF,VLOOKUP($A$4,Periode,2,FALSE),FALSE))*'Répartition par produits (tab)'!$AE$12</f>
        <v>4793.7018060552382</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60.841183795576001</v>
      </c>
      <c r="L19" s="117">
        <f t="shared" si="0"/>
        <v>60.841183795576001</v>
      </c>
      <c r="M19" s="117">
        <f t="shared" si="1"/>
        <v>4854.5429898508146</v>
      </c>
      <c r="N19" s="117">
        <f>IF(ISERROR(VLOOKUP($C19&amp;"_"&amp;$N$7,Data_TYF,VLOOKUP($A$4,Periode,2,FALSE),FALSE)),0,VLOOKUP($C19&amp;"_"&amp;$N$7,Data_TYF,VLOOKUP($A$4,Periode,2,FALSE),FALSE))*'Répartition par produits (tab)'!$AE$18</f>
        <v>115.61363362568954</v>
      </c>
      <c r="O19" s="117">
        <f>IF(ISERROR(VLOOKUP($C19&amp;"_"&amp;$O$7,Data_TYF,VLOOKUP($A$4,Periode,2,FALSE),FALSE)),0,VLOOKUP($C19&amp;"_"&amp;$O$7,Data_TYF,VLOOKUP($A$4,Periode,2,FALSE),FALSE))*'Répartition par produits (tab)'!$AE$19</f>
        <v>130.40867104384245</v>
      </c>
      <c r="P19" s="117">
        <f>IF(ISERROR(VLOOKUP($C19&amp;"_"&amp;$P$7,Data_TYF,VLOOKUP($A$4,Periode,2,FALSE),FALSE)),0,VLOOKUP($C19&amp;"_"&amp;$P$7,Data_TYF,VLOOKUP($A$4,Periode,2,FALSE),FALSE))*'Répartition par produits (tab)'!$AE$20</f>
        <v>51.197940214481932</v>
      </c>
      <c r="Q19" s="108">
        <f t="shared" si="2"/>
        <v>0.20689561963213521</v>
      </c>
      <c r="R19" s="117">
        <f t="shared" si="5"/>
        <v>297.42714050364606</v>
      </c>
      <c r="S19" s="117">
        <f>IF(ISERROR(VLOOKUP($C19&amp;"_"&amp;$S$7,Data_TYF,VLOOKUP($A$4,Periode,2,FALSE),FALSE)),0,VLOOKUP($C19&amp;"_"&amp;$S$7,Data_TYF,VLOOKUP($A$4,Periode,2,FALSE),FALSE))*'Répartition par produits (tab)'!$AE$23</f>
        <v>17.771145891513751</v>
      </c>
      <c r="T19" s="117">
        <f>IF(ISERROR(VLOOKUP($C19&amp;"_"&amp;$T$7,Data_TYF,VLOOKUP($A$4,Periode,2,FALSE),FALSE)),0,VLOOKUP($C19&amp;"_"&amp;$T$7,Data_TYF,VLOOKUP($A$4,Periode,2,FALSE),FALSE))*'Répartition par produits (tab)'!$AE$24</f>
        <v>12.521659088874328</v>
      </c>
      <c r="U19" s="108">
        <f t="shared" si="3"/>
        <v>3.0799915940106004E-2</v>
      </c>
      <c r="V19" s="117">
        <f t="shared" si="6"/>
        <v>30.323604896328185</v>
      </c>
      <c r="W19" s="117">
        <f t="shared" si="4"/>
        <v>5182.2937352507888</v>
      </c>
    </row>
    <row r="20" spans="1:23" x14ac:dyDescent="0.25">
      <c r="A20" s="118" t="s">
        <v>204</v>
      </c>
      <c r="B20" s="118" t="s">
        <v>205</v>
      </c>
      <c r="C20" s="118" t="s">
        <v>288</v>
      </c>
      <c r="D20" s="117">
        <f>IF(ISERROR(VLOOKUP($C20&amp;"_"&amp;$D$7,Data_TYF,VLOOKUP($A$4,Periode,2,FALSE),FALSE)),0,VLOOKUP($C20&amp;"_"&amp;$D$7,Data_TYF,VLOOKUP($A$4,Periode,2,FALSE),FALSE))*'Répartition par produits (tab)'!$AE$12</f>
        <v>478.71865375747052</v>
      </c>
      <c r="E20" s="117">
        <f>IF(ISERROR(VLOOKUP($C20&amp;"_"&amp;$E$7,Data_TYF,VLOOKUP($A$4,Periode,2,FALSE),FALSE)),0,VLOOKUP($C20&amp;"_"&amp;$E$7,Data_TYF,VLOOKUP($A$4,Periode,2,FALSE),FALSE))*'Répartition par produits (tab)'!$AE$12</f>
        <v>2453.6538030507622</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278.4568854264154</v>
      </c>
      <c r="H20" s="117">
        <f>IF(ISERROR(VLOOKUP($C20&amp;"_"&amp;$H$7,Data_TYF,VLOOKUP($A$4,Periode,2,FALSE),FALSE)),0,VLOOKUP($C20&amp;"_"&amp;$H$7,Data_TYF,VLOOKUP($A$4,Periode,2,FALSE),FALSE))*'Répartition par produits (tab)'!$AE$12</f>
        <v>3210.8294111066466</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964.39048433668904</v>
      </c>
      <c r="L20" s="117">
        <f t="shared" si="0"/>
        <v>964.39048433668904</v>
      </c>
      <c r="M20" s="117">
        <f t="shared" si="1"/>
        <v>4175.2198954433352</v>
      </c>
      <c r="N20" s="117">
        <f>IF(ISERROR(VLOOKUP($C20&amp;"_"&amp;$N$7,Data_TYF,VLOOKUP($A$4,Periode,2,FALSE),FALSE)),0,VLOOKUP($C20&amp;"_"&amp;$N$7,Data_TYF,VLOOKUP($A$4,Periode,2,FALSE),FALSE))*'Répartition par produits (tab)'!$AE$18</f>
        <v>89.732518919203642</v>
      </c>
      <c r="O20" s="117">
        <f>IF(ISERROR(VLOOKUP($C20&amp;"_"&amp;$O$7,Data_TYF,VLOOKUP($A$4,Periode,2,FALSE),FALSE)),0,VLOOKUP($C20&amp;"_"&amp;$O$7,Data_TYF,VLOOKUP($A$4,Periode,2,FALSE),FALSE))*'Répartition par produits (tab)'!$AE$19</f>
        <v>56.726652546020674</v>
      </c>
      <c r="P20" s="117">
        <f>IF(ISERROR(VLOOKUP($C20&amp;"_"&amp;$P$7,Data_TYF,VLOOKUP($A$4,Periode,2,FALSE),FALSE)),0,VLOOKUP($C20&amp;"_"&amp;$P$7,Data_TYF,VLOOKUP($A$4,Periode,2,FALSE),FALSE))*'Répartition par produits (tab)'!$AE$20</f>
        <v>29.094005890777854</v>
      </c>
      <c r="Q20" s="108">
        <f t="shared" si="2"/>
        <v>0.20954098519090891</v>
      </c>
      <c r="R20" s="117">
        <f t="shared" si="5"/>
        <v>175.76271834119308</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4350.9826137845284</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1490.2466795153732</v>
      </c>
      <c r="E28" s="115">
        <f>VLOOKUP($B28&amp;"-"&amp;$E$7,Intrants_GTYF,VLOOKUP($A$4,Periode,2,FALSE),FALSE)*'Répartition par produits (tab)'!$AE$12</f>
        <v>864.27605302939105</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2354.5227430146979</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168.16130192982277</v>
      </c>
      <c r="L28" s="115">
        <f t="shared" si="0"/>
        <v>168.16130192982277</v>
      </c>
      <c r="M28" s="115">
        <f t="shared" si="1"/>
        <v>2522.6840449445208</v>
      </c>
      <c r="N28" s="115">
        <f>VLOOKUP($B28&amp;"-"&amp;$N$7,Intrants_GTYF,VLOOKUP($A$4,Periode,2,FALSE),FALSE)*'Répartition par produits (tab)'!$AE$18</f>
        <v>839.69101572175407</v>
      </c>
      <c r="O28" s="115">
        <f>VLOOKUP($B28&amp;"-"&amp;$O$7,Intrants_GTYF,VLOOKUP($A$4,Periode,2,FALSE),FALSE)*'Répartition par produits (tab)'!$AE$19</f>
        <v>1195.2578557180809</v>
      </c>
      <c r="P28" s="115">
        <f>VLOOKUP($B28&amp;"-"&amp;$P$7,Intrants_GTYF,VLOOKUP($A$4,Periode,2,FALSE),FALSE)*'Répartition par produits (tab)'!$AE$20</f>
        <v>2712.2876913191399</v>
      </c>
      <c r="Q28" s="116">
        <f t="shared" si="2"/>
        <v>1.072821949567242</v>
      </c>
      <c r="R28" s="115">
        <f>VLOOKUP($B28&amp;"-"&amp;$R$7,Intrants_GTYF,VLOOKUP($A$4,Periode,2,FALSE),FALSE)</f>
        <v>4748.309384708542</v>
      </c>
      <c r="S28" s="115">
        <f>VLOOKUP($B28&amp;"-"&amp;$S$7,Intrants_GTYF,VLOOKUP($A$4,Periode,2,FALSE),FALSE)*'Répartition par produits (tab)'!$AE$23</f>
        <v>1003.1072211082924</v>
      </c>
      <c r="T28" s="115">
        <f>VLOOKUP($B28&amp;"-"&amp;$T$7,Intrants_GTYF,VLOOKUP($A$4,Periode,2,FALSE),FALSE)*'Répartition par produits (tab)'!$AE$24</f>
        <v>486.43612439958929</v>
      </c>
      <c r="U28" s="116">
        <f t="shared" si="3"/>
        <v>87.079729650536592</v>
      </c>
      <c r="V28" s="115">
        <f>VLOOKUP($B28&amp;"-"&amp;$V$7,Intrants_GTYF,VLOOKUP($A$4,Periode,2,FALSE),FALSE)</f>
        <v>1576.6230751584183</v>
      </c>
      <c r="W28" s="115">
        <f t="shared" si="4"/>
        <v>8847.6165048114817</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-17.928432830988452</v>
      </c>
      <c r="E30" s="117">
        <f>IF(ISERROR(VLOOKUP($C30&amp;"_"&amp;$E$7,Data_TYF,VLOOKUP($A$4,Periode,2,FALSE),FALSE)),0,VLOOKUP($C30&amp;"_"&amp;$E$7,Data_TYF,VLOOKUP($A$4,Periode,2,FALSE),FALSE))*'Répartition par produits (tab)'!$AE$12</f>
        <v>47.611793948525765</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29.683362983298462</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2.1345012507970327</v>
      </c>
      <c r="L30" s="117">
        <f t="shared" si="0"/>
        <v>2.1345012507970327</v>
      </c>
      <c r="M30" s="117">
        <f t="shared" si="1"/>
        <v>31.817864234095495</v>
      </c>
      <c r="N30" s="117">
        <f>IF(ISERROR(VLOOKUP($C30&amp;"_"&amp;$N$7,Data_TYF,VLOOKUP($A$4,Periode,2,FALSE),FALSE)),0,VLOOKUP($C30&amp;"_"&amp;$N$7,Data_TYF,VLOOKUP($A$4,Periode,2,FALSE),FALSE))*'Répartition par produits (tab)'!$AE$18</f>
        <v>299.28434810899398</v>
      </c>
      <c r="O30" s="117">
        <f>IF(ISERROR(VLOOKUP($C30&amp;"_"&amp;$O$7,Data_TYF,VLOOKUP($A$4,Periode,2,FALSE),FALSE)),0,VLOOKUP($C30&amp;"_"&amp;$O$7,Data_TYF,VLOOKUP($A$4,Periode,2,FALSE),FALSE))*'Répartition par produits (tab)'!$AE$19</f>
        <v>320.28772779879398</v>
      </c>
      <c r="P30" s="117">
        <f>IF(ISERROR(VLOOKUP($C30&amp;"_"&amp;$P$7,Data_TYF,VLOOKUP($A$4,Periode,2,FALSE),FALSE)),0,VLOOKUP($C30&amp;"_"&amp;$P$7,Data_TYF,VLOOKUP($A$4,Periode,2,FALSE),FALSE))*'Répartition par produits (tab)'!$AE$20</f>
        <v>456.59507427936865</v>
      </c>
      <c r="Q30" s="108">
        <f t="shared" si="2"/>
        <v>0.50118223601009504</v>
      </c>
      <c r="R30" s="117">
        <f>IF(ISERROR(VLOOKUP($C30&amp;"_"&amp;$R$7,Data_TYF,VLOOKUP($A$4,Periode,2,FALSE),FALSE)),0,VLOOKUP($C30&amp;"_"&amp;$R$7,Data_TYF,VLOOKUP($A$4,Periode,2,FALSE),FALSE))</f>
        <v>1076.6683324231667</v>
      </c>
      <c r="S30" s="117">
        <f>IF(ISERROR(VLOOKUP($C30&amp;"_"&amp;$S$7,Data_TYF,VLOOKUP($A$4,Periode,2,FALSE),FALSE)),0,VLOOKUP($C30&amp;"_"&amp;$S$7,Data_TYF,VLOOKUP($A$4,Periode,2,FALSE),FALSE))*'Répartition par produits (tab)'!$AE$23</f>
        <v>41.969865405215771</v>
      </c>
      <c r="T30" s="117">
        <f>IF(ISERROR(VLOOKUP($C30&amp;"_"&amp;$T$7,Data_TYF,VLOOKUP($A$4,Periode,2,FALSE),FALSE)),0,VLOOKUP($C30&amp;"_"&amp;$T$7,Data_TYF,VLOOKUP($A$4,Periode,2,FALSE),FALSE))*'Répartition par produits (tab)'!$AE$24</f>
        <v>140.56508736625432</v>
      </c>
      <c r="U30" s="108">
        <f t="shared" si="3"/>
        <v>4.1162451879854984</v>
      </c>
      <c r="V30" s="117">
        <f>IF(ISERROR(VLOOKUP($C30&amp;"_"&amp;$V$7,Data_TYF,VLOOKUP($A$4,Periode,2,FALSE),FALSE)),0,VLOOKUP($C30&amp;"_"&amp;$V$7,Data_TYF,VLOOKUP($A$4,Periode,2,FALSE),FALSE))</f>
        <v>186.65119795945557</v>
      </c>
      <c r="W30" s="117">
        <f t="shared" si="4"/>
        <v>1295.1373946167178</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1508.1751123463616</v>
      </c>
      <c r="E33" s="117">
        <f>IF(ISERROR(VLOOKUP($C33&amp;"_"&amp;$E$7,Data_TYF,VLOOKUP($A$4,Periode,2,FALSE),FALSE)),0,VLOOKUP($C33&amp;"_"&amp;$E$7,Data_TYF,VLOOKUP($A$4,Periode,2,FALSE),FALSE))*'Répartition par produits (tab)'!$AE$12</f>
        <v>816.66425908086535</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2324.8393800313984</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166.02680067902571</v>
      </c>
      <c r="L33" s="117">
        <f t="shared" si="0"/>
        <v>166.02680067902571</v>
      </c>
      <c r="M33" s="117">
        <f t="shared" si="1"/>
        <v>2490.866180710424</v>
      </c>
      <c r="N33" s="117">
        <f>IF(ISERROR(VLOOKUP($C33&amp;"_"&amp;$N$7,Data_TYF,VLOOKUP($A$4,Periode,2,FALSE),FALSE)),0,VLOOKUP($C33&amp;"_"&amp;$N$7,Data_TYF,VLOOKUP($A$4,Periode,2,FALSE),FALSE))*'Répartition par produits (tab)'!$AE$18</f>
        <v>540.40666761275986</v>
      </c>
      <c r="O33" s="117">
        <f>IF(ISERROR(VLOOKUP($C33&amp;"_"&amp;$O$7,Data_TYF,VLOOKUP($A$4,Periode,2,FALSE),FALSE)),0,VLOOKUP($C33&amp;"_"&amp;$O$7,Data_TYF,VLOOKUP($A$4,Periode,2,FALSE),FALSE))*'Répartition par produits (tab)'!$AE$19</f>
        <v>874.97012791928682</v>
      </c>
      <c r="P33" s="117">
        <f>IF(ISERROR(VLOOKUP($C33&amp;"_"&amp;$P$7,Data_TYF,VLOOKUP($A$4,Periode,2,FALSE),FALSE)),0,VLOOKUP($C33&amp;"_"&amp;$P$7,Data_TYF,VLOOKUP($A$4,Periode,2,FALSE),FALSE))*'Répartition par produits (tab)'!$AE$20</f>
        <v>2255.6926170397714</v>
      </c>
      <c r="Q33" s="108">
        <f t="shared" si="2"/>
        <v>0.57163971355703325</v>
      </c>
      <c r="R33" s="117">
        <f>IF(ISERROR(VLOOKUP($C33&amp;"_"&amp;$R$7,Data_TYF,VLOOKUP($A$4,Periode,2,FALSE),FALSE)),0,VLOOKUP($C33&amp;"_"&amp;$R$7,Data_TYF,VLOOKUP($A$4,Periode,2,FALSE),FALSE))</f>
        <v>3671.6410522853753</v>
      </c>
      <c r="S33" s="117">
        <f>IF(ISERROR(VLOOKUP($C33&amp;"_"&amp;$S$7,Data_TYF,VLOOKUP($A$4,Periode,2,FALSE),FALSE)),0,VLOOKUP($C33&amp;"_"&amp;$S$7,Data_TYF,VLOOKUP($A$4,Periode,2,FALSE),FALSE))*'Répartition par produits (tab)'!$AE$23</f>
        <v>961.13735570307676</v>
      </c>
      <c r="T33" s="117">
        <f>IF(ISERROR(VLOOKUP($C33&amp;"_"&amp;$T$7,Data_TYF,VLOOKUP($A$4,Periode,2,FALSE),FALSE)),0,VLOOKUP($C33&amp;"_"&amp;$T$7,Data_TYF,VLOOKUP($A$4,Periode,2,FALSE),FALSE))*'Répartition par produits (tab)'!$AE$24</f>
        <v>345.87103703333509</v>
      </c>
      <c r="U33" s="108">
        <f t="shared" si="3"/>
        <v>82.96348446255098</v>
      </c>
      <c r="V33" s="117">
        <f>IF(ISERROR(VLOOKUP($C33&amp;"_"&amp;$V$7,Data_TYF,VLOOKUP($A$4,Periode,2,FALSE),FALSE)),0,VLOOKUP($C33&amp;"_"&amp;$V$7,Data_TYF,VLOOKUP($A$4,Periode,2,FALSE),FALSE))</f>
        <v>1389.9718771989628</v>
      </c>
      <c r="W33" s="117">
        <f t="shared" si="4"/>
        <v>7552.4791101947612</v>
      </c>
    </row>
    <row r="34" spans="1:23" x14ac:dyDescent="0.25">
      <c r="A34" s="83" t="s">
        <v>28</v>
      </c>
      <c r="B34" s="83" t="s">
        <v>99</v>
      </c>
      <c r="C34" s="83" t="s">
        <v>623</v>
      </c>
      <c r="D34" s="115">
        <f>VLOOKUP($B34&amp;"-"&amp;$D$7,Intrants_GTYF,VLOOKUP($A$4,Periode,2,FALSE),FALSE)*'Répartition par produits (tab)'!$AE$12</f>
        <v>465.53261984058355</v>
      </c>
      <c r="E34" s="115">
        <f>VLOOKUP($B34&amp;"-"&amp;$E$7,Intrants_GTYF,VLOOKUP($A$4,Periode,2,FALSE),FALSE)*'Répartition par produits (tab)'!$AE$12</f>
        <v>203.21856834724412</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668.75118282736491</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5.5811664009823305</v>
      </c>
      <c r="L34" s="115">
        <f t="shared" si="0"/>
        <v>5.5811664009823305</v>
      </c>
      <c r="M34" s="115">
        <f t="shared" si="1"/>
        <v>674.3323492283472</v>
      </c>
      <c r="N34" s="115">
        <f>VLOOKUP($B34&amp;"-"&amp;$N$7,Intrants_GTYF,VLOOKUP($A$4,Periode,2,FALSE),FALSE)*'Répartition par produits (tab)'!$AE$18</f>
        <v>288.95709463332736</v>
      </c>
      <c r="O34" s="115">
        <f>VLOOKUP($B34&amp;"-"&amp;$O$7,Intrants_GTYF,VLOOKUP($A$4,Periode,2,FALSE),FALSE)*'Répartition par produits (tab)'!$AE$19</f>
        <v>91.461010280257142</v>
      </c>
      <c r="P34" s="115">
        <f>VLOOKUP($B34&amp;"-"&amp;$P$7,Intrants_GTYF,VLOOKUP($A$4,Periode,2,FALSE),FALSE)*'Répartition par produits (tab)'!$AE$20</f>
        <v>671.38104878696197</v>
      </c>
      <c r="Q34" s="116">
        <f t="shared" si="2"/>
        <v>0.96489449498801605</v>
      </c>
      <c r="R34" s="115">
        <f>VLOOKUP($B34&amp;"-"&amp;$R$7,Intrants_GTYF,VLOOKUP($A$4,Periode,2,FALSE),FALSE)</f>
        <v>1052.7640481955345</v>
      </c>
      <c r="S34" s="115">
        <f>VLOOKUP($B34&amp;"-"&amp;$S$7,Intrants_GTYF,VLOOKUP($A$4,Periode,2,FALSE),FALSE)*'Répartition par produits (tab)'!$AE$23</f>
        <v>1252.7320599078143</v>
      </c>
      <c r="T34" s="115">
        <f>VLOOKUP($B34&amp;"-"&amp;$T$7,Intrants_GTYF,VLOOKUP($A$4,Periode,2,FALSE),FALSE)*'Répartition par produits (tab)'!$AE$24</f>
        <v>2863.6024787169881</v>
      </c>
      <c r="U34" s="116">
        <f t="shared" si="3"/>
        <v>141.42525924580741</v>
      </c>
      <c r="V34" s="115">
        <f>VLOOKUP($B34&amp;"-"&amp;$V$7,Intrants_GTYF,VLOOKUP($A$4,Periode,2,FALSE),FALSE)</f>
        <v>4257.7597978706099</v>
      </c>
      <c r="W34" s="115">
        <f t="shared" si="4"/>
        <v>5984.856195294491</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96.025483393658476</v>
      </c>
      <c r="E36" s="117">
        <f>IF(ISERROR(VLOOKUP($C36&amp;"_"&amp;$E$7,Data_TYF,VLOOKUP($A$4,Periode,2,FALSE),FALSE)),0,VLOOKUP($C36&amp;"_"&amp;$E$7,Data_TYF,VLOOKUP($A$4,Periode,2,FALSE),FALSE))*'Répartition par produits (tab)'!$AE$12</f>
        <v>44.490771360365081</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140.5162579027712</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140.5162579027712</v>
      </c>
      <c r="N36" s="117">
        <f>IF(ISERROR(VLOOKUP($C36&amp;"_"&amp;$N$7,Data_TYF,VLOOKUP($A$4,Periode,2,FALSE),FALSE)),0,VLOOKUP($C36&amp;"_"&amp;$N$7,Data_TYF,VLOOKUP($A$4,Periode,2,FALSE),FALSE))*'Répartition par produits (tab)'!$AE$18</f>
        <v>72.768438531171952</v>
      </c>
      <c r="O36" s="117">
        <f>IF(ISERROR(VLOOKUP($C36&amp;"_"&amp;$O$7,Data_TYF,VLOOKUP($A$4,Periode,2,FALSE),FALSE)),0,VLOOKUP($C36&amp;"_"&amp;$O$7,Data_TYF,VLOOKUP($A$4,Periode,2,FALSE),FALSE))*'Répartition par produits (tab)'!$AE$19</f>
        <v>20.06632198791273</v>
      </c>
      <c r="P36" s="117">
        <f>IF(ISERROR(VLOOKUP($C36&amp;"_"&amp;$P$7,Data_TYF,VLOOKUP($A$4,Periode,2,FALSE),FALSE)),0,VLOOKUP($C36&amp;"_"&amp;$P$7,Data_TYF,VLOOKUP($A$4,Periode,2,FALSE),FALSE))*'Répartition par produits (tab)'!$AE$20</f>
        <v>188.89736215549209</v>
      </c>
      <c r="Q36" s="108">
        <f t="shared" si="2"/>
        <v>0.25259888037453493</v>
      </c>
      <c r="R36" s="117">
        <f t="shared" si="7"/>
        <v>281.98472155495131</v>
      </c>
      <c r="S36" s="117">
        <f>IF(ISERROR(VLOOKUP($C36&amp;"_"&amp;$S$7,Data_TYF,VLOOKUP($A$4,Periode,2,FALSE),FALSE)),0,VLOOKUP($C36&amp;"_"&amp;$S$7,Data_TYF,VLOOKUP($A$4,Periode,2,FALSE),FALSE))*'Répartition par produits (tab)'!$AE$23</f>
        <v>189.55233415533482</v>
      </c>
      <c r="T36" s="117">
        <f>IF(ISERROR(VLOOKUP($C36&amp;"_"&amp;$T$7,Data_TYF,VLOOKUP($A$4,Periode,2,FALSE),FALSE)),0,VLOOKUP($C36&amp;"_"&amp;$T$7,Data_TYF,VLOOKUP($A$4,Periode,2,FALSE),FALSE))*'Répartition par produits (tab)'!$AE$24</f>
        <v>107.42209612650286</v>
      </c>
      <c r="U36" s="108">
        <f t="shared" si="3"/>
        <v>0.32371484899367431</v>
      </c>
      <c r="V36" s="117">
        <f t="shared" si="8"/>
        <v>297.29814513083136</v>
      </c>
      <c r="W36" s="117">
        <f t="shared" si="4"/>
        <v>719.79912458855392</v>
      </c>
    </row>
    <row r="37" spans="1:23" x14ac:dyDescent="0.25">
      <c r="A37" s="118" t="s">
        <v>124</v>
      </c>
      <c r="B37" s="118" t="s">
        <v>123</v>
      </c>
      <c r="C37" s="118" t="s">
        <v>303</v>
      </c>
      <c r="D37" s="117">
        <f>IF(ISERROR(VLOOKUP($C37&amp;"_"&amp;$D$7,Data_TYF,VLOOKUP($A$4,Periode,2,FALSE),FALSE)),0,VLOOKUP($C37&amp;"_"&amp;$D$7,Data_TYF,VLOOKUP($A$4,Periode,2,FALSE),FALSE))*'Répartition par produits (tab)'!$AE$12</f>
        <v>78.636339017178528</v>
      </c>
      <c r="E37" s="117">
        <f>IF(ISERROR(VLOOKUP($C37&amp;"_"&amp;$E$7,Data_TYF,VLOOKUP($A$4,Periode,2,FALSE),FALSE)),0,VLOOKUP($C37&amp;"_"&amp;$E$7,Data_TYF,VLOOKUP($A$4,Periode,2,FALSE),FALSE))*'Répartition par produits (tab)'!$AE$12</f>
        <v>60.551327623271902</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139.18766500453532</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139.18766500453532</v>
      </c>
      <c r="N37" s="117">
        <f>IF(ISERROR(VLOOKUP($C37&amp;"_"&amp;$N$7,Data_TYF,VLOOKUP($A$4,Periode,2,FALSE),FALSE)),0,VLOOKUP($C37&amp;"_"&amp;$N$7,Data_TYF,VLOOKUP($A$4,Periode,2,FALSE),FALSE))*'Répartition par produits (tab)'!$AE$18</f>
        <v>2.8908053287349946</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119.49309161491257</v>
      </c>
      <c r="Q37" s="108">
        <f t="shared" si="2"/>
        <v>3.2287168240756614E-2</v>
      </c>
      <c r="R37" s="117">
        <f t="shared" si="7"/>
        <v>122.41618411188833</v>
      </c>
      <c r="S37" s="117">
        <f>IF(ISERROR(VLOOKUP($C37&amp;"_"&amp;$S$7,Data_TYF,VLOOKUP($A$4,Periode,2,FALSE),FALSE)),0,VLOOKUP($C37&amp;"_"&amp;$S$7,Data_TYF,VLOOKUP($A$4,Periode,2,FALSE),FALSE))*'Répartition par produits (tab)'!$AE$23</f>
        <v>278.19282162485752</v>
      </c>
      <c r="T37" s="117">
        <f>IF(ISERROR(VLOOKUP($C37&amp;"_"&amp;$T$7,Data_TYF,VLOOKUP($A$4,Periode,2,FALSE),FALSE)),0,VLOOKUP($C37&amp;"_"&amp;$T$7,Data_TYF,VLOOKUP($A$4,Periode,2,FALSE),FALSE))*'Répartition par produits (tab)'!$AE$24</f>
        <v>164.23282357478712</v>
      </c>
      <c r="U37" s="108">
        <f t="shared" si="3"/>
        <v>5.325789083982329</v>
      </c>
      <c r="V37" s="117">
        <f t="shared" si="8"/>
        <v>447.75143428362696</v>
      </c>
      <c r="W37" s="117">
        <f t="shared" si="4"/>
        <v>709.35528340005067</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17.896113836379286</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17.896105539890105</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17.896105539890105</v>
      </c>
      <c r="N39" s="117">
        <f>IF(ISERROR(VLOOKUP($C39&amp;"_"&amp;$N$7,Data_TYF,VLOOKUP($A$4,Periode,2,FALSE),FALSE)),0,VLOOKUP($C39&amp;"_"&amp;$N$7,Data_TYF,VLOOKUP($A$4,Periode,2,FALSE),FALSE))*'Répartition par produits (tab)'!$AE$18</f>
        <v>23.765794916478633</v>
      </c>
      <c r="O39" s="117">
        <f>IF(ISERROR(VLOOKUP($C39&amp;"_"&amp;$O$7,Data_TYF,VLOOKUP($A$4,Periode,2,FALSE),FALSE)),0,VLOOKUP($C39&amp;"_"&amp;$O$7,Data_TYF,VLOOKUP($A$4,Periode,2,FALSE),FALSE))*'Répartition par produits (tab)'!$AE$19</f>
        <v>7.9660806569464517</v>
      </c>
      <c r="P39" s="117">
        <f>IF(ISERROR(VLOOKUP($C39&amp;"_"&amp;$P$7,Data_TYF,VLOOKUP($A$4,Periode,2,FALSE),FALSE)),0,VLOOKUP($C39&amp;"_"&amp;$P$7,Data_TYF,VLOOKUP($A$4,Periode,2,FALSE),FALSE))*'Répartition par produits (tab)'!$AE$20</f>
        <v>43.717166163288638</v>
      </c>
      <c r="Q39" s="108">
        <f t="shared" si="2"/>
        <v>7.6358807830374076E-2</v>
      </c>
      <c r="R39" s="117">
        <f t="shared" si="7"/>
        <v>75.525400544544098</v>
      </c>
      <c r="S39" s="117">
        <f>IF(ISERROR(VLOOKUP($C39&amp;"_"&amp;$S$7,Data_TYF,VLOOKUP($A$4,Periode,2,FALSE),FALSE)),0,VLOOKUP($C39&amp;"_"&amp;$S$7,Data_TYF,VLOOKUP($A$4,Periode,2,FALSE),FALSE))*'Répartition par produits (tab)'!$AE$23</f>
        <v>158.7463199561694</v>
      </c>
      <c r="T39" s="117">
        <f>IF(ISERROR(VLOOKUP($C39&amp;"_"&amp;$T$7,Data_TYF,VLOOKUP($A$4,Periode,2,FALSE),FALSE)),0,VLOOKUP($C39&amp;"_"&amp;$T$7,Data_TYF,VLOOKUP($A$4,Periode,2,FALSE),FALSE))*'Répartition par produits (tab)'!$AE$24</f>
        <v>508.70900801688146</v>
      </c>
      <c r="U39" s="108">
        <f t="shared" si="3"/>
        <v>34.135918313719628</v>
      </c>
      <c r="V39" s="117">
        <f t="shared" si="8"/>
        <v>701.59124628677046</v>
      </c>
      <c r="W39" s="117">
        <f t="shared" si="4"/>
        <v>795.01275237120467</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272.97468359336727</v>
      </c>
      <c r="E43" s="117">
        <f>IF(ISERROR(VLOOKUP($C43&amp;"_"&amp;$E$7,Data_TYF,VLOOKUP($A$4,Periode,2,FALSE),FALSE)),0,VLOOKUP($C43&amp;"_"&amp;$E$7,Data_TYF,VLOOKUP($A$4,Periode,2,FALSE),FALSE))*'Répartition par produits (tab)'!$AE$12</f>
        <v>98.176469363607154</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371.15115438016835</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5.5811664009823305</v>
      </c>
      <c r="L43" s="117">
        <f t="shared" si="9"/>
        <v>5.5811664009823305</v>
      </c>
      <c r="M43" s="117">
        <f t="shared" si="10"/>
        <v>376.73232078115069</v>
      </c>
      <c r="N43" s="117">
        <f>IF(ISERROR(VLOOKUP($C43&amp;"_"&amp;$N$7,Data_TYF,VLOOKUP($A$4,Periode,2,FALSE),FALSE)),0,VLOOKUP($C43&amp;"_"&amp;$N$7,Data_TYF,VLOOKUP($A$4,Periode,2,FALSE),FALSE))*'Répartition par produits (tab)'!$AE$18</f>
        <v>189.53205585694181</v>
      </c>
      <c r="O43" s="117">
        <f>IF(ISERROR(VLOOKUP($C43&amp;"_"&amp;$O$7,Data_TYF,VLOOKUP($A$4,Periode,2,FALSE),FALSE)),0,VLOOKUP($C43&amp;"_"&amp;$O$7,Data_TYF,VLOOKUP($A$4,Periode,2,FALSE),FALSE))*'Répartition par produits (tab)'!$AE$19</f>
        <v>63.42860763539796</v>
      </c>
      <c r="P43" s="117">
        <f>IF(ISERROR(VLOOKUP($C43&amp;"_"&amp;$P$7,Data_TYF,VLOOKUP($A$4,Periode,2,FALSE),FALSE)),0,VLOOKUP($C43&amp;"_"&amp;$P$7,Data_TYF,VLOOKUP($A$4,Periode,2,FALSE),FALSE))*'Répartition par produits (tab)'!$AE$20</f>
        <v>319.27342885326874</v>
      </c>
      <c r="Q43" s="108">
        <f t="shared" si="11"/>
        <v>0.60364963854209464</v>
      </c>
      <c r="R43" s="117">
        <f t="shared" si="7"/>
        <v>572.83774198415063</v>
      </c>
      <c r="S43" s="117">
        <f>IF(ISERROR(VLOOKUP($C43&amp;"_"&amp;$S$7,Data_TYF,VLOOKUP($A$4,Periode,2,FALSE),FALSE)),0,VLOOKUP($C43&amp;"_"&amp;$S$7,Data_TYF,VLOOKUP($A$4,Periode,2,FALSE),FALSE))*'Répartition par produits (tab)'!$AE$23</f>
        <v>626.24058417145307</v>
      </c>
      <c r="T43" s="117">
        <f>IF(ISERROR(VLOOKUP($C43&amp;"_"&amp;$T$7,Data_TYF,VLOOKUP($A$4,Periode,2,FALSE),FALSE)),0,VLOOKUP($C43&amp;"_"&amp;$T$7,Data_TYF,VLOOKUP($A$4,Periode,2,FALSE),FALSE))*'Répartition par produits (tab)'!$AE$24</f>
        <v>2083.2385509988162</v>
      </c>
      <c r="U43" s="108">
        <f t="shared" si="12"/>
        <v>101.63983699911159</v>
      </c>
      <c r="V43" s="117">
        <f t="shared" si="8"/>
        <v>2811.1189721693809</v>
      </c>
      <c r="W43" s="117">
        <f t="shared" si="13"/>
        <v>3760.6890349346822</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1755.2188445006709</v>
      </c>
      <c r="E46" s="115">
        <f>VLOOKUP($B46&amp;"-"&amp;$E$7,Intrants_GTYF,VLOOKUP($A$4,Periode,2,FALSE),FALSE)*'Répartition par produits (tab)'!$AE$12</f>
        <v>618.48153659399054</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2373.7004065300544</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110.25785656773454</v>
      </c>
      <c r="L46" s="115">
        <f t="shared" si="9"/>
        <v>110.25785656773454</v>
      </c>
      <c r="M46" s="115">
        <f t="shared" si="10"/>
        <v>2483.9582630977889</v>
      </c>
      <c r="N46" s="115">
        <f>VLOOKUP($B46&amp;"-"&amp;$N$7,Intrants_GTYF,VLOOKUP($A$4,Periode,2,FALSE),FALSE)*'Répartition par produits (tab)'!$AE$18</f>
        <v>500.14038165061891</v>
      </c>
      <c r="O46" s="115">
        <f>VLOOKUP($B46&amp;"-"&amp;$O$7,Intrants_GTYF,VLOOKUP($A$4,Periode,2,FALSE),FALSE)*'Répartition par produits (tab)'!$AE$19</f>
        <v>119.2060775977104</v>
      </c>
      <c r="P46" s="115">
        <f>VLOOKUP($B46&amp;"-"&amp;$P$7,Intrants_GTYF,VLOOKUP($A$4,Periode,2,FALSE),FALSE)*'Répartition par produits (tab)'!$AE$20</f>
        <v>723.81660689132229</v>
      </c>
      <c r="Q46" s="116">
        <f t="shared" si="11"/>
        <v>1.3792325870713285</v>
      </c>
      <c r="R46" s="115">
        <f>VLOOKUP($B46&amp;"-"&amp;$R$7,Intrants_GTYF,VLOOKUP($A$4,Periode,2,FALSE),FALSE)</f>
        <v>1344.5422987267229</v>
      </c>
      <c r="S46" s="115">
        <f>VLOOKUP($B46&amp;"-"&amp;$S$7,Intrants_GTYF,VLOOKUP($A$4,Periode,2,FALSE),FALSE)*'Répartition par produits (tab)'!$AE$23</f>
        <v>2009.7498492610189</v>
      </c>
      <c r="T46" s="115">
        <f>VLOOKUP($B46&amp;"-"&amp;$T$7,Intrants_GTYF,VLOOKUP($A$4,Periode,2,FALSE),FALSE)*'Répartition par produits (tab)'!$AE$24</f>
        <v>579.52382889332603</v>
      </c>
      <c r="U46" s="116">
        <f t="shared" si="12"/>
        <v>71.201395727815452</v>
      </c>
      <c r="V46" s="115">
        <f>VLOOKUP($B46&amp;"-"&amp;$V$7,Intrants_GTYF,VLOOKUP($A$4,Periode,2,FALSE),FALSE)</f>
        <v>2660.4750738821604</v>
      </c>
      <c r="W46" s="115">
        <f t="shared" si="13"/>
        <v>6488.9756357066726</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1386.271719161243</v>
      </c>
      <c r="E47" s="117">
        <f>IF(ISERROR(VLOOKUP($C47&amp;"_"&amp;$E$7,Data_TYF,VLOOKUP($A$4,Periode,2,FALSE),FALSE)),0,VLOOKUP($C47&amp;"_"&amp;$E$7,Data_TYF,VLOOKUP($A$4,Periode,2,FALSE),FALSE))*'Répartition par produits (tab)'!$AE$12</f>
        <v>536.55925705711616</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1922.8310050309699</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88.476268713563499</v>
      </c>
      <c r="L47" s="117">
        <f t="shared" si="9"/>
        <v>88.476268713563499</v>
      </c>
      <c r="M47" s="117">
        <f t="shared" si="10"/>
        <v>2011.3072737445334</v>
      </c>
      <c r="N47" s="117">
        <f>IF(ISERROR(VLOOKUP($C47&amp;"_"&amp;$N$7,Data_TYF,VLOOKUP($A$4,Periode,2,FALSE),FALSE)),0,VLOOKUP($C47&amp;"_"&amp;$N$7,Data_TYF,VLOOKUP($A$4,Periode,2,FALSE),FALSE))*'Répartition par produits (tab)'!$AE$18</f>
        <v>499.42772251396872</v>
      </c>
      <c r="O47" s="117">
        <f>IF(ISERROR(VLOOKUP($C47&amp;"_"&amp;$O$7,Data_TYF,VLOOKUP($A$4,Periode,2,FALSE),FALSE)),0,VLOOKUP($C47&amp;"_"&amp;$O$7,Data_TYF,VLOOKUP($A$4,Periode,2,FALSE),FALSE))*'Répartition par produits (tab)'!$AE$19</f>
        <v>81.007569742724854</v>
      </c>
      <c r="P47" s="117">
        <f>IF(ISERROR(VLOOKUP($C47&amp;"_"&amp;$P$7,Data_TYF,VLOOKUP($A$4,Periode,2,FALSE),FALSE)),0,VLOOKUP($C47&amp;"_"&amp;$P$7,Data_TYF,VLOOKUP($A$4,Periode,2,FALSE),FALSE))*'Répartition par produits (tab)'!$AE$20</f>
        <v>722.68666091171485</v>
      </c>
      <c r="Q47" s="108">
        <f t="shared" si="11"/>
        <v>1.7422151077082617</v>
      </c>
      <c r="R47" s="117">
        <f>IF(ISERROR(VLOOKUP($C47&amp;"_"&amp;$R$7,Data_TYF,VLOOKUP($A$4,Periode,2,FALSE),FALSE)),0,VLOOKUP($C47&amp;"_"&amp;$R$7,Data_TYF,VLOOKUP($A$4,Periode,2,FALSE),FALSE))</f>
        <v>1304.8641682761167</v>
      </c>
      <c r="S47" s="117">
        <f>IF(ISERROR(VLOOKUP($C47&amp;"_"&amp;$S$7,Data_TYF,VLOOKUP($A$4,Periode,2,FALSE),FALSE)),0,VLOOKUP($C47&amp;"_"&amp;$S$7,Data_TYF,VLOOKUP($A$4,Periode,2,FALSE),FALSE))*'Répartition par produits (tab)'!$AE$23</f>
        <v>1792.706742441447</v>
      </c>
      <c r="T47" s="117">
        <f>IF(ISERROR(VLOOKUP($C47&amp;"_"&amp;$T$7,Data_TYF,VLOOKUP($A$4,Periode,2,FALSE),FALSE)),0,VLOOKUP($C47&amp;"_"&amp;$T$7,Data_TYF,VLOOKUP($A$4,Periode,2,FALSE),FALSE))*'Répartition par produits (tab)'!$AE$24</f>
        <v>505.49899014133894</v>
      </c>
      <c r="U47" s="108">
        <f t="shared" si="12"/>
        <v>69.121946164682868</v>
      </c>
      <c r="V47" s="117">
        <f>IF(ISERROR(VLOOKUP($C47&amp;"_"&amp;$V$7,Data_TYF,VLOOKUP($A$4,Periode,2,FALSE),FALSE)),0,VLOOKUP($C47&amp;"_"&amp;$V$7,Data_TYF,VLOOKUP($A$4,Periode,2,FALSE),FALSE))</f>
        <v>2367.3276787474688</v>
      </c>
      <c r="W47" s="117">
        <f t="shared" si="13"/>
        <v>5683.4991207681187</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13.002189509544259</v>
      </c>
      <c r="E48" s="117">
        <f>IF(ISERROR(VLOOKUP($C48&amp;"_"&amp;$E$7,Data_TYF,VLOOKUP($A$4,Periode,2,FALSE),FALSE)),0,VLOOKUP($C48&amp;"_"&amp;$E$7,Data_TYF,VLOOKUP($A$4,Periode,2,FALSE),FALSE))*'Répartition par produits (tab)'!$AE$12</f>
        <v>34.961444005650485</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47.963633515194743</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5.0794466246779786</v>
      </c>
      <c r="L48" s="117">
        <f t="shared" si="9"/>
        <v>5.0794466246779786</v>
      </c>
      <c r="M48" s="117">
        <f t="shared" si="10"/>
        <v>53.043080139872721</v>
      </c>
      <c r="N48" s="117">
        <f>IF(ISERROR(VLOOKUP($C48&amp;"_"&amp;$N$7,Data_TYF,VLOOKUP($A$4,Periode,2,FALSE),FALSE)),0,VLOOKUP($C48&amp;"_"&amp;$N$7,Data_TYF,VLOOKUP($A$4,Periode,2,FALSE),FALSE))*'Répartition par produits (tab)'!$AE$18</f>
        <v>20.720079815041682</v>
      </c>
      <c r="O48" s="117">
        <f>IF(ISERROR(VLOOKUP($C48&amp;"_"&amp;$O$7,Data_TYF,VLOOKUP($A$4,Periode,2,FALSE),FALSE)),0,VLOOKUP($C48&amp;"_"&amp;$O$7,Data_TYF,VLOOKUP($A$4,Periode,2,FALSE),FALSE))*'Répartition par produits (tab)'!$AE$19</f>
        <v>38.198507854985529</v>
      </c>
      <c r="P48" s="117">
        <f>IF(ISERROR(VLOOKUP($C48&amp;"_"&amp;$P$7,Data_TYF,VLOOKUP($A$4,Periode,2,FALSE),FALSE)),0,VLOOKUP($C48&amp;"_"&amp;$P$7,Data_TYF,VLOOKUP($A$4,Periode,2,FALSE),FALSE))*'Répartition par produits (tab)'!$AE$20</f>
        <v>20.789766666303262</v>
      </c>
      <c r="Q48" s="108">
        <f t="shared" si="11"/>
        <v>-0.28835417733508351</v>
      </c>
      <c r="R48" s="117">
        <f>IF(ISERROR(VLOOKUP($C48&amp;"_"&amp;$R$7,Data_TYF,VLOOKUP($A$4,Periode,2,FALSE),FALSE)),0,VLOOKUP($C48&amp;"_"&amp;$R$7,Data_TYF,VLOOKUP($A$4,Periode,2,FALSE),FALSE))</f>
        <v>79.420000158995393</v>
      </c>
      <c r="S48" s="117">
        <f>IF(ISERROR(VLOOKUP($C48&amp;"_"&amp;$S$7,Data_TYF,VLOOKUP($A$4,Periode,2,FALSE),FALSE)),0,VLOOKUP($C48&amp;"_"&amp;$S$7,Data_TYF,VLOOKUP($A$4,Periode,2,FALSE),FALSE))*'Répartition par produits (tab)'!$AE$23</f>
        <v>6.0550917096459465</v>
      </c>
      <c r="T48" s="117">
        <f>IF(ISERROR(VLOOKUP($C48&amp;"_"&amp;$T$7,Data_TYF,VLOOKUP($A$4,Periode,2,FALSE),FALSE)),0,VLOOKUP($C48&amp;"_"&amp;$T$7,Data_TYF,VLOOKUP($A$4,Periode,2,FALSE),FALSE))*'Répartition par produits (tab)'!$AE$24</f>
        <v>45.621992475179979</v>
      </c>
      <c r="U48" s="108">
        <f t="shared" si="12"/>
        <v>1.8120325403913284E-2</v>
      </c>
      <c r="V48" s="117">
        <f>IF(ISERROR(VLOOKUP($C48&amp;"_"&amp;$V$7,Data_TYF,VLOOKUP($A$4,Periode,2,FALSE),FALSE)),0,VLOOKUP($C48&amp;"_"&amp;$V$7,Data_TYF,VLOOKUP($A$4,Periode,2,FALSE),FALSE))</f>
        <v>51.695204510229836</v>
      </c>
      <c r="W48" s="117">
        <f t="shared" si="13"/>
        <v>184.15828480909795</v>
      </c>
    </row>
    <row r="49" spans="1:23" x14ac:dyDescent="0.25">
      <c r="A49" s="118" t="s">
        <v>238</v>
      </c>
      <c r="B49" s="118" t="s">
        <v>239</v>
      </c>
      <c r="C49" s="118" t="s">
        <v>314</v>
      </c>
      <c r="D49" s="117">
        <f>IF(ISERROR(VLOOKUP($C49&amp;"_"&amp;$D$7,Data_TYF,VLOOKUP($A$4,Periode,2,FALSE),FALSE)),0,VLOOKUP($C49&amp;"_"&amp;$D$7,Data_TYF,VLOOKUP($A$4,Periode,2,FALSE),FALSE))*'Répartition par produits (tab)'!$AE$12</f>
        <v>355.94493582988343</v>
      </c>
      <c r="E49" s="117">
        <f>IF(ISERROR(VLOOKUP($C49&amp;"_"&amp;$E$7,Data_TYF,VLOOKUP($A$4,Periode,2,FALSE),FALSE)),0,VLOOKUP($C49&amp;"_"&amp;$E$7,Data_TYF,VLOOKUP($A$4,Periode,2,FALSE),FALSE))*'Répartition par produits (tab)'!$AE$12</f>
        <v>46.960835531223807</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402.90576798388895</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16.702141229493058</v>
      </c>
      <c r="L49" s="117">
        <f t="shared" si="9"/>
        <v>16.702141229493058</v>
      </c>
      <c r="M49" s="117">
        <f t="shared" si="10"/>
        <v>419.60790921338202</v>
      </c>
      <c r="N49" s="117">
        <f>IF(ISERROR(VLOOKUP($C49&amp;"_"&amp;$N$7,Data_TYF,VLOOKUP($A$4,Periode,2,FALSE),FALSE)),0,VLOOKUP($C49&amp;"_"&amp;$N$7,Data_TYF,VLOOKUP($A$4,Periode,2,FALSE),FALSE))*'Répartition par produits (tab)'!$AE$18</f>
        <v>-20.007420678391576</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-19.659820686695689</v>
      </c>
      <c r="Q49" s="108">
        <f t="shared" si="11"/>
        <v>-7.4628343301881728E-2</v>
      </c>
      <c r="R49" s="117">
        <f>IF(ISERROR(VLOOKUP($C49&amp;"_"&amp;$R$7,Data_TYF,VLOOKUP($A$4,Periode,2,FALSE),FALSE)),0,VLOOKUP($C49&amp;"_"&amp;$R$7,Data_TYF,VLOOKUP($A$4,Periode,2,FALSE),FALSE))</f>
        <v>-39.741869708389146</v>
      </c>
      <c r="S49" s="117">
        <f>IF(ISERROR(VLOOKUP($C49&amp;"_"&amp;$S$7,Data_TYF,VLOOKUP($A$4,Periode,2,FALSE),FALSE)),0,VLOOKUP($C49&amp;"_"&amp;$S$7,Data_TYF,VLOOKUP($A$4,Periode,2,FALSE),FALSE))*'Répartition par produits (tab)'!$AE$23</f>
        <v>210.98801510992587</v>
      </c>
      <c r="T49" s="117">
        <f>IF(ISERROR(VLOOKUP($C49&amp;"_"&amp;$T$7,Data_TYF,VLOOKUP($A$4,Periode,2,FALSE),FALSE)),0,VLOOKUP($C49&amp;"_"&amp;$T$7,Data_TYF,VLOOKUP($A$4,Periode,2,FALSE),FALSE))*'Répartition par produits (tab)'!$AE$24</f>
        <v>28.402846276807026</v>
      </c>
      <c r="U49" s="108">
        <f t="shared" si="12"/>
        <v>2.0613292377282733</v>
      </c>
      <c r="V49" s="117">
        <f>IF(ISERROR(VLOOKUP($C49&amp;"_"&amp;$V$7,Data_TYF,VLOOKUP($A$4,Periode,2,FALSE),FALSE)),0,VLOOKUP($C49&amp;"_"&amp;$V$7,Data_TYF,VLOOKUP($A$4,Periode,2,FALSE),FALSE))</f>
        <v>241.45219062446117</v>
      </c>
      <c r="W49" s="117">
        <f t="shared" si="13"/>
        <v>621.31823012945404</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385.8806378554699</v>
      </c>
      <c r="E51" s="115">
        <f>VLOOKUP($B51&amp;"-"&amp;$E$7,Intrants_GTYF,VLOOKUP($A$4,Periode,2,FALSE),FALSE)*'Répartition par produits (tab)'!$AE$12</f>
        <v>165.56006091201357</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551.44069315695651</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55.68423692320556</v>
      </c>
      <c r="L51" s="115">
        <f t="shared" si="9"/>
        <v>55.68423692320556</v>
      </c>
      <c r="M51" s="115">
        <f t="shared" si="10"/>
        <v>607.12493008016213</v>
      </c>
      <c r="N51" s="115">
        <f>VLOOKUP($B51&amp;"-"&amp;$N$7,Intrants_GTYF,VLOOKUP($A$4,Periode,2,FALSE),FALSE)*'Répartition par produits (tab)'!$AE$18</f>
        <v>344.14389558269704</v>
      </c>
      <c r="O51" s="115">
        <f>VLOOKUP($B51&amp;"-"&amp;$O$7,Intrants_GTYF,VLOOKUP($A$4,Periode,2,FALSE),FALSE)*'Répartition par produits (tab)'!$AE$19</f>
        <v>3380.4240818854041</v>
      </c>
      <c r="P51" s="115">
        <f>VLOOKUP($B51&amp;"-"&amp;$P$7,Intrants_GTYF,VLOOKUP($A$4,Periode,2,FALSE),FALSE)*'Répartition par produits (tab)'!$AE$20</f>
        <v>617.47301770100137</v>
      </c>
      <c r="Q51" s="116">
        <f t="shared" si="11"/>
        <v>-5.471483061007234</v>
      </c>
      <c r="R51" s="115">
        <f>VLOOKUP($B51&amp;"-"&amp;$R$7,Intrants_GTYF,VLOOKUP($A$4,Periode,2,FALSE),FALSE)</f>
        <v>4336.5695121080953</v>
      </c>
      <c r="S51" s="115">
        <f>VLOOKUP($B51&amp;"-"&amp;$S$7,Intrants_GTYF,VLOOKUP($A$4,Periode,2,FALSE),FALSE)*'Répartition par produits (tab)'!$AE$23</f>
        <v>65.012179481602615</v>
      </c>
      <c r="T51" s="115">
        <f>VLOOKUP($B51&amp;"-"&amp;$T$7,Intrants_GTYF,VLOOKUP($A$4,Periode,2,FALSE),FALSE)*'Répartition par produits (tab)'!$AE$24</f>
        <v>49.725634064590302</v>
      </c>
      <c r="U51" s="116">
        <f t="shared" si="12"/>
        <v>0.11340218101133104</v>
      </c>
      <c r="V51" s="115">
        <f>VLOOKUP($B51&amp;"-"&amp;$V$7,Intrants_GTYF,VLOOKUP($A$4,Periode,2,FALSE),FALSE)</f>
        <v>114.85121572720425</v>
      </c>
      <c r="W51" s="115">
        <f t="shared" si="13"/>
        <v>5058.5456579154616</v>
      </c>
    </row>
    <row r="52" spans="1:23" x14ac:dyDescent="0.25">
      <c r="A52" s="118" t="s">
        <v>31</v>
      </c>
      <c r="B52" s="118" t="s">
        <v>104</v>
      </c>
      <c r="C52" s="118" t="s">
        <v>1449</v>
      </c>
      <c r="D52" s="117">
        <f>IF(ISERROR(VLOOKUP($C52&amp;"_"&amp;$D$7,Data_TYF,VLOOKUP($A$4,Periode,2,FALSE),FALSE)),0,VLOOKUP($C52&amp;"_"&amp;$D$7,Data_TYF,VLOOKUP($A$4,Periode,2,FALSE),FALSE))*'Répartition par produits (tab)'!$AE$12</f>
        <v>385.8806378554699</v>
      </c>
      <c r="E52" s="117">
        <f>IF(ISERROR(VLOOKUP($C52&amp;"_"&amp;$E$7,Data_TYF,VLOOKUP($A$4,Periode,2,FALSE),FALSE)),0,VLOOKUP($C52&amp;"_"&amp;$E$7,Data_TYF,VLOOKUP($A$4,Periode,2,FALSE),FALSE))*'Répartition par produits (tab)'!$AE$12</f>
        <v>165.56006091201357</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551.44069315695651</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55.68423692320556</v>
      </c>
      <c r="L52" s="117">
        <f t="shared" si="9"/>
        <v>55.68423692320556</v>
      </c>
      <c r="M52" s="117">
        <f t="shared" si="10"/>
        <v>607.12493008016213</v>
      </c>
      <c r="N52" s="117">
        <f>IF(ISERROR(VLOOKUP($C52&amp;"_"&amp;$N$7,Data_TYF,VLOOKUP($A$4,Periode,2,FALSE),FALSE)),0,VLOOKUP($C52&amp;"_"&amp;$N$7,Data_TYF,VLOOKUP($A$4,Periode,2,FALSE),FALSE))*'Répartition par produits (tab)'!$AE$18</f>
        <v>344.14389558269704</v>
      </c>
      <c r="O52" s="117">
        <f>IF(ISERROR(VLOOKUP($C52&amp;"_"&amp;$O$7,Data_TYF,VLOOKUP($A$4,Periode,2,FALSE),FALSE)),0,VLOOKUP($C52&amp;"_"&amp;$O$7,Data_TYF,VLOOKUP($A$4,Periode,2,FALSE),FALSE))*'Répartition par produits (tab)'!$AE$19</f>
        <v>3380.4240818854041</v>
      </c>
      <c r="P52" s="117">
        <f>IF(ISERROR(VLOOKUP($C52&amp;"_"&amp;$P$7,Data_TYF,VLOOKUP($A$4,Periode,2,FALSE),FALSE)),0,VLOOKUP($C52&amp;"_"&amp;$P$7,Data_TYF,VLOOKUP($A$4,Periode,2,FALSE),FALSE))*'Répartition par produits (tab)'!$AE$20</f>
        <v>617.47301770100137</v>
      </c>
      <c r="Q52" s="108">
        <f t="shared" si="11"/>
        <v>-5.471483061007234</v>
      </c>
      <c r="R52" s="117">
        <f>IF(ISERROR(VLOOKUP($C52&amp;"_"&amp;$R$7,Data_TYF,VLOOKUP($A$4,Periode,2,FALSE),FALSE)),0,VLOOKUP($C52&amp;"_"&amp;$R$7,Data_TYF,VLOOKUP($A$4,Periode,2,FALSE),FALSE))</f>
        <v>4336.5695121080953</v>
      </c>
      <c r="S52" s="117">
        <f>IF(ISERROR(VLOOKUP($C52&amp;"_"&amp;$S$7,Data_TYF,VLOOKUP($A$4,Periode,2,FALSE),FALSE)),0,VLOOKUP($C52&amp;"_"&amp;$S$7,Data_TYF,VLOOKUP($A$4,Periode,2,FALSE),FALSE))*'Répartition par produits (tab)'!$AE$23</f>
        <v>65.012179481602615</v>
      </c>
      <c r="T52" s="117">
        <f>IF(ISERROR(VLOOKUP($C52&amp;"_"&amp;$T$7,Data_TYF,VLOOKUP($A$4,Periode,2,FALSE),FALSE)),0,VLOOKUP($C52&amp;"_"&amp;$T$7,Data_TYF,VLOOKUP($A$4,Periode,2,FALSE),FALSE))*'Répartition par produits (tab)'!$AE$24</f>
        <v>49.725634064590302</v>
      </c>
      <c r="U52" s="108">
        <f t="shared" si="12"/>
        <v>0.11340218101133104</v>
      </c>
      <c r="V52" s="117">
        <f>IF(ISERROR(VLOOKUP($C52&amp;"_"&amp;$V$7,Data_TYF,VLOOKUP($A$4,Periode,2,FALSE),FALSE)),0,VLOOKUP($C52&amp;"_"&amp;$V$7,Data_TYF,VLOOKUP($A$4,Periode,2,FALSE),FALSE))</f>
        <v>114.85121572720425</v>
      </c>
      <c r="W52" s="117">
        <f t="shared" si="13"/>
        <v>5058.5456579154616</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1802.7628035493171</v>
      </c>
      <c r="E54" s="115">
        <f>VLOOKUP($B54&amp;"-"&amp;$E$7,Intrants_GTYF,VLOOKUP($A$4,Periode,2,FALSE),FALSE)*'Répartition par produits (tab)'!$AE$12</f>
        <v>1276.2788788903858</v>
      </c>
      <c r="F54" s="115">
        <f>VLOOKUP($B54&amp;"-"&amp;$F$7,Intrants_GTYF,VLOOKUP($A$4,Periode,2,FALSE),FALSE)*'Répartition par produits (tab)'!$AE$12</f>
        <v>0</v>
      </c>
      <c r="G54" s="115">
        <f>VLOOKUP($B54&amp;"-"&amp;$G$7,Intrants_GTYF,VLOOKUP($A$4,Periode,2,FALSE),FALSE)*'Répartition par produits (tab)'!$AE$12</f>
        <v>26.258510691474878</v>
      </c>
      <c r="H54" s="115">
        <f>VLOOKUP($B54&amp;"-"&amp;$H$7,Intrants_GTYF,VLOOKUP($A$4,Periode,2,FALSE),FALSE)*'Répartition par produits (tab)'!$AE$12</f>
        <v>3105.3002413839044</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196.1297735573026</v>
      </c>
      <c r="L54" s="115">
        <f t="shared" si="9"/>
        <v>196.1297735573026</v>
      </c>
      <c r="M54" s="115">
        <f t="shared" si="10"/>
        <v>3301.430014941207</v>
      </c>
      <c r="N54" s="115">
        <f>VLOOKUP($B54&amp;"-"&amp;$N$7,Intrants_GTYF,VLOOKUP($A$4,Periode,2,FALSE),FALSE)*'Répartition par produits (tab)'!$AE$18</f>
        <v>791.33715693450961</v>
      </c>
      <c r="O54" s="115">
        <f>VLOOKUP($B54&amp;"-"&amp;$O$7,Intrants_GTYF,VLOOKUP($A$4,Periode,2,FALSE),FALSE)*'Répartition par produits (tab)'!$AE$19</f>
        <v>4560.9010800619444</v>
      </c>
      <c r="P54" s="115">
        <f>VLOOKUP($B54&amp;"-"&amp;$P$7,Intrants_GTYF,VLOOKUP($A$4,Periode,2,FALSE),FALSE)*'Répartition par produits (tab)'!$AE$20</f>
        <v>616.60183579277964</v>
      </c>
      <c r="Q54" s="116">
        <f t="shared" si="11"/>
        <v>-4.4780561000388843</v>
      </c>
      <c r="R54" s="115">
        <f>VLOOKUP($B54&amp;"-"&amp;$R$7,Intrants_GTYF,VLOOKUP($A$4,Periode,2,FALSE),FALSE)</f>
        <v>5964.3620166891951</v>
      </c>
      <c r="S54" s="115">
        <f>VLOOKUP($B54&amp;"-"&amp;$S$7,Intrants_GTYF,VLOOKUP($A$4,Periode,2,FALSE),FALSE)*'Répartition par produits (tab)'!$AE$23</f>
        <v>166.1911405553893</v>
      </c>
      <c r="T54" s="115">
        <f>VLOOKUP($B54&amp;"-"&amp;$T$7,Intrants_GTYF,VLOOKUP($A$4,Periode,2,FALSE),FALSE)*'Répartition par produits (tab)'!$AE$24</f>
        <v>77.79987962922992</v>
      </c>
      <c r="U54" s="116">
        <f t="shared" si="12"/>
        <v>42.278548064559871</v>
      </c>
      <c r="V54" s="115">
        <f>VLOOKUP($B54&amp;"-"&amp;$V$7,Intrants_GTYF,VLOOKUP($A$4,Periode,2,FALSE),FALSE)</f>
        <v>286.26956824917909</v>
      </c>
      <c r="W54" s="115">
        <f t="shared" si="13"/>
        <v>9552.061599879582</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1802.7628035493171</v>
      </c>
      <c r="E55" s="117">
        <f>IF(ISERROR(VLOOKUP($C55&amp;"_"&amp;$E$7,Data_TYF,VLOOKUP($A$4,Periode,2,FALSE),FALSE)),0,VLOOKUP($C55&amp;"_"&amp;$E$7,Data_TYF,VLOOKUP($A$4,Periode,2,FALSE),FALSE))*'Répartition par produits (tab)'!$AE$12</f>
        <v>1276.2788788903858</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26.258510691474878</v>
      </c>
      <c r="H55" s="117">
        <f>IF(ISERROR(VLOOKUP($C55&amp;"_"&amp;$H$7,Data_TYF,VLOOKUP($A$4,Periode,2,FALSE),FALSE)),0,VLOOKUP($C55&amp;"_"&amp;$H$7,Data_TYF,VLOOKUP($A$4,Periode,2,FALSE),FALSE))*'Répartition par produits (tab)'!$AE$12</f>
        <v>3105.3002413839044</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196.1297735573026</v>
      </c>
      <c r="L55" s="117">
        <f t="shared" si="9"/>
        <v>196.1297735573026</v>
      </c>
      <c r="M55" s="117">
        <f t="shared" si="10"/>
        <v>3301.430014941207</v>
      </c>
      <c r="N55" s="117">
        <f>IF(ISERROR(VLOOKUP($C55&amp;"_"&amp;$N$7,Data_TYF,VLOOKUP($A$4,Periode,2,FALSE),FALSE)),0,VLOOKUP($C55&amp;"_"&amp;$N$7,Data_TYF,VLOOKUP($A$4,Periode,2,FALSE),FALSE))*'Répartition par produits (tab)'!$AE$18</f>
        <v>791.33715693450961</v>
      </c>
      <c r="O55" s="117">
        <f>IF(ISERROR(VLOOKUP($C55&amp;"_"&amp;$O$7,Data_TYF,VLOOKUP($A$4,Periode,2,FALSE),FALSE)),0,VLOOKUP($C55&amp;"_"&amp;$O$7,Data_TYF,VLOOKUP($A$4,Periode,2,FALSE),FALSE))*'Répartition par produits (tab)'!$AE$19</f>
        <v>4560.9010800619444</v>
      </c>
      <c r="P55" s="117">
        <f>IF(ISERROR(VLOOKUP($C55&amp;"_"&amp;$P$7,Data_TYF,VLOOKUP($A$4,Periode,2,FALSE),FALSE)),0,VLOOKUP($C55&amp;"_"&amp;$P$7,Data_TYF,VLOOKUP($A$4,Periode,2,FALSE),FALSE))*'Répartition par produits (tab)'!$AE$20</f>
        <v>616.60183579277964</v>
      </c>
      <c r="Q55" s="108">
        <f t="shared" si="11"/>
        <v>-4.4780561000388843</v>
      </c>
      <c r="R55" s="117">
        <f>IF(ISERROR(VLOOKUP($C55&amp;"_"&amp;$R$7,Data_TYF,VLOOKUP($A$4,Periode,2,FALSE),FALSE)),0,VLOOKUP($C55&amp;"_"&amp;$R$7,Data_TYF,VLOOKUP($A$4,Periode,2,FALSE),FALSE))</f>
        <v>5964.3620166891951</v>
      </c>
      <c r="S55" s="117">
        <f>IF(ISERROR(VLOOKUP($C55&amp;"_"&amp;$S$7,Data_TYF,VLOOKUP($A$4,Periode,2,FALSE),FALSE)),0,VLOOKUP($C55&amp;"_"&amp;$S$7,Data_TYF,VLOOKUP($A$4,Periode,2,FALSE),FALSE))*'Répartition par produits (tab)'!$AE$23</f>
        <v>166.1911405553893</v>
      </c>
      <c r="T55" s="117">
        <f>IF(ISERROR(VLOOKUP($C55&amp;"_"&amp;$T$7,Data_TYF,VLOOKUP($A$4,Periode,2,FALSE),FALSE)),0,VLOOKUP($C55&amp;"_"&amp;$T$7,Data_TYF,VLOOKUP($A$4,Periode,2,FALSE),FALSE))*'Répartition par produits (tab)'!$AE$24</f>
        <v>77.79987962922992</v>
      </c>
      <c r="U55" s="108">
        <f t="shared" si="12"/>
        <v>42.278548064559871</v>
      </c>
      <c r="V55" s="117">
        <f>IF(ISERROR(VLOOKUP($C55&amp;"_"&amp;$V$7,Data_TYF,VLOOKUP($A$4,Periode,2,FALSE),FALSE)),0,VLOOKUP($C55&amp;"_"&amp;$V$7,Data_TYF,VLOOKUP($A$4,Periode,2,FALSE),FALSE))</f>
        <v>286.26956824917909</v>
      </c>
      <c r="W55" s="117">
        <f t="shared" si="13"/>
        <v>9552.061599879582</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17633.578958324058</v>
      </c>
      <c r="E68" s="115">
        <f>VLOOKUP($B68&amp;"-"&amp;$E$7,Intrants_GTYF,VLOOKUP($A$4,Periode,2,FALSE),FALSE)*'Répartition par produits (tab)'!$AE$12</f>
        <v>7186.4314103734669</v>
      </c>
      <c r="F68" s="115">
        <f>VLOOKUP($B68&amp;"-"&amp;$F$7,Intrants_GTYF,VLOOKUP($A$4,Periode,2,FALSE),FALSE)*'Répartition par produits (tab)'!$AE$12</f>
        <v>0</v>
      </c>
      <c r="G68" s="115">
        <f>VLOOKUP($B68&amp;"-"&amp;$G$7,Intrants_GTYF,VLOOKUP($A$4,Periode,2,FALSE),FALSE)*'Répartition par produits (tab)'!$AE$12</f>
        <v>67.733181669196426</v>
      </c>
      <c r="H68" s="115">
        <f>VLOOKUP($B68&amp;"-"&amp;$H$7,Intrants_GTYF,VLOOKUP($A$4,Periode,2,FALSE),FALSE)*'Répartition par produits (tab)'!$AE$12</f>
        <v>24887.744567068512</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1652.4412780434222</v>
      </c>
      <c r="L68" s="115">
        <f t="shared" si="9"/>
        <v>1652.4412780434222</v>
      </c>
      <c r="M68" s="115">
        <f t="shared" si="10"/>
        <v>26540.185845111933</v>
      </c>
      <c r="N68" s="115">
        <f>VLOOKUP($B68&amp;"-"&amp;$N$7,Intrants_GTYF,VLOOKUP($A$4,Periode,2,FALSE),FALSE)*'Répartition par produits (tab)'!$AE$18</f>
        <v>5678.8344346698777</v>
      </c>
      <c r="O68" s="115">
        <f>VLOOKUP($B68&amp;"-"&amp;$O$7,Intrants_GTYF,VLOOKUP($A$4,Periode,2,FALSE),FALSE)*'Répartition par produits (tab)'!$AE$19</f>
        <v>5129.3907201470784</v>
      </c>
      <c r="P68" s="115">
        <f>VLOOKUP($B68&amp;"-"&amp;$P$7,Intrants_GTYF,VLOOKUP($A$4,Periode,2,FALSE),FALSE)*'Répartition par produits (tab)'!$AE$20</f>
        <v>2862.1653138673914</v>
      </c>
      <c r="Q68" s="116">
        <f t="shared" si="11"/>
        <v>113.56500503515736</v>
      </c>
      <c r="R68" s="115">
        <f>VLOOKUP($B68&amp;"-"&amp;$R$7,Intrants_GTYF,VLOOKUP($A$4,Periode,2,FALSE),FALSE)</f>
        <v>13783.955473719505</v>
      </c>
      <c r="S68" s="115">
        <f>VLOOKUP($B68&amp;"-"&amp;$S$7,Intrants_GTYF,VLOOKUP($A$4,Periode,2,FALSE),FALSE)*'Répartition par produits (tab)'!$AE$23</f>
        <v>1605.6554412665027</v>
      </c>
      <c r="T68" s="115">
        <f>VLOOKUP($B68&amp;"-"&amp;$T$7,Intrants_GTYF,VLOOKUP($A$4,Periode,2,FALSE),FALSE)*'Répartition par produits (tab)'!$AE$24</f>
        <v>274.49692380782955</v>
      </c>
      <c r="U68" s="116">
        <f t="shared" si="12"/>
        <v>74.379959804820771</v>
      </c>
      <c r="V68" s="115">
        <f>VLOOKUP($B68&amp;"-"&amp;$V$7,Intrants_GTYF,VLOOKUP($A$4,Periode,2,FALSE),FALSE)</f>
        <v>1954.5323248791531</v>
      </c>
      <c r="W68" s="115">
        <f t="shared" si="13"/>
        <v>42278.673643710594</v>
      </c>
    </row>
    <row r="69" spans="1:23" x14ac:dyDescent="0.25">
      <c r="A69" s="118" t="s">
        <v>96</v>
      </c>
      <c r="B69" s="118" t="s">
        <v>254</v>
      </c>
      <c r="C69" s="118" t="s">
        <v>326</v>
      </c>
      <c r="D69" s="117">
        <f>IF(ISERROR(VLOOKUP($C69&amp;"_"&amp;$D$7,Data_TYF,VLOOKUP($A$4,Periode,2,FALSE),FALSE)),0,VLOOKUP($C69&amp;"_"&amp;$D$7,Data_TYF,VLOOKUP($A$4,Periode,2,FALSE),FALSE))*'Répartition par produits (tab)'!$AE$12</f>
        <v>159.46743802920733</v>
      </c>
      <c r="E69" s="117">
        <f>IF(ISERROR(VLOOKUP($C69&amp;"_"&amp;$E$7,Data_TYF,VLOOKUP($A$4,Periode,2,FALSE),FALSE)),0,VLOOKUP($C69&amp;"_"&amp;$E$7,Data_TYF,VLOOKUP($A$4,Periode,2,FALSE),FALSE))*'Répartition par produits (tab)'!$AE$12</f>
        <v>470.12487707164894</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629.59233885260312</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629.59233885260312</v>
      </c>
      <c r="N69" s="117">
        <f>IF(ISERROR(VLOOKUP($C69&amp;"_"&amp;$N$7,Data_TYF,VLOOKUP($A$4,Periode,2,FALSE),FALSE)),0,VLOOKUP($C69&amp;"_"&amp;$N$7,Data_TYF,VLOOKUP($A$4,Periode,2,FALSE),FALSE))*'Répartition par produits (tab)'!$AE$18</f>
        <v>231.52278348521133</v>
      </c>
      <c r="O69" s="117">
        <f>IF(ISERROR(VLOOKUP($C69&amp;"_"&amp;$O$7,Data_TYF,VLOOKUP($A$4,Periode,2,FALSE),FALSE)),0,VLOOKUP($C69&amp;"_"&amp;$O$7,Data_TYF,VLOOKUP($A$4,Periode,2,FALSE),FALSE))*'Répartition par produits (tab)'!$AE$19</f>
        <v>91.756662393659468</v>
      </c>
      <c r="P69" s="117">
        <f>IF(ISERROR(VLOOKUP($C69&amp;"_"&amp;$P$7,Data_TYF,VLOOKUP($A$4,Periode,2,FALSE),FALSE)),0,VLOOKUP($C69&amp;"_"&amp;$P$7,Data_TYF,VLOOKUP($A$4,Periode,2,FALSE),FALSE))*'Répartition par produits (tab)'!$AE$20</f>
        <v>12.808982788897508</v>
      </c>
      <c r="Q69" s="108">
        <f t="shared" si="11"/>
        <v>0.63911417564179551</v>
      </c>
      <c r="R69" s="117">
        <f t="shared" ref="R69:R77" si="14">IF(ISERROR(VLOOKUP($C69&amp;"_"&amp;$R$7,Data_TYF,VLOOKUP($A$4,Periode,2,FALSE),FALSE)),0,VLOOKUP($C69&amp;"_"&amp;$R$7,Data_TYF,VLOOKUP($A$4,Periode,2,FALSE),FALSE))</f>
        <v>336.72754284341011</v>
      </c>
      <c r="S69" s="117">
        <f>IF(ISERROR(VLOOKUP($C69&amp;"_"&amp;$S$7,Data_TYF,VLOOKUP($A$4,Periode,2,FALSE),FALSE)),0,VLOOKUP($C69&amp;"_"&amp;$S$7,Data_TYF,VLOOKUP($A$4,Periode,2,FALSE),FALSE))*'Répartition par produits (tab)'!$AE$23</f>
        <v>21.248603488397553</v>
      </c>
      <c r="T69" s="117">
        <f>IF(ISERROR(VLOOKUP($C69&amp;"_"&amp;$T$7,Data_TYF,VLOOKUP($A$4,Periode,2,FALSE),FALSE)),0,VLOOKUP($C69&amp;"_"&amp;$T$7,Data_TYF,VLOOKUP($A$4,Periode,2,FALSE),FALSE))*'Répartition par produits (tab)'!$AE$24</f>
        <v>0</v>
      </c>
      <c r="U69" s="108">
        <f t="shared" si="12"/>
        <v>-7.3451791655280374E-2</v>
      </c>
      <c r="V69" s="117">
        <f t="shared" ref="V69:V77" si="15">IF(ISERROR(VLOOKUP($C69&amp;"_"&amp;$V$7,Data_TYF,VLOOKUP($A$4,Periode,2,FALSE),FALSE)),0,VLOOKUP($C69&amp;"_"&amp;$V$7,Data_TYF,VLOOKUP($A$4,Periode,2,FALSE),FALSE))</f>
        <v>21.175151696742272</v>
      </c>
      <c r="W69" s="117">
        <f t="shared" si="13"/>
        <v>987.49503339275543</v>
      </c>
    </row>
    <row r="70" spans="1:23" x14ac:dyDescent="0.25">
      <c r="A70" s="118" t="s">
        <v>255</v>
      </c>
      <c r="B70" s="118" t="s">
        <v>256</v>
      </c>
      <c r="C70" s="118" t="s">
        <v>327</v>
      </c>
      <c r="D70" s="117">
        <f>IF(ISERROR(VLOOKUP($C70&amp;"_"&amp;$D$7,Data_TYF,VLOOKUP($A$4,Periode,2,FALSE),FALSE)),0,VLOOKUP($C70&amp;"_"&amp;$D$7,Data_TYF,VLOOKUP($A$4,Periode,2,FALSE),FALSE))*'Répartition par produits (tab)'!$AE$12</f>
        <v>112.64104098925063</v>
      </c>
      <c r="E70" s="117">
        <f>IF(ISERROR(VLOOKUP($C70&amp;"_"&amp;$E$7,Data_TYF,VLOOKUP($A$4,Periode,2,FALSE),FALSE)),0,VLOOKUP($C70&amp;"_"&amp;$E$7,Data_TYF,VLOOKUP($A$4,Periode,2,FALSE),FALSE))*'Répartition par produits (tab)'!$AE$12</f>
        <v>500.16022455476991</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1.5583810361028778</v>
      </c>
      <c r="H70" s="117">
        <f>IF(ISERROR(VLOOKUP($C70&amp;"_"&amp;$H$7,Data_TYF,VLOOKUP($A$4,Periode,2,FALSE),FALSE)),0,VLOOKUP($C70&amp;"_"&amp;$H$7,Data_TYF,VLOOKUP($A$4,Periode,2,FALSE),FALSE))*'Répartition par produits (tab)'!$AE$12</f>
        <v>614.35966386369455</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614.35966386369455</v>
      </c>
      <c r="N70" s="117">
        <f>IF(ISERROR(VLOOKUP($C70&amp;"_"&amp;$N$7,Data_TYF,VLOOKUP($A$4,Periode,2,FALSE),FALSE)),0,VLOOKUP($C70&amp;"_"&amp;$N$7,Data_TYF,VLOOKUP($A$4,Periode,2,FALSE),FALSE))*'Répartition par produits (tab)'!$AE$18</f>
        <v>11.121932090371923</v>
      </c>
      <c r="O70" s="117">
        <f>IF(ISERROR(VLOOKUP($C70&amp;"_"&amp;$O$7,Data_TYF,VLOOKUP($A$4,Periode,2,FALSE),FALSE)),0,VLOOKUP($C70&amp;"_"&amp;$O$7,Data_TYF,VLOOKUP($A$4,Periode,2,FALSE),FALSE))*'Répartition par produits (tab)'!$AE$19</f>
        <v>22.956319908528986</v>
      </c>
      <c r="P70" s="117">
        <f>IF(ISERROR(VLOOKUP($C70&amp;"_"&amp;$P$7,Data_TYF,VLOOKUP($A$4,Periode,2,FALSE),FALSE)),0,VLOOKUP($C70&amp;"_"&amp;$P$7,Data_TYF,VLOOKUP($A$4,Periode,2,FALSE),FALSE))*'Répartition par produits (tab)'!$AE$20</f>
        <v>42.086535020880262</v>
      </c>
      <c r="Q70" s="108">
        <f t="shared" si="11"/>
        <v>9.9884848380327185E-4</v>
      </c>
      <c r="R70" s="117">
        <f t="shared" si="14"/>
        <v>76.165785868264976</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690.5254497319595</v>
      </c>
    </row>
    <row r="71" spans="1:23" x14ac:dyDescent="0.25">
      <c r="A71" s="118" t="s">
        <v>133</v>
      </c>
      <c r="B71" s="118" t="s">
        <v>257</v>
      </c>
      <c r="C71" s="118" t="s">
        <v>328</v>
      </c>
      <c r="D71" s="117">
        <f>IF(ISERROR(VLOOKUP($C71&amp;"_"&amp;$D$7,Data_TYF,VLOOKUP($A$4,Periode,2,FALSE),FALSE)),0,VLOOKUP($C71&amp;"_"&amp;$D$7,Data_TYF,VLOOKUP($A$4,Periode,2,FALSE),FALSE))*'Répartition par produits (tab)'!$AE$12</f>
        <v>1263.8872314404086</v>
      </c>
      <c r="E71" s="117">
        <f>IF(ISERROR(VLOOKUP($C71&amp;"_"&amp;$E$7,Data_TYF,VLOOKUP($A$4,Periode,2,FALSE),FALSE)),0,VLOOKUP($C71&amp;"_"&amp;$E$7,Data_TYF,VLOOKUP($A$4,Periode,2,FALSE),FALSE))*'Répartition par produits (tab)'!$AE$12</f>
        <v>2360.596635312726</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7.2294150159378967</v>
      </c>
      <c r="H71" s="117">
        <f>IF(ISERROR(VLOOKUP($C71&amp;"_"&amp;$H$7,Data_TYF,VLOOKUP($A$4,Periode,2,FALSE),FALSE)),0,VLOOKUP($C71&amp;"_"&amp;$H$7,Data_TYF,VLOOKUP($A$4,Periode,2,FALSE),FALSE))*'Répartition par produits (tab)'!$AE$12</f>
        <v>3631.7132097935701</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587.7789895494451</v>
      </c>
      <c r="L71" s="117">
        <f t="shared" si="9"/>
        <v>587.7789895494451</v>
      </c>
      <c r="M71" s="117">
        <f t="shared" si="10"/>
        <v>4219.4921993430153</v>
      </c>
      <c r="N71" s="117">
        <f>IF(ISERROR(VLOOKUP($C71&amp;"_"&amp;$N$7,Data_TYF,VLOOKUP($A$4,Periode,2,FALSE),FALSE)),0,VLOOKUP($C71&amp;"_"&amp;$N$7,Data_TYF,VLOOKUP($A$4,Periode,2,FALSE),FALSE))*'Répartition par produits (tab)'!$AE$18</f>
        <v>601.85892352388908</v>
      </c>
      <c r="O71" s="117">
        <f>IF(ISERROR(VLOOKUP($C71&amp;"_"&amp;$O$7,Data_TYF,VLOOKUP($A$4,Periode,2,FALSE),FALSE)),0,VLOOKUP($C71&amp;"_"&amp;$O$7,Data_TYF,VLOOKUP($A$4,Periode,2,FALSE),FALSE))*'Répartition par produits (tab)'!$AE$19</f>
        <v>2270.4572193780446</v>
      </c>
      <c r="P71" s="117">
        <f>IF(ISERROR(VLOOKUP($C71&amp;"_"&amp;$P$7,Data_TYF,VLOOKUP($A$4,Periode,2,FALSE),FALSE)),0,VLOOKUP($C71&amp;"_"&amp;$P$7,Data_TYF,VLOOKUP($A$4,Periode,2,FALSE),FALSE))*'Répartition par produits (tab)'!$AE$20</f>
        <v>333.6581283658353</v>
      </c>
      <c r="Q71" s="108">
        <f t="shared" si="11"/>
        <v>-2.3744728497086953</v>
      </c>
      <c r="R71" s="117">
        <f t="shared" si="14"/>
        <v>3203.5997984180603</v>
      </c>
      <c r="S71" s="117">
        <f>IF(ISERROR(VLOOKUP($C71&amp;"_"&amp;$S$7,Data_TYF,VLOOKUP($A$4,Periode,2,FALSE),FALSE)),0,VLOOKUP($C71&amp;"_"&amp;$S$7,Data_TYF,VLOOKUP($A$4,Periode,2,FALSE),FALSE))*'Répartition par produits (tab)'!$AE$23</f>
        <v>82.027236525574821</v>
      </c>
      <c r="T71" s="117">
        <f>IF(ISERROR(VLOOKUP($C71&amp;"_"&amp;$T$7,Data_TYF,VLOOKUP($A$4,Periode,2,FALSE),FALSE)),0,VLOOKUP($C71&amp;"_"&amp;$T$7,Data_TYF,VLOOKUP($A$4,Periode,2,FALSE),FALSE))*'Répartition par produits (tab)'!$AE$24</f>
        <v>0</v>
      </c>
      <c r="U71" s="108">
        <f t="shared" si="12"/>
        <v>2.2114315487287683</v>
      </c>
      <c r="V71" s="117">
        <f t="shared" si="15"/>
        <v>84.23866807430359</v>
      </c>
      <c r="W71" s="117">
        <f t="shared" si="13"/>
        <v>7507.3306658353795</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15233.316462381383</v>
      </c>
      <c r="E75" s="117">
        <f>IF(ISERROR(VLOOKUP($C75&amp;"_"&amp;$E$7,Data_TYF,VLOOKUP($A$4,Periode,2,FALSE),FALSE)),0,VLOOKUP($C75&amp;"_"&amp;$E$7,Data_TYF,VLOOKUP($A$4,Periode,2,FALSE),FALSE))*'Répartition par produits (tab)'!$AE$12</f>
        <v>3288.5764176014031</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18521.893959856305</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743.66653126797212</v>
      </c>
      <c r="L75" s="117">
        <f t="shared" si="16"/>
        <v>743.66653126797212</v>
      </c>
      <c r="M75" s="117">
        <f t="shared" si="17"/>
        <v>19265.560491124277</v>
      </c>
      <c r="N75" s="117">
        <f>IF(ISERROR(VLOOKUP($C75&amp;"_"&amp;$N$7,Data_TYF,VLOOKUP($A$4,Periode,2,FALSE),FALSE)),0,VLOOKUP($C75&amp;"_"&amp;$N$7,Data_TYF,VLOOKUP($A$4,Periode,2,FALSE),FALSE))*'Répartition par produits (tab)'!$AE$18</f>
        <v>4608.4981965591687</v>
      </c>
      <c r="O75" s="117">
        <f>IF(ISERROR(VLOOKUP($C75&amp;"_"&amp;$O$7,Data_TYF,VLOOKUP($A$4,Periode,2,FALSE),FALSE)),0,VLOOKUP($C75&amp;"_"&amp;$O$7,Data_TYF,VLOOKUP($A$4,Periode,2,FALSE),FALSE))*'Répartition par produits (tab)'!$AE$19</f>
        <v>1983.3347981365223</v>
      </c>
      <c r="P75" s="117">
        <f>IF(ISERROR(VLOOKUP($C75&amp;"_"&amp;$P$7,Data_TYF,VLOOKUP($A$4,Periode,2,FALSE),FALSE)),0,VLOOKUP($C75&amp;"_"&amp;$P$7,Data_TYF,VLOOKUP($A$4,Periode,2,FALSE),FALSE))*'Répartition par produits (tab)'!$AE$20</f>
        <v>2294.1576852722728</v>
      </c>
      <c r="Q75" s="108">
        <f t="shared" si="18"/>
        <v>112.66586083851962</v>
      </c>
      <c r="R75" s="117">
        <f t="shared" si="14"/>
        <v>8998.6565408064835</v>
      </c>
      <c r="S75" s="117">
        <f>IF(ISERROR(VLOOKUP($C75&amp;"_"&amp;$S$7,Data_TYF,VLOOKUP($A$4,Periode,2,FALSE),FALSE)),0,VLOOKUP($C75&amp;"_"&amp;$S$7,Data_TYF,VLOOKUP($A$4,Periode,2,FALSE),FALSE))*'Répartition par produits (tab)'!$AE$23</f>
        <v>1043.7346360928946</v>
      </c>
      <c r="T75" s="117">
        <f>IF(ISERROR(VLOOKUP($C75&amp;"_"&amp;$T$7,Data_TYF,VLOOKUP($A$4,Periode,2,FALSE),FALSE)),0,VLOOKUP($C75&amp;"_"&amp;$T$7,Data_TYF,VLOOKUP($A$4,Periode,2,FALSE),FALSE))*'Répartition par produits (tab)'!$AE$24</f>
        <v>195.95705415362841</v>
      </c>
      <c r="U75" s="108">
        <f t="shared" si="19"/>
        <v>58.718681622797703</v>
      </c>
      <c r="V75" s="117">
        <f t="shared" si="15"/>
        <v>1298.4103718693207</v>
      </c>
      <c r="W75" s="117">
        <f t="shared" si="20"/>
        <v>29562.627403800081</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864.26678548381051</v>
      </c>
      <c r="E77" s="117">
        <f>IF(ISERROR(VLOOKUP($C77&amp;"_"&amp;$E$7,Data_TYF,VLOOKUP($A$4,Periode,2,FALSE),FALSE)),0,VLOOKUP($C77&amp;"_"&amp;$E$7,Data_TYF,VLOOKUP($A$4,Periode,2,FALSE),FALSE))*'Répartition par produits (tab)'!$AE$12</f>
        <v>566.97325583291956</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58.945385617155651</v>
      </c>
      <c r="H77" s="117">
        <f>IF(ISERROR(VLOOKUP($C77&amp;"_"&amp;$H$7,Data_TYF,VLOOKUP($A$4,Periode,2,FALSE),FALSE)),0,VLOOKUP($C77&amp;"_"&amp;$H$7,Data_TYF,VLOOKUP($A$4,Periode,2,FALSE),FALSE))*'Répartition par produits (tab)'!$AE$12</f>
        <v>1490.1853947023412</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320.99575722600491</v>
      </c>
      <c r="L77" s="117">
        <f t="shared" si="16"/>
        <v>320.99575722600491</v>
      </c>
      <c r="M77" s="117">
        <f t="shared" si="17"/>
        <v>1811.181151928346</v>
      </c>
      <c r="N77" s="117">
        <f>IF(ISERROR(VLOOKUP($C77&amp;"_"&amp;$N$7,Data_TYF,VLOOKUP($A$4,Periode,2,FALSE),FALSE)),0,VLOOKUP($C77&amp;"_"&amp;$N$7,Data_TYF,VLOOKUP($A$4,Periode,2,FALSE),FALSE))*'Répartition par produits (tab)'!$AE$18</f>
        <v>225.83259901123725</v>
      </c>
      <c r="O77" s="117">
        <f>IF(ISERROR(VLOOKUP($C77&amp;"_"&amp;$O$7,Data_TYF,VLOOKUP($A$4,Periode,2,FALSE),FALSE)),0,VLOOKUP($C77&amp;"_"&amp;$O$7,Data_TYF,VLOOKUP($A$4,Periode,2,FALSE),FALSE))*'Répartition par produits (tab)'!$AE$19</f>
        <v>760.88572033032335</v>
      </c>
      <c r="P77" s="117">
        <f>IF(ISERROR(VLOOKUP($C77&amp;"_"&amp;$P$7,Data_TYF,VLOOKUP($A$4,Periode,2,FALSE),FALSE)),0,VLOOKUP($C77&amp;"_"&amp;$P$7,Data_TYF,VLOOKUP($A$4,Periode,2,FALSE),FALSE))*'Répartition par produits (tab)'!$AE$20</f>
        <v>179.45398241950562</v>
      </c>
      <c r="Q77" s="108">
        <f t="shared" si="18"/>
        <v>2.6335040222199382</v>
      </c>
      <c r="R77" s="117">
        <f t="shared" si="14"/>
        <v>1168.8058057832861</v>
      </c>
      <c r="S77" s="117">
        <f>IF(ISERROR(VLOOKUP($C77&amp;"_"&amp;$S$7,Data_TYF,VLOOKUP($A$4,Periode,2,FALSE),FALSE)),0,VLOOKUP($C77&amp;"_"&amp;$S$7,Data_TYF,VLOOKUP($A$4,Periode,2,FALSE),FALSE))*'Répartition par produits (tab)'!$AE$23</f>
        <v>458.64496515963589</v>
      </c>
      <c r="T77" s="117">
        <f>IF(ISERROR(VLOOKUP($C77&amp;"_"&amp;$T$7,Data_TYF,VLOOKUP($A$4,Periode,2,FALSE),FALSE)),0,VLOOKUP($C77&amp;"_"&amp;$T$7,Data_TYF,VLOOKUP($A$4,Periode,2,FALSE),FALSE))*'Répartition par produits (tab)'!$AE$24</f>
        <v>78.539869654201127</v>
      </c>
      <c r="U77" s="108">
        <f t="shared" si="19"/>
        <v>13.523298424949886</v>
      </c>
      <c r="V77" s="117">
        <f t="shared" si="15"/>
        <v>550.7081332387869</v>
      </c>
      <c r="W77" s="117">
        <f t="shared" si="20"/>
        <v>3530.6950909504189</v>
      </c>
    </row>
    <row r="78" spans="1:23" x14ac:dyDescent="0.25">
      <c r="A78" s="83" t="s">
        <v>37</v>
      </c>
      <c r="B78" s="83" t="s">
        <v>92</v>
      </c>
      <c r="C78" s="83" t="s">
        <v>630</v>
      </c>
      <c r="D78" s="115">
        <f>VLOOKUP($B78&amp;"-"&amp;$D$7,Intrants_GTYF,VLOOKUP($A$4,Periode,2,FALSE),FALSE)*'Répartition par produits (tab)'!$AE$12</f>
        <v>11356.15739882852</v>
      </c>
      <c r="E78" s="115">
        <f>VLOOKUP($B78&amp;"-"&amp;$E$7,Intrants_GTYF,VLOOKUP($A$4,Periode,2,FALSE),FALSE)*'Répartition par produits (tab)'!$AE$12</f>
        <v>3327.8614816010868</v>
      </c>
      <c r="F78" s="115">
        <f>VLOOKUP($B78&amp;"-"&amp;$F$7,Intrants_GTYF,VLOOKUP($A$4,Periode,2,FALSE),FALSE)*'Répartition par produits (tab)'!$AE$12</f>
        <v>0</v>
      </c>
      <c r="G78" s="115">
        <f>VLOOKUP($B78&amp;"-"&amp;$G$7,Intrants_GTYF,VLOOKUP($A$4,Periode,2,FALSE),FALSE)*'Répartition par produits (tab)'!$AE$12</f>
        <v>21.586659467459715</v>
      </c>
      <c r="H78" s="115">
        <f>VLOOKUP($B78&amp;"-"&amp;$H$7,Intrants_GTYF,VLOOKUP($A$4,Periode,2,FALSE),FALSE)*'Répartition par produits (tab)'!$AE$12</f>
        <v>14705.605484604746</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245.32478469373712</v>
      </c>
      <c r="L78" s="115">
        <f t="shared" si="16"/>
        <v>245.32478469373712</v>
      </c>
      <c r="M78" s="115">
        <f t="shared" si="17"/>
        <v>14950.930269298484</v>
      </c>
      <c r="N78" s="115">
        <f>VLOOKUP($B78&amp;"-"&amp;$N$7,Intrants_GTYF,VLOOKUP($A$4,Periode,2,FALSE),FALSE)*'Répartition par produits (tab)'!$AE$18</f>
        <v>1104.4896714358795</v>
      </c>
      <c r="O78" s="115">
        <f>VLOOKUP($B78&amp;"-"&amp;$O$7,Intrants_GTYF,VLOOKUP($A$4,Periode,2,FALSE),FALSE)*'Répartition par produits (tab)'!$AE$19</f>
        <v>434.34655405673169</v>
      </c>
      <c r="P78" s="115">
        <f>VLOOKUP($B78&amp;"-"&amp;$P$7,Intrants_GTYF,VLOOKUP($A$4,Periode,2,FALSE),FALSE)*'Répartition par produits (tab)'!$AE$20</f>
        <v>253.28728304041653</v>
      </c>
      <c r="Q78" s="116">
        <f t="shared" si="18"/>
        <v>4.7393367858230704</v>
      </c>
      <c r="R78" s="115">
        <f>VLOOKUP($B78&amp;"-"&amp;$R$7,Intrants_GTYF,VLOOKUP($A$4,Periode,2,FALSE),FALSE)</f>
        <v>1796.8628453188508</v>
      </c>
      <c r="S78" s="115">
        <f>VLOOKUP($B78&amp;"-"&amp;$S$7,Intrants_GTYF,VLOOKUP($A$4,Periode,2,FALSE),FALSE)*'Répartition par produits (tab)'!$AE$23</f>
        <v>174.69332148662178</v>
      </c>
      <c r="T78" s="115">
        <f>VLOOKUP($B78&amp;"-"&amp;$T$7,Intrants_GTYF,VLOOKUP($A$4,Periode,2,FALSE),FALSE)*'Répartition par produits (tab)'!$AE$24</f>
        <v>7.3809501492873739</v>
      </c>
      <c r="U78" s="116">
        <f t="shared" si="19"/>
        <v>16.575858552438518</v>
      </c>
      <c r="V78" s="115">
        <f>VLOOKUP($B78&amp;"-"&amp;$V$7,Intrants_GTYF,VLOOKUP($A$4,Periode,2,FALSE),FALSE)</f>
        <v>198.65013018834767</v>
      </c>
      <c r="W78" s="115">
        <f t="shared" si="20"/>
        <v>16946.443244805683</v>
      </c>
    </row>
    <row r="79" spans="1:23" x14ac:dyDescent="0.25">
      <c r="A79" s="118" t="s">
        <v>37</v>
      </c>
      <c r="B79" s="118" t="s">
        <v>265</v>
      </c>
      <c r="C79" s="118" t="s">
        <v>316</v>
      </c>
      <c r="D79" s="117">
        <f>IF(ISERROR(VLOOKUP($C79&amp;"_"&amp;$D$7,Data_TYF,VLOOKUP($A$4,Periode,2,FALSE),FALSE)),0,VLOOKUP($C79&amp;"_"&amp;$D$7,Data_TYF,VLOOKUP($A$4,Periode,2,FALSE),FALSE))*'Répartition par produits (tab)'!$AE$12</f>
        <v>10810.372424126783</v>
      </c>
      <c r="E79" s="117">
        <f>IF(ISERROR(VLOOKUP($C79&amp;"_"&amp;$E$7,Data_TYF,VLOOKUP($A$4,Periode,2,FALSE),FALSE)),0,VLOOKUP($C79&amp;"_"&amp;$E$7,Data_TYF,VLOOKUP($A$4,Periode,2,FALSE),FALSE))*'Répartition par produits (tab)'!$AE$12</f>
        <v>2737.0813321417809</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13.348898220466468</v>
      </c>
      <c r="H79" s="117">
        <f>IF(ISERROR(VLOOKUP($C79&amp;"_"&amp;$H$7,Data_TYF,VLOOKUP($A$4,Periode,2,FALSE),FALSE)),0,VLOOKUP($C79&amp;"_"&amp;$H$7,Data_TYF,VLOOKUP($A$4,Periode,2,FALSE),FALSE))*'Répartition par produits (tab)'!$AE$12</f>
        <v>13560.802600962415</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101.46466182855332</v>
      </c>
      <c r="L79" s="117">
        <f t="shared" si="16"/>
        <v>101.46466182855332</v>
      </c>
      <c r="M79" s="117">
        <f t="shared" si="17"/>
        <v>13662.267262790969</v>
      </c>
      <c r="N79" s="117">
        <f>IF(ISERROR(VLOOKUP($C79&amp;"_"&amp;$N$7,Data_TYF,VLOOKUP($A$4,Periode,2,FALSE),FALSE)),0,VLOOKUP($C79&amp;"_"&amp;$N$7,Data_TYF,VLOOKUP($A$4,Periode,2,FALSE),FALSE))*'Répartition par produits (tab)'!$AE$18</f>
        <v>986.41382432896273</v>
      </c>
      <c r="O79" s="117">
        <f>IF(ISERROR(VLOOKUP($C79&amp;"_"&amp;$O$7,Data_TYF,VLOOKUP($A$4,Periode,2,FALSE),FALSE)),0,VLOOKUP($C79&amp;"_"&amp;$O$7,Data_TYF,VLOOKUP($A$4,Periode,2,FALSE),FALSE))*'Répartition par produits (tab)'!$AE$19</f>
        <v>279.69347609942486</v>
      </c>
      <c r="P79" s="117">
        <f>IF(ISERROR(VLOOKUP($C79&amp;"_"&amp;$P$7,Data_TYF,VLOOKUP($A$4,Periode,2,FALSE),FALSE)),0,VLOOKUP($C79&amp;"_"&amp;$P$7,Data_TYF,VLOOKUP($A$4,Periode,2,FALSE),FALSE))*'Répartition par produits (tab)'!$AE$20</f>
        <v>221.6113594680798</v>
      </c>
      <c r="Q79" s="108">
        <f t="shared" si="18"/>
        <v>4.6259221018750054</v>
      </c>
      <c r="R79" s="117">
        <f>IF(ISERROR(VLOOKUP($C79&amp;"_"&amp;$R$7,Data_TYF,VLOOKUP($A$4,Periode,2,FALSE),FALSE)),0,VLOOKUP($C79&amp;"_"&amp;$R$7,Data_TYF,VLOOKUP($A$4,Periode,2,FALSE),FALSE))</f>
        <v>1492.3445819983424</v>
      </c>
      <c r="S79" s="117">
        <f>IF(ISERROR(VLOOKUP($C79&amp;"_"&amp;$S$7,Data_TYF,VLOOKUP($A$4,Periode,2,FALSE),FALSE)),0,VLOOKUP($C79&amp;"_"&amp;$S$7,Data_TYF,VLOOKUP($A$4,Periode,2,FALSE),FALSE))*'Répartition par produits (tab)'!$AE$23</f>
        <v>123.38593216561564</v>
      </c>
      <c r="T79" s="117">
        <f>IF(ISERROR(VLOOKUP($C79&amp;"_"&amp;$T$7,Data_TYF,VLOOKUP($A$4,Periode,2,FALSE),FALSE)),0,VLOOKUP($C79&amp;"_"&amp;$T$7,Data_TYF,VLOOKUP($A$4,Periode,2,FALSE),FALSE))*'Répartition par produits (tab)'!$AE$24</f>
        <v>0</v>
      </c>
      <c r="U79" s="108">
        <f t="shared" si="19"/>
        <v>9.7072301521955779</v>
      </c>
      <c r="V79" s="117">
        <f>IF(ISERROR(VLOOKUP($C79&amp;"_"&amp;$V$7,Data_TYF,VLOOKUP($A$4,Periode,2,FALSE),FALSE)),0,VLOOKUP($C79&amp;"_"&amp;$V$7,Data_TYF,VLOOKUP($A$4,Periode,2,FALSE),FALSE))</f>
        <v>133.09316231781122</v>
      </c>
      <c r="W79" s="117">
        <f t="shared" si="20"/>
        <v>15287.705007107123</v>
      </c>
    </row>
    <row r="80" spans="1:23" x14ac:dyDescent="0.25">
      <c r="A80" s="118" t="s">
        <v>116</v>
      </c>
      <c r="B80" s="118" t="s">
        <v>266</v>
      </c>
      <c r="C80" s="118" t="s">
        <v>317</v>
      </c>
      <c r="D80" s="117">
        <f>IF(ISERROR(VLOOKUP($C80&amp;"_"&amp;$D$7,Data_TYF,VLOOKUP($A$4,Periode,2,FALSE),FALSE)),0,VLOOKUP($C80&amp;"_"&amp;$D$7,Data_TYF,VLOOKUP($A$4,Periode,2,FALSE),FALSE))*'Répartition par produits (tab)'!$AE$12</f>
        <v>545.78497470173579</v>
      </c>
      <c r="E80" s="117">
        <f>IF(ISERROR(VLOOKUP($C80&amp;"_"&amp;$E$7,Data_TYF,VLOOKUP($A$4,Periode,2,FALSE),FALSE)),0,VLOOKUP($C80&amp;"_"&amp;$E$7,Data_TYF,VLOOKUP($A$4,Periode,2,FALSE),FALSE))*'Répartition par produits (tab)'!$AE$12</f>
        <v>590.78014945930579</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8.2377612469932426</v>
      </c>
      <c r="H80" s="117">
        <f>IF(ISERROR(VLOOKUP($C80&amp;"_"&amp;$H$7,Data_TYF,VLOOKUP($A$4,Periode,2,FALSE),FALSE)),0,VLOOKUP($C80&amp;"_"&amp;$H$7,Data_TYF,VLOOKUP($A$4,Periode,2,FALSE),FALSE))*'Répartition par produits (tab)'!$AE$12</f>
        <v>1144.8028836423362</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143.86012286518374</v>
      </c>
      <c r="L80" s="117">
        <f t="shared" si="16"/>
        <v>143.86012286518374</v>
      </c>
      <c r="M80" s="117">
        <f t="shared" si="17"/>
        <v>1288.6630065075199</v>
      </c>
      <c r="N80" s="117">
        <f>IF(ISERROR(VLOOKUP($C80&amp;"_"&amp;$N$7,Data_TYF,VLOOKUP($A$4,Periode,2,FALSE),FALSE)),0,VLOOKUP($C80&amp;"_"&amp;$N$7,Data_TYF,VLOOKUP($A$4,Periode,2,FALSE),FALSE))*'Répartition par produits (tab)'!$AE$18</f>
        <v>118.07584710691658</v>
      </c>
      <c r="O80" s="117">
        <f>IF(ISERROR(VLOOKUP($C80&amp;"_"&amp;$O$7,Data_TYF,VLOOKUP($A$4,Periode,2,FALSE),FALSE)),0,VLOOKUP($C80&amp;"_"&amp;$O$7,Data_TYF,VLOOKUP($A$4,Periode,2,FALSE),FALSE))*'Répartition par produits (tab)'!$AE$19</f>
        <v>154.65307795730681</v>
      </c>
      <c r="P80" s="117">
        <f>IF(ISERROR(VLOOKUP($C80&amp;"_"&amp;$P$7,Data_TYF,VLOOKUP($A$4,Periode,2,FALSE),FALSE)),0,VLOOKUP($C80&amp;"_"&amp;$P$7,Data_TYF,VLOOKUP($A$4,Periode,2,FALSE),FALSE))*'Répartition par produits (tab)'!$AE$20</f>
        <v>31.6759235723367</v>
      </c>
      <c r="Q80" s="108">
        <f t="shared" si="18"/>
        <v>0.11341468394840604</v>
      </c>
      <c r="R80" s="117">
        <f>IF(ISERROR(VLOOKUP($C80&amp;"_"&amp;$R$7,Data_TYF,VLOOKUP($A$4,Periode,2,FALSE),FALSE)),0,VLOOKUP($C80&amp;"_"&amp;$R$7,Data_TYF,VLOOKUP($A$4,Periode,2,FALSE),FALSE))</f>
        <v>304.51826332050848</v>
      </c>
      <c r="S80" s="117">
        <f>IF(ISERROR(VLOOKUP($C80&amp;"_"&amp;$S$7,Data_TYF,VLOOKUP($A$4,Periode,2,FALSE),FALSE)),0,VLOOKUP($C80&amp;"_"&amp;$S$7,Data_TYF,VLOOKUP($A$4,Periode,2,FALSE),FALSE))*'Répartition par produits (tab)'!$AE$23</f>
        <v>51.30738932100612</v>
      </c>
      <c r="T80" s="117">
        <f>IF(ISERROR(VLOOKUP($C80&amp;"_"&amp;$T$7,Data_TYF,VLOOKUP($A$4,Periode,2,FALSE),FALSE)),0,VLOOKUP($C80&amp;"_"&amp;$T$7,Data_TYF,VLOOKUP($A$4,Periode,2,FALSE),FALSE))*'Répartition par produits (tab)'!$AE$24</f>
        <v>7.3809501492873739</v>
      </c>
      <c r="U80" s="108">
        <f t="shared" si="19"/>
        <v>6.8686284002429741</v>
      </c>
      <c r="V80" s="117">
        <f>IF(ISERROR(VLOOKUP($C80&amp;"_"&amp;$V$7,Data_TYF,VLOOKUP($A$4,Periode,2,FALSE),FALSE)),0,VLOOKUP($C80&amp;"_"&amp;$V$7,Data_TYF,VLOOKUP($A$4,Periode,2,FALSE),FALSE))</f>
        <v>65.556967870536468</v>
      </c>
      <c r="W80" s="117">
        <f t="shared" si="20"/>
        <v>1658.7382376985647</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532.32921978403886</v>
      </c>
      <c r="E84" s="115">
        <f>VLOOKUP($B84&amp;"-"&amp;$E$7,Intrants_GTYF,VLOOKUP($A$4,Periode,2,FALSE),FALSE)*'Répartition par produits (tab)'!$AE$12</f>
        <v>908.6939903763074</v>
      </c>
      <c r="F84" s="115">
        <f>VLOOKUP($B84&amp;"-"&amp;$F$7,Intrants_GTYF,VLOOKUP($A$4,Periode,2,FALSE),FALSE)*'Répartition par produits (tab)'!$AE$12</f>
        <v>0</v>
      </c>
      <c r="G84" s="115">
        <f>VLOOKUP($B84&amp;"-"&amp;$G$7,Intrants_GTYF,VLOOKUP($A$4,Periode,2,FALSE),FALSE)*'Répartition par produits (tab)'!$AE$12</f>
        <v>87.014175153828262</v>
      </c>
      <c r="H84" s="115">
        <f>VLOOKUP($B84&amp;"-"&amp;$H$7,Intrants_GTYF,VLOOKUP($A$4,Periode,2,FALSE),FALSE)*'Répartition par produits (tab)'!$AE$12</f>
        <v>1528.0374051260017</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3173.8917601137723</v>
      </c>
      <c r="L84" s="115">
        <f t="shared" si="16"/>
        <v>3173.8917601137723</v>
      </c>
      <c r="M84" s="115">
        <f t="shared" si="17"/>
        <v>4701.9291652397742</v>
      </c>
      <c r="N84" s="115">
        <f>VLOOKUP($B84&amp;"-"&amp;$N$7,Intrants_GTYF,VLOOKUP($A$4,Periode,2,FALSE),FALSE)*'Répartition par produits (tab)'!$AE$18</f>
        <v>125.86686352449338</v>
      </c>
      <c r="O84" s="115">
        <f>VLOOKUP($B84&amp;"-"&amp;$O$7,Intrants_GTYF,VLOOKUP($A$4,Periode,2,FALSE),FALSE)*'Répartition par produits (tab)'!$AE$19</f>
        <v>78.500501079438123</v>
      </c>
      <c r="P84" s="115">
        <f>VLOOKUP($B84&amp;"-"&amp;$P$7,Intrants_GTYF,VLOOKUP($A$4,Periode,2,FALSE),FALSE)*'Répartition par produits (tab)'!$AE$20</f>
        <v>81.065903282921852</v>
      </c>
      <c r="Q84" s="116">
        <f t="shared" si="18"/>
        <v>0.59948552685344225</v>
      </c>
      <c r="R84" s="115">
        <f>VLOOKUP($B84&amp;"-"&amp;$R$7,Intrants_GTYF,VLOOKUP($A$4,Periode,2,FALSE),FALSE)</f>
        <v>286.03275341370681</v>
      </c>
      <c r="S84" s="115">
        <f>VLOOKUP($B84&amp;"-"&amp;$S$7,Intrants_GTYF,VLOOKUP($A$4,Periode,2,FALSE),FALSE)*'Répartition par produits (tab)'!$AE$23</f>
        <v>55.078982222727021</v>
      </c>
      <c r="T84" s="115">
        <f>VLOOKUP($B84&amp;"-"&amp;$T$7,Intrants_GTYF,VLOOKUP($A$4,Periode,2,FALSE),FALSE)*'Répartition par produits (tab)'!$AE$24</f>
        <v>2.674392323734367</v>
      </c>
      <c r="U84" s="116">
        <f t="shared" si="19"/>
        <v>11.679944307551381</v>
      </c>
      <c r="V84" s="115">
        <f>VLOOKUP($B84&amp;"-"&amp;$V$7,Intrants_GTYF,VLOOKUP($A$4,Periode,2,FALSE),FALSE)</f>
        <v>69.433318854012768</v>
      </c>
      <c r="W84" s="115">
        <f t="shared" si="20"/>
        <v>5057.3952375074941</v>
      </c>
    </row>
    <row r="85" spans="1:23" x14ac:dyDescent="0.25">
      <c r="A85" s="118" t="s">
        <v>120</v>
      </c>
      <c r="B85" s="118" t="s">
        <v>271</v>
      </c>
      <c r="C85" s="118" t="s">
        <v>321</v>
      </c>
      <c r="D85" s="117">
        <f>IF(ISERROR(VLOOKUP($C85&amp;"_"&amp;$D$7,Data_TYF,VLOOKUP($A$4,Periode,2,FALSE),FALSE)),0,VLOOKUP($C85&amp;"_"&amp;$D$7,Data_TYF,VLOOKUP($A$4,Periode,2,FALSE),FALSE))*'Répartition par produits (tab)'!$AE$12</f>
        <v>216.07407599821167</v>
      </c>
      <c r="E85" s="117">
        <f>IF(ISERROR(VLOOKUP($C85&amp;"_"&amp;$E$7,Data_TYF,VLOOKUP($A$4,Periode,2,FALSE),FALSE)),0,VLOOKUP($C85&amp;"_"&amp;$E$7,Data_TYF,VLOOKUP($A$4,Periode,2,FALSE),FALSE))*'Répartition par produits (tab)'!$AE$12</f>
        <v>583.92229198843836</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62.871046203274901</v>
      </c>
      <c r="H85" s="117">
        <f>IF(ISERROR(VLOOKUP($C85&amp;"_"&amp;$H$7,Data_TYF,VLOOKUP($A$4,Periode,2,FALSE),FALSE)),0,VLOOKUP($C85&amp;"_"&amp;$H$7,Data_TYF,VLOOKUP($A$4,Periode,2,FALSE),FALSE))*'Répartition par produits (tab)'!$AE$12</f>
        <v>862.86746509584452</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2470.5515203129917</v>
      </c>
      <c r="L85" s="117">
        <f t="shared" si="16"/>
        <v>2470.5515203129917</v>
      </c>
      <c r="M85" s="117">
        <f t="shared" si="17"/>
        <v>3333.4189854088363</v>
      </c>
      <c r="N85" s="117">
        <f>IF(ISERROR(VLOOKUP($C85&amp;"_"&amp;$N$7,Data_TYF,VLOOKUP($A$4,Periode,2,FALSE),FALSE)),0,VLOOKUP($C85&amp;"_"&amp;$N$7,Data_TYF,VLOOKUP($A$4,Periode,2,FALSE),FALSE))*'Répartition par produits (tab)'!$AE$18</f>
        <v>61.715785619070225</v>
      </c>
      <c r="O85" s="117">
        <f>IF(ISERROR(VLOOKUP($C85&amp;"_"&amp;$O$7,Data_TYF,VLOOKUP($A$4,Periode,2,FALSE),FALSE)),0,VLOOKUP($C85&amp;"_"&amp;$O$7,Data_TYF,VLOOKUP($A$4,Periode,2,FALSE),FALSE))*'Répartition par produits (tab)'!$AE$19</f>
        <v>18.478041028116426</v>
      </c>
      <c r="P85" s="117">
        <f>IF(ISERROR(VLOOKUP($C85&amp;"_"&amp;$P$7,Data_TYF,VLOOKUP($A$4,Periode,2,FALSE),FALSE)),0,VLOOKUP($C85&amp;"_"&amp;$P$7,Data_TYF,VLOOKUP($A$4,Periode,2,FALSE),FALSE))*'Répartition par produits (tab)'!$AE$20</f>
        <v>45.53724282284189</v>
      </c>
      <c r="Q85" s="108">
        <f t="shared" si="18"/>
        <v>0.48616891083933922</v>
      </c>
      <c r="R85" s="117">
        <f>IF(ISERROR(VLOOKUP($C85&amp;"_"&amp;$R$7,Data_TYF,VLOOKUP($A$4,Periode,2,FALSE),FALSE)),0,VLOOKUP($C85&amp;"_"&amp;$R$7,Data_TYF,VLOOKUP($A$4,Periode,2,FALSE),FALSE))</f>
        <v>126.21723838086787</v>
      </c>
      <c r="S85" s="117">
        <f>IF(ISERROR(VLOOKUP($C85&amp;"_"&amp;$S$7,Data_TYF,VLOOKUP($A$4,Periode,2,FALSE),FALSE)),0,VLOOKUP($C85&amp;"_"&amp;$S$7,Data_TYF,VLOOKUP($A$4,Periode,2,FALSE),FALSE))*'Répartition par produits (tab)'!$AE$23</f>
        <v>-0.94332956683785307</v>
      </c>
      <c r="T85" s="117">
        <f>IF(ISERROR(VLOOKUP($C85&amp;"_"&amp;$T$7,Data_TYF,VLOOKUP($A$4,Periode,2,FALSE),FALSE)),0,VLOOKUP($C85&amp;"_"&amp;$T$7,Data_TYF,VLOOKUP($A$4,Periode,2,FALSE),FALSE))*'Répartition par produits (tab)'!$AE$24</f>
        <v>0</v>
      </c>
      <c r="U85" s="108">
        <f t="shared" si="19"/>
        <v>3.9723574575473832</v>
      </c>
      <c r="V85" s="117">
        <f>IF(ISERROR(VLOOKUP($C85&amp;"_"&amp;$V$7,Data_TYF,VLOOKUP($A$4,Periode,2,FALSE),FALSE)),0,VLOOKUP($C85&amp;"_"&amp;$V$7,Data_TYF,VLOOKUP($A$4,Periode,2,FALSE),FALSE))</f>
        <v>3.0290278907095303</v>
      </c>
      <c r="W85" s="117">
        <f t="shared" si="20"/>
        <v>3462.6652516804138</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92.193267192935124</v>
      </c>
      <c r="E87" s="117">
        <f>IF(ISERROR(VLOOKUP($C87&amp;"_"&amp;$E$7,Data_TYF,VLOOKUP($A$4,Periode,2,FALSE),FALSE)),0,VLOOKUP($C87&amp;"_"&amp;$E$7,Data_TYF,VLOOKUP($A$4,Periode,2,FALSE),FALSE))*'Répartition par produits (tab)'!$AE$12</f>
        <v>46.004115292243391</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138.19737663992055</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129.34092868501892</v>
      </c>
      <c r="L87" s="117">
        <f t="shared" si="16"/>
        <v>129.34092868501892</v>
      </c>
      <c r="M87" s="117">
        <f t="shared" si="17"/>
        <v>267.53830532493947</v>
      </c>
      <c r="N87" s="117">
        <f>IF(ISERROR(VLOOKUP($C87&amp;"_"&amp;$N$7,Data_TYF,VLOOKUP($A$4,Periode,2,FALSE),FALSE)),0,VLOOKUP($C87&amp;"_"&amp;$N$7,Data_TYF,VLOOKUP($A$4,Periode,2,FALSE),FALSE))*'Répartition par produits (tab)'!$AE$18</f>
        <v>19.244254043800208</v>
      </c>
      <c r="O87" s="117">
        <f>IF(ISERROR(VLOOKUP($C87&amp;"_"&amp;$O$7,Data_TYF,VLOOKUP($A$4,Periode,2,FALSE),FALSE)),0,VLOOKUP($C87&amp;"_"&amp;$O$7,Data_TYF,VLOOKUP($A$4,Periode,2,FALSE),FALSE))*'Répartition par produits (tab)'!$AE$19</f>
        <v>19.414146653931109</v>
      </c>
      <c r="P87" s="117">
        <f>IF(ISERROR(VLOOKUP($C87&amp;"_"&amp;$P$7,Data_TYF,VLOOKUP($A$4,Periode,2,FALSE),FALSE)),0,VLOOKUP($C87&amp;"_"&amp;$P$7,Data_TYF,VLOOKUP($A$4,Periode,2,FALSE),FALSE))*'Répartition par produits (tab)'!$AE$20</f>
        <v>27.845191428203094</v>
      </c>
      <c r="Q87" s="108">
        <f t="shared" si="18"/>
        <v>3.4321446041534642E-2</v>
      </c>
      <c r="R87" s="117">
        <f>IF(ISERROR(VLOOKUP($C87&amp;"_"&amp;$R$7,Data_TYF,VLOOKUP($A$4,Periode,2,FALSE),FALSE)),0,VLOOKUP($C87&amp;"_"&amp;$R$7,Data_TYF,VLOOKUP($A$4,Periode,2,FALSE),FALSE))</f>
        <v>66.537913571975949</v>
      </c>
      <c r="S87" s="117">
        <f>IF(ISERROR(VLOOKUP($C87&amp;"_"&amp;$S$7,Data_TYF,VLOOKUP($A$4,Periode,2,FALSE),FALSE)),0,VLOOKUP($C87&amp;"_"&amp;$S$7,Data_TYF,VLOOKUP($A$4,Periode,2,FALSE),FALSE))*'Répartition par produits (tab)'!$AE$23</f>
        <v>34.736357487560319</v>
      </c>
      <c r="T87" s="117">
        <f>IF(ISERROR(VLOOKUP($C87&amp;"_"&amp;$T$7,Data_TYF,VLOOKUP($A$4,Periode,2,FALSE),FALSE)),0,VLOOKUP($C87&amp;"_"&amp;$T$7,Data_TYF,VLOOKUP($A$4,Periode,2,FALSE),FALSE))*'Répartition par produits (tab)'!$AE$24</f>
        <v>2.0651054539433344</v>
      </c>
      <c r="U87" s="108">
        <f t="shared" si="19"/>
        <v>0.3982932476055483</v>
      </c>
      <c r="V87" s="117">
        <f>IF(ISERROR(VLOOKUP($C87&amp;"_"&amp;$V$7,Data_TYF,VLOOKUP($A$4,Periode,2,FALSE),FALSE)),0,VLOOKUP($C87&amp;"_"&amp;$V$7,Data_TYF,VLOOKUP($A$4,Periode,2,FALSE),FALSE))</f>
        <v>37.199756189109202</v>
      </c>
      <c r="W87" s="117">
        <f t="shared" si="20"/>
        <v>371.27597508602463</v>
      </c>
    </row>
    <row r="88" spans="1:23" x14ac:dyDescent="0.25">
      <c r="A88" s="118" t="s">
        <v>122</v>
      </c>
      <c r="B88" s="118" t="s">
        <v>121</v>
      </c>
      <c r="C88" s="118" t="s">
        <v>324</v>
      </c>
      <c r="D88" s="117">
        <f>IF(ISERROR(VLOOKUP($C88&amp;"_"&amp;$D$7,Data_TYF,VLOOKUP($A$4,Periode,2,FALSE),FALSE)),0,VLOOKUP($C88&amp;"_"&amp;$D$7,Data_TYF,VLOOKUP($A$4,Periode,2,FALSE),FALSE))*'Répartition par produits (tab)'!$AE$12</f>
        <v>224.06187659289202</v>
      </c>
      <c r="E88" s="117">
        <f>IF(ISERROR(VLOOKUP($C88&amp;"_"&amp;$E$7,Data_TYF,VLOOKUP($A$4,Periode,2,FALSE),FALSE)),0,VLOOKUP($C88&amp;"_"&amp;$E$7,Data_TYF,VLOOKUP($A$4,Periode,2,FALSE),FALSE))*'Répartition par produits (tab)'!$AE$12</f>
        <v>278.76758309562592</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24.143128950553354</v>
      </c>
      <c r="H88" s="117">
        <f>IF(ISERROR(VLOOKUP($C88&amp;"_"&amp;$H$7,Data_TYF,VLOOKUP($A$4,Periode,2,FALSE),FALSE)),0,VLOOKUP($C88&amp;"_"&amp;$H$7,Data_TYF,VLOOKUP($A$4,Periode,2,FALSE),FALSE))*'Répartition par produits (tab)'!$AE$12</f>
        <v>526.97256339023659</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573.99931111576268</v>
      </c>
      <c r="L88" s="117">
        <f t="shared" si="16"/>
        <v>573.99931111576268</v>
      </c>
      <c r="M88" s="117">
        <f t="shared" si="17"/>
        <v>1100.9718745059993</v>
      </c>
      <c r="N88" s="117">
        <f>IF(ISERROR(VLOOKUP($C88&amp;"_"&amp;$N$7,Data_TYF,VLOOKUP($A$4,Periode,2,FALSE),FALSE)),0,VLOOKUP($C88&amp;"_"&amp;$N$7,Data_TYF,VLOOKUP($A$4,Periode,2,FALSE),FALSE))*'Répartition par produits (tab)'!$AE$18</f>
        <v>44.906823861622946</v>
      </c>
      <c r="O88" s="117">
        <f>IF(ISERROR(VLOOKUP($C88&amp;"_"&amp;$O$7,Data_TYF,VLOOKUP($A$4,Periode,2,FALSE),FALSE)),0,VLOOKUP($C88&amp;"_"&amp;$O$7,Data_TYF,VLOOKUP($A$4,Periode,2,FALSE),FALSE))*'Répartition par produits (tab)'!$AE$19</f>
        <v>40.608313397390582</v>
      </c>
      <c r="P88" s="117">
        <f>IF(ISERROR(VLOOKUP($C88&amp;"_"&amp;$P$7,Data_TYF,VLOOKUP($A$4,Periode,2,FALSE),FALSE)),0,VLOOKUP($C88&amp;"_"&amp;$P$7,Data_TYF,VLOOKUP($A$4,Periode,2,FALSE),FALSE))*'Répartition par produits (tab)'!$AE$20</f>
        <v>7.6834690318768644</v>
      </c>
      <c r="Q88" s="108">
        <f t="shared" si="18"/>
        <v>7.8995169972603918E-2</v>
      </c>
      <c r="R88" s="117">
        <f>IF(ISERROR(VLOOKUP($C88&amp;"_"&amp;$R$7,Data_TYF,VLOOKUP($A$4,Periode,2,FALSE),FALSE)),0,VLOOKUP($C88&amp;"_"&amp;$R$7,Data_TYF,VLOOKUP($A$4,Periode,2,FALSE),FALSE))</f>
        <v>93.277601460862996</v>
      </c>
      <c r="S88" s="117">
        <f>IF(ISERROR(VLOOKUP($C88&amp;"_"&amp;$S$7,Data_TYF,VLOOKUP($A$4,Periode,2,FALSE),FALSE)),0,VLOOKUP($C88&amp;"_"&amp;$S$7,Data_TYF,VLOOKUP($A$4,Periode,2,FALSE),FALSE))*'Répartition par produits (tab)'!$AE$23</f>
        <v>21.285954302004559</v>
      </c>
      <c r="T88" s="117">
        <f>IF(ISERROR(VLOOKUP($C88&amp;"_"&amp;$T$7,Data_TYF,VLOOKUP($A$4,Periode,2,FALSE),FALSE)),0,VLOOKUP($C88&amp;"_"&amp;$T$7,Data_TYF,VLOOKUP($A$4,Periode,2,FALSE),FALSE))*'Répartition par produits (tab)'!$AE$24</f>
        <v>0.60928686979103253</v>
      </c>
      <c r="U88" s="108">
        <f t="shared" si="19"/>
        <v>7.3092936023984318</v>
      </c>
      <c r="V88" s="117">
        <f>IF(ISERROR(VLOOKUP($C88&amp;"_"&amp;$V$7,Data_TYF,VLOOKUP($A$4,Periode,2,FALSE),FALSE)),0,VLOOKUP($C88&amp;"_"&amp;$V$7,Data_TYF,VLOOKUP($A$4,Periode,2,FALSE),FALSE))</f>
        <v>29.204534774194023</v>
      </c>
      <c r="W88" s="117">
        <f t="shared" si="20"/>
        <v>1223.4540107410562</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41903.667812677413</v>
      </c>
      <c r="E90" s="115">
        <f t="shared" si="21"/>
        <v>50061.850591199691</v>
      </c>
      <c r="F90" s="115">
        <f t="shared" si="21"/>
        <v>248.23678398991751</v>
      </c>
      <c r="G90" s="115">
        <f t="shared" si="21"/>
        <v>886.24428106151606</v>
      </c>
      <c r="H90" s="115">
        <f t="shared" si="21"/>
        <v>93100.001100068534</v>
      </c>
      <c r="I90" s="115">
        <f t="shared" si="21"/>
        <v>0</v>
      </c>
      <c r="J90" s="115">
        <f t="shared" si="21"/>
        <v>0</v>
      </c>
      <c r="K90" s="115">
        <f t="shared" si="21"/>
        <v>7599.9999234477864</v>
      </c>
      <c r="L90" s="115">
        <f t="shared" si="16"/>
        <v>7599.9999234477864</v>
      </c>
      <c r="M90" s="115">
        <f t="shared" si="17"/>
        <v>100700.00102351632</v>
      </c>
      <c r="N90" s="115">
        <f>N84+N78+N68+N66+N60+N56+N54+N51+N46+N34+N28+N14+N12+N8</f>
        <v>13000.00003334117</v>
      </c>
      <c r="O90" s="115">
        <f>O84+O78+O68+O66+O60+O56+O54+O51+O46+O34+O28+O14+O12+O8</f>
        <v>17299.999483748459</v>
      </c>
      <c r="P90" s="115">
        <f>P84+P78+P68+P66+P60+P56+P54+P51+P46+P34+P28+P14+P12+P8</f>
        <v>9800.1949445966184</v>
      </c>
      <c r="Q90" s="116">
        <f t="shared" si="18"/>
        <v>119.80492906916152</v>
      </c>
      <c r="R90" s="115">
        <f>R84+R78+R68+R66+R60+R56+R54+R51+R46+R34+R28+R14+R12+R8</f>
        <v>40219.999390755409</v>
      </c>
      <c r="S90" s="115">
        <f>S84+S78+S68+S66+S60+S56+S54+S51+S46+S34+S28+S14+S12+S8</f>
        <v>7400.0000194475488</v>
      </c>
      <c r="T90" s="115">
        <f>T84+T78+T68+T66+T60+T56+T54+T51+T46+T34+T28+T14+T12+T8</f>
        <v>4599.805231356233</v>
      </c>
      <c r="U90" s="116">
        <f t="shared" si="19"/>
        <v>680.19455501372249</v>
      </c>
      <c r="V90" s="115">
        <f>V84+V78+V68+V66+V60+V56+V54+V51+V46+V34+V28+V14+V12+V8</f>
        <v>12679.999805817504</v>
      </c>
      <c r="W90" s="115">
        <f>W84+W78+W68+W66+W60+W56+W54+W51+W46+W34+W28+W14+W12+W8</f>
        <v>153600.00022008922</v>
      </c>
    </row>
    <row r="91" spans="1:23" hidden="1" x14ac:dyDescent="0.25">
      <c r="A91" s="551" t="s">
        <v>1479</v>
      </c>
      <c r="B91" s="552"/>
      <c r="C91" s="553"/>
      <c r="D91" s="115">
        <f t="shared" ref="D91:K91" si="22">SUM(D8:D89)-D90</f>
        <v>41903.667812677428</v>
      </c>
      <c r="E91" s="115">
        <f t="shared" si="22"/>
        <v>50061.850591199676</v>
      </c>
      <c r="F91" s="115">
        <f t="shared" si="22"/>
        <v>248.23678398991751</v>
      </c>
      <c r="G91" s="115">
        <f t="shared" si="22"/>
        <v>886.24428106151584</v>
      </c>
      <c r="H91" s="115">
        <f t="shared" si="22"/>
        <v>93100.001100068534</v>
      </c>
      <c r="I91" s="115">
        <f t="shared" si="22"/>
        <v>0</v>
      </c>
      <c r="J91" s="115">
        <f t="shared" si="22"/>
        <v>0</v>
      </c>
      <c r="K91" s="115">
        <f t="shared" si="22"/>
        <v>7599.9999234477864</v>
      </c>
      <c r="L91" s="115">
        <f t="shared" si="16"/>
        <v>7599.9999234477864</v>
      </c>
      <c r="M91" s="115">
        <f t="shared" si="17"/>
        <v>100700.00102351632</v>
      </c>
      <c r="N91" s="115">
        <f>SUM(N8:N89)-N90</f>
        <v>13000.000033341174</v>
      </c>
      <c r="O91" s="115">
        <f>SUM(O8:O89)-O90</f>
        <v>17299.999483748466</v>
      </c>
      <c r="P91" s="115">
        <f>SUM(P8:P89)-P90</f>
        <v>9800.1949445966075</v>
      </c>
      <c r="Q91" s="116">
        <f t="shared" si="18"/>
        <v>119.80492906916152</v>
      </c>
      <c r="R91" s="115">
        <f>SUM(R8:R89)-R90</f>
        <v>40219.999390755409</v>
      </c>
      <c r="S91" s="115">
        <f>SUM(S8:S89)-S90</f>
        <v>7400.0000194475506</v>
      </c>
      <c r="T91" s="115">
        <f>SUM(T8:T89)-T90</f>
        <v>4599.8052313562348</v>
      </c>
      <c r="U91" s="116">
        <f t="shared" si="19"/>
        <v>680.19455501371522</v>
      </c>
      <c r="V91" s="115">
        <f>SUM(V8:V89)-V90</f>
        <v>12679.999805817501</v>
      </c>
      <c r="W91" s="115">
        <f>SUM(W8:W89)-W90</f>
        <v>153600.00022008922</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E28" sqref="E28"/>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U03551_4FF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E28" sqref="E28"/>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U03551_4FF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03551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30152.498862841283</v>
      </c>
      <c r="F11" s="112">
        <f>SUM(F12:F15)</f>
        <v>29661.328245633311</v>
      </c>
      <c r="G11" s="112">
        <f>SUM(G12:G15)</f>
        <v>206.55757149759282</v>
      </c>
      <c r="H11" s="112">
        <f>SUM(H12:H15)</f>
        <v>248.02461598557548</v>
      </c>
      <c r="I11" s="112">
        <f t="shared" ref="I11:I26" si="0">E11+F11+G11+H11</f>
        <v>60268.409295957761</v>
      </c>
      <c r="J11" s="112">
        <f t="shared" ref="J11:X11" si="1">SUM(J12:J15)</f>
        <v>0</v>
      </c>
      <c r="K11" s="112">
        <f t="shared" si="1"/>
        <v>0</v>
      </c>
      <c r="L11" s="112">
        <f t="shared" si="1"/>
        <v>2742.6012366298628</v>
      </c>
      <c r="M11" s="112">
        <f t="shared" si="1"/>
        <v>2742.6012366298628</v>
      </c>
      <c r="N11" s="112">
        <f t="shared" si="1"/>
        <v>63011.010532587628</v>
      </c>
      <c r="O11" s="112">
        <f t="shared" si="1"/>
        <v>9302.7480143182856</v>
      </c>
      <c r="P11" s="112">
        <f t="shared" si="1"/>
        <v>11603.006235782093</v>
      </c>
      <c r="Q11" s="112">
        <f t="shared" si="1"/>
        <v>7027.2198165276277</v>
      </c>
      <c r="R11" s="112">
        <f t="shared" si="1"/>
        <v>88.403398576408648</v>
      </c>
      <c r="S11" s="112">
        <f t="shared" si="1"/>
        <v>28021.377465204412</v>
      </c>
      <c r="T11" s="112">
        <f t="shared" si="1"/>
        <v>5408.3810969962415</v>
      </c>
      <c r="U11" s="112">
        <f t="shared" si="1"/>
        <v>3520.1352903247234</v>
      </c>
      <c r="V11" s="112">
        <f t="shared" si="1"/>
        <v>500.18373317564533</v>
      </c>
      <c r="W11" s="112">
        <f t="shared" si="1"/>
        <v>9428.7001204966109</v>
      </c>
      <c r="X11" s="112">
        <f t="shared" si="1"/>
        <v>100461.08811828864</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519.76583507042449</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226.74325408804125</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15.669671511059228</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0.54608061956230491</v>
      </c>
      <c r="I12" s="108">
        <f t="shared" si="0"/>
        <v>762.72484128908729</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3.8483977184412965</v>
      </c>
      <c r="M12" s="242">
        <f>J12+K12+L12</f>
        <v>3.8483977184412965</v>
      </c>
      <c r="N12" s="108">
        <f>M12+I12</f>
        <v>766.57323900752863</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84.157472684299819</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36.648156868987357</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13.816563128044383</v>
      </c>
      <c r="R12" s="117">
        <f>S12-O12-P12-Q12</f>
        <v>0.25365908104826573</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134.87585176237982</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5.8304346440779655</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0.42219851123419194</v>
      </c>
      <c r="V12" s="108">
        <f>W12-T12-U12</f>
        <v>6.6988140763097226E-2</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6.3196212960752547</v>
      </c>
      <c r="X12" s="108">
        <f>N12+S12+W12</f>
        <v>907.76871206598378</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29618.805995183986</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29401.430191961019</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186.92471568398199</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247.3049227598751</v>
      </c>
      <c r="I13" s="108">
        <f t="shared" si="0"/>
        <v>59454.465825588864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2738.4324828846866</v>
      </c>
      <c r="M13" s="242">
        <f>J13+K13+L13</f>
        <v>2738.4324828846866</v>
      </c>
      <c r="N13" s="108">
        <f>M13+I13</f>
        <v>62192.898308473552</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9216.0680365720345</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11557.628896712105</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7011.741934860147</v>
      </c>
      <c r="R13" s="117">
        <f>S13-O13-P13-Q13</f>
        <v>88.15805791648927</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27873.596926060774</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5401.1439414016495</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3515.8820228047634</v>
      </c>
      <c r="V13" s="108">
        <f>W13-T13-U13</f>
        <v>499.87377903157449</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9416.8997432379874</v>
      </c>
      <c r="X13" s="108">
        <f>N13+S13+W13</f>
        <v>99483.394977772303</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13.927032586871901</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33.154799584253304</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3.9631843025516242</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0.17361260613809146</v>
      </c>
      <c r="I15" s="108">
        <f t="shared" si="0"/>
        <v>51.218629079814924</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0.32035602673481767</v>
      </c>
      <c r="M15" s="242">
        <f>J15+K15+L15</f>
        <v>0.32035602673481767</v>
      </c>
      <c r="N15" s="108">
        <f>M15+I15</f>
        <v>51.538985106549745</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2.5225050619517067</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8.7291822010012119</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1.6613185394360921</v>
      </c>
      <c r="R15" s="117">
        <f>S15-O15-P15-Q15</f>
        <v>-8.3184211288964693E-3</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12.904687381260114</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1.4067209505142111</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3.8310690087259647</v>
      </c>
      <c r="V15" s="108">
        <f>W15-T15-U15</f>
        <v>0.24296600330773765</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5.4807559625479136</v>
      </c>
      <c r="X15" s="108">
        <f>N15+S15+W15</f>
        <v>69.92442845035778</v>
      </c>
      <c r="Y15" s="103"/>
    </row>
    <row r="16" spans="1:25" x14ac:dyDescent="0.25">
      <c r="A16" s="75" t="s">
        <v>574</v>
      </c>
      <c r="B16" s="75" t="s">
        <v>638</v>
      </c>
      <c r="C16" s="75"/>
      <c r="D16" s="75"/>
      <c r="E16" s="112">
        <f>SUM(E17:E21)</f>
        <v>2527.5613330900342</v>
      </c>
      <c r="F16" s="112">
        <f>SUM(F17:F21)</f>
        <v>2371.6798639493736</v>
      </c>
      <c r="G16" s="112">
        <f>SUM(G17:G21)</f>
        <v>12.01258038755844</v>
      </c>
      <c r="H16" s="112">
        <f>SUM(H17:H21)</f>
        <v>14.121269856666975</v>
      </c>
      <c r="I16" s="112">
        <f t="shared" si="0"/>
        <v>4925.3750472836327</v>
      </c>
      <c r="J16" s="112">
        <f t="shared" ref="J16:X16" si="2">SUM(J17:J21)</f>
        <v>0</v>
      </c>
      <c r="K16" s="112">
        <f t="shared" si="2"/>
        <v>0</v>
      </c>
      <c r="L16" s="112">
        <f t="shared" si="2"/>
        <v>245.07647925802684</v>
      </c>
      <c r="M16" s="112">
        <f t="shared" si="2"/>
        <v>245.07647925802684</v>
      </c>
      <c r="N16" s="112">
        <f t="shared" si="2"/>
        <v>5170.4515265416594</v>
      </c>
      <c r="O16" s="112">
        <f t="shared" si="2"/>
        <v>797.41196216276251</v>
      </c>
      <c r="P16" s="112">
        <f t="shared" si="2"/>
        <v>1980.9480998757685</v>
      </c>
      <c r="Q16" s="112">
        <f t="shared" si="2"/>
        <v>873.02410108763195</v>
      </c>
      <c r="R16" s="112">
        <f t="shared" si="2"/>
        <v>2.2791510023795354</v>
      </c>
      <c r="S16" s="112">
        <f t="shared" si="2"/>
        <v>3653.6633141285424</v>
      </c>
      <c r="T16" s="112">
        <f t="shared" si="2"/>
        <v>464.27516276324531</v>
      </c>
      <c r="U16" s="112">
        <f t="shared" si="2"/>
        <v>372.381832237955</v>
      </c>
      <c r="V16" s="112">
        <f t="shared" si="2"/>
        <v>46.035210556461209</v>
      </c>
      <c r="W16" s="112">
        <f t="shared" si="2"/>
        <v>882.69220555766151</v>
      </c>
      <c r="X16" s="112">
        <f t="shared" si="2"/>
        <v>9706.8070462278629</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2527.5613330900342</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2371.6798639493736</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12.01258038755844</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14.121269856666975</v>
      </c>
      <c r="I19" s="108">
        <f t="shared" si="0"/>
        <v>4925.3750472836327</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245.07647925802684</v>
      </c>
      <c r="M19" s="108">
        <f>J19+K19+L19</f>
        <v>245.07647925802684</v>
      </c>
      <c r="N19" s="108">
        <f>M19+I19</f>
        <v>5170.4515265416594</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797.41196216276251</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1980.9480998757685</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873.02410108763195</v>
      </c>
      <c r="R19" s="117">
        <f>S19-O19-P19-Q19</f>
        <v>2.2791510023795354</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3653.6633141285424</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464.27516276324531</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372.381832237955</v>
      </c>
      <c r="V19" s="108">
        <f>W19-T19-U19</f>
        <v>46.035210556461209</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882.69220555766151</v>
      </c>
      <c r="X19" s="108">
        <f>N19+S19+W19</f>
        <v>9706.8070462278629</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2390.2517269544305</v>
      </c>
      <c r="F22" s="112">
        <f>F23</f>
        <v>1939.5390118151238</v>
      </c>
      <c r="G22" s="112">
        <f>G23</f>
        <v>22.090574411567449</v>
      </c>
      <c r="H22" s="112">
        <f>H23</f>
        <v>15.644750932848558</v>
      </c>
      <c r="I22" s="112">
        <f t="shared" si="0"/>
        <v>4367.5260641139694</v>
      </c>
      <c r="J22" s="112">
        <f t="shared" ref="J22:X22" si="3">J23</f>
        <v>0</v>
      </c>
      <c r="K22" s="112">
        <f t="shared" si="3"/>
        <v>0</v>
      </c>
      <c r="L22" s="112">
        <f t="shared" si="3"/>
        <v>148.20588119121436</v>
      </c>
      <c r="M22" s="112">
        <f t="shared" si="3"/>
        <v>148.20588119121436</v>
      </c>
      <c r="N22" s="112">
        <f t="shared" si="3"/>
        <v>4515.7319453051841</v>
      </c>
      <c r="O22" s="112">
        <f t="shared" si="3"/>
        <v>608.12218338354648</v>
      </c>
      <c r="P22" s="112">
        <f t="shared" si="3"/>
        <v>522.37229323080146</v>
      </c>
      <c r="Q22" s="112">
        <f t="shared" si="3"/>
        <v>318.36248243399262</v>
      </c>
      <c r="R22" s="112">
        <f t="shared" si="3"/>
        <v>8.4761669359333496</v>
      </c>
      <c r="S22" s="112">
        <f t="shared" si="3"/>
        <v>1457.3331259842739</v>
      </c>
      <c r="T22" s="112">
        <f t="shared" si="3"/>
        <v>282.91512217558198</v>
      </c>
      <c r="U22" s="112">
        <f t="shared" si="3"/>
        <v>159.66933814396015</v>
      </c>
      <c r="V22" s="112">
        <f t="shared" si="3"/>
        <v>20.574142943550441</v>
      </c>
      <c r="W22" s="112">
        <f t="shared" si="3"/>
        <v>463.15860326309257</v>
      </c>
      <c r="X22" s="112">
        <f t="shared" si="3"/>
        <v>6436.2236745525515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2390.2517269544305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1939.5390118151238</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22.090574411567449</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15.644750932848558</v>
      </c>
      <c r="I23" s="108">
        <f t="shared" si="0"/>
        <v>4367.5260641139694</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148.20588119121436</v>
      </c>
      <c r="M23" s="108">
        <f>J23+K23+L23</f>
        <v>148.20588119121436</v>
      </c>
      <c r="N23" s="108">
        <f>M23+I23</f>
        <v>4515.7319453051841</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608.12218338354648</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522.37229323080146</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318.36248243399262</v>
      </c>
      <c r="R23" s="117">
        <f>S23-O23-P23-Q23</f>
        <v>8.4761669359333496</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1457.3331259842739</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282.91512217558198</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159.66933814396015</v>
      </c>
      <c r="V23" s="108">
        <f>W23-T23-U23</f>
        <v>20.574142943550441</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463.15860326309257</v>
      </c>
      <c r="X23" s="108">
        <f>N23+S23+W23</f>
        <v>6436.2236745525515</v>
      </c>
      <c r="Y23" s="43"/>
    </row>
    <row r="24" spans="1:25" x14ac:dyDescent="0.25">
      <c r="A24" s="75" t="s">
        <v>572</v>
      </c>
      <c r="B24" s="75" t="s">
        <v>150</v>
      </c>
      <c r="C24" s="75"/>
      <c r="D24" s="75"/>
      <c r="E24" s="112">
        <f>E25</f>
        <v>4235.8269038995368</v>
      </c>
      <c r="F24" s="112">
        <f>F25</f>
        <v>6482.7293348778976</v>
      </c>
      <c r="G24" s="112">
        <f>G25</f>
        <v>0</v>
      </c>
      <c r="H24" s="112">
        <f>H25</f>
        <v>80.781714795426538</v>
      </c>
      <c r="I24" s="112">
        <f t="shared" si="0"/>
        <v>10799.33795357286</v>
      </c>
      <c r="J24" s="112">
        <f t="shared" ref="J24:X24" si="4">J25</f>
        <v>0</v>
      </c>
      <c r="K24" s="112">
        <f t="shared" si="4"/>
        <v>0</v>
      </c>
      <c r="L24" s="112">
        <f t="shared" si="4"/>
        <v>1022.0329182622594</v>
      </c>
      <c r="M24" s="112">
        <f t="shared" si="4"/>
        <v>1022.0329182622594</v>
      </c>
      <c r="N24" s="112">
        <f t="shared" si="4"/>
        <v>11821.370871835119</v>
      </c>
      <c r="O24" s="112">
        <f t="shared" si="4"/>
        <v>1529.7358467048728</v>
      </c>
      <c r="P24" s="112">
        <f t="shared" si="4"/>
        <v>2191.2359136365544</v>
      </c>
      <c r="Q24" s="112">
        <f t="shared" si="4"/>
        <v>1098.7770374896716</v>
      </c>
      <c r="R24" s="112">
        <f t="shared" si="4"/>
        <v>15.291016205978622</v>
      </c>
      <c r="S24" s="112">
        <f t="shared" si="4"/>
        <v>4835.0398140370771</v>
      </c>
      <c r="T24" s="112">
        <f t="shared" si="4"/>
        <v>874.16701064023346</v>
      </c>
      <c r="U24" s="112">
        <f t="shared" si="4"/>
        <v>357.37402492331074</v>
      </c>
      <c r="V24" s="112">
        <f t="shared" si="4"/>
        <v>106.70021838207236</v>
      </c>
      <c r="W24" s="112">
        <f t="shared" si="4"/>
        <v>1338.2412539456166</v>
      </c>
      <c r="X24" s="112">
        <f t="shared" si="4"/>
        <v>17994.651939817813</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4235.8269038995368</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6482.7293348778976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0</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80.781714795426538</v>
      </c>
      <c r="I25" s="108">
        <f t="shared" si="0"/>
        <v>10799.33795357286</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1022.0329182622594</v>
      </c>
      <c r="M25" s="108">
        <f>J25+K25+L25</f>
        <v>1022.0329182622594</v>
      </c>
      <c r="N25" s="108">
        <f>M25+I25</f>
        <v>11821.370871835119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1529.7358467048728</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2191.2359136365544</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1098.7770374896716</v>
      </c>
      <c r="R25" s="117">
        <f>S25-O25-P25-Q25</f>
        <v>15.291016205978622</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4835.0398140370771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874.16701064023346</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357.37402492331074</v>
      </c>
      <c r="V25" s="108">
        <f>W25-T25-U25</f>
        <v>106.70021838207236</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1338.2412539456166</v>
      </c>
      <c r="X25" s="108">
        <f>N25+S25+W25</f>
        <v>17994.651939817813</v>
      </c>
    </row>
    <row r="26" spans="1:25" x14ac:dyDescent="0.25">
      <c r="A26" s="75" t="s">
        <v>566</v>
      </c>
      <c r="B26" s="75" t="s">
        <v>565</v>
      </c>
      <c r="C26" s="75"/>
      <c r="D26" s="75"/>
      <c r="E26" s="112">
        <f>E27</f>
        <v>1278.8781850913156</v>
      </c>
      <c r="F26" s="112">
        <f>F27</f>
        <v>1527.8616525403502</v>
      </c>
      <c r="G26" s="112">
        <f>G27</f>
        <v>7.5760573617494105</v>
      </c>
      <c r="H26" s="112">
        <f>H27</f>
        <v>27.04771584378215</v>
      </c>
      <c r="I26" s="112">
        <f t="shared" si="0"/>
        <v>2841.3636108371975</v>
      </c>
      <c r="J26" s="112">
        <f t="shared" ref="J26:X26" si="5">J27</f>
        <v>12.191260406996209</v>
      </c>
      <c r="K26" s="112">
        <f t="shared" si="5"/>
        <v>0.21584666722298201</v>
      </c>
      <c r="L26" s="112">
        <f t="shared" si="5"/>
        <v>237.49299250463946</v>
      </c>
      <c r="M26" s="112">
        <f t="shared" si="5"/>
        <v>249.90009957885866</v>
      </c>
      <c r="N26" s="112">
        <f t="shared" si="5"/>
        <v>3091.2637104160563</v>
      </c>
      <c r="O26" s="112">
        <f t="shared" si="5"/>
        <v>398.35064823716971</v>
      </c>
      <c r="P26" s="112">
        <f t="shared" si="5"/>
        <v>527.1748865549531</v>
      </c>
      <c r="Q26" s="112">
        <f t="shared" si="5"/>
        <v>299.29447487414689</v>
      </c>
      <c r="R26" s="112">
        <f t="shared" si="5"/>
        <v>3.2581036926196703</v>
      </c>
      <c r="S26" s="112">
        <f t="shared" si="5"/>
        <v>1228.0781133588894</v>
      </c>
      <c r="T26" s="112">
        <f t="shared" si="5"/>
        <v>226.31398113137226</v>
      </c>
      <c r="U26" s="112">
        <f t="shared" si="5"/>
        <v>140.47641359286828</v>
      </c>
      <c r="V26" s="112">
        <f t="shared" si="5"/>
        <v>20.380924952306344</v>
      </c>
      <c r="W26" s="112">
        <f t="shared" si="5"/>
        <v>387.17131967654689</v>
      </c>
      <c r="X26" s="112">
        <f t="shared" si="5"/>
        <v>4706.5131434514924</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1278.8781850913156</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1527.8616525403502</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7.5760573617494105</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27.04771584378215</v>
      </c>
      <c r="I27" s="108">
        <f>(E27+F27+G27+H27)</f>
        <v>2841.3636108371975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12.191260406996209</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0.21584666722298201</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237.49299250463946</v>
      </c>
      <c r="M27" s="108">
        <f>(J27+K27+L27)</f>
        <v>249.90009957885866</v>
      </c>
      <c r="N27" s="108">
        <f>(M27+I27)</f>
        <v>3091.2637104160563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398.35064823716971</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527.1748865549531</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299.29447487414689</v>
      </c>
      <c r="R27" s="117">
        <f>(S27-O27-P27-Q27)</f>
        <v>3.2581036926196703</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1228.0781133588894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226.31398113137226</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140.47641359286828</v>
      </c>
      <c r="V27" s="108">
        <f>(W27-T27-U27)</f>
        <v>20.380924952306344</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387.17131967654689</v>
      </c>
      <c r="X27" s="108">
        <f>(N27+S27+W27)</f>
        <v>4706.5131434514924</v>
      </c>
    </row>
    <row r="28" spans="1:25" x14ac:dyDescent="0.25">
      <c r="A28" s="75" t="s">
        <v>578</v>
      </c>
      <c r="B28" s="75" t="s">
        <v>640</v>
      </c>
      <c r="C28" s="75"/>
      <c r="D28" s="75"/>
      <c r="E28" s="112">
        <f>SUM(E29:E42)</f>
        <v>1122.6904554691935</v>
      </c>
      <c r="F28" s="112">
        <f>SUM(F29:F42)</f>
        <v>7968.990877004082</v>
      </c>
      <c r="G28" s="112">
        <f>SUM(G29:G42)</f>
        <v>0</v>
      </c>
      <c r="H28" s="112">
        <f>SUM(H29:H42)</f>
        <v>499.88161427598084</v>
      </c>
      <c r="I28" s="112">
        <f t="shared" ref="I28:I44" si="6">E28+F28+G28+H28</f>
        <v>9591.5629467492563</v>
      </c>
      <c r="J28" s="112">
        <f t="shared" ref="J28:X28" si="7">SUM(J29:J42)</f>
        <v>0</v>
      </c>
      <c r="K28" s="112">
        <f t="shared" si="7"/>
        <v>0</v>
      </c>
      <c r="L28" s="112">
        <f t="shared" si="7"/>
        <v>3190.4538751245336</v>
      </c>
      <c r="M28" s="112">
        <f t="shared" si="7"/>
        <v>3190.4538751245336</v>
      </c>
      <c r="N28" s="112">
        <f t="shared" si="7"/>
        <v>12782.016821873789</v>
      </c>
      <c r="O28" s="112">
        <f t="shared" si="7"/>
        <v>290.83619230060145</v>
      </c>
      <c r="P28" s="112">
        <f t="shared" si="7"/>
        <v>408.27406460220118</v>
      </c>
      <c r="Q28" s="112">
        <f t="shared" si="7"/>
        <v>130.51678575610197</v>
      </c>
      <c r="R28" s="112">
        <f t="shared" si="7"/>
        <v>0.95578169203633934</v>
      </c>
      <c r="S28" s="112">
        <f t="shared" si="7"/>
        <v>830.58282435094088</v>
      </c>
      <c r="T28" s="112">
        <f t="shared" si="7"/>
        <v>48.666312704766135</v>
      </c>
      <c r="U28" s="112">
        <f t="shared" si="7"/>
        <v>12.234510871632201</v>
      </c>
      <c r="V28" s="112">
        <f t="shared" si="7"/>
        <v>8.7958925786504114</v>
      </c>
      <c r="W28" s="112">
        <f t="shared" si="7"/>
        <v>69.696716155048748</v>
      </c>
      <c r="X28" s="112">
        <f t="shared" si="7"/>
        <v>13682.296362379779</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1122.6904554691935</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7968.990877004082</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499.88161427598084</v>
      </c>
      <c r="I41" s="108">
        <f t="shared" si="6"/>
        <v>9591.5629467492563</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3190.4538751245336</v>
      </c>
      <c r="M41" s="108">
        <f t="shared" si="8"/>
        <v>3190.4538751245336</v>
      </c>
      <c r="N41" s="108">
        <f t="shared" si="9"/>
        <v>12782.016821873789</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290.83619230060145</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408.27406460220118</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130.51678575610197</v>
      </c>
      <c r="R41" s="108">
        <f t="shared" si="10"/>
        <v>0.95578169203633934</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830.58282435094088</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48.666312704766135</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12.234510871632201</v>
      </c>
      <c r="V41" s="108">
        <f t="shared" si="11"/>
        <v>8.7958925786504114</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69.696716155048748</v>
      </c>
      <c r="X41" s="108">
        <f t="shared" si="12"/>
        <v>13682.296362379779</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195.96035691915222</v>
      </c>
      <c r="F43" s="112">
        <f>F44</f>
        <v>109.72158403264207</v>
      </c>
      <c r="G43" s="112">
        <f>G44</f>
        <v>0</v>
      </c>
      <c r="H43" s="112">
        <f>H44</f>
        <v>0.74260014365960114</v>
      </c>
      <c r="I43" s="112">
        <f t="shared" si="6"/>
        <v>306.42454109545389</v>
      </c>
      <c r="J43" s="112">
        <f t="shared" ref="J43:X43" si="13">J44</f>
        <v>0</v>
      </c>
      <c r="K43" s="112">
        <f t="shared" si="13"/>
        <v>0</v>
      </c>
      <c r="L43" s="112">
        <f t="shared" si="13"/>
        <v>19.681483370171566</v>
      </c>
      <c r="M43" s="112">
        <f t="shared" si="13"/>
        <v>19.681483370171566</v>
      </c>
      <c r="N43" s="112">
        <f t="shared" si="13"/>
        <v>326.10602446562547</v>
      </c>
      <c r="O43" s="112">
        <f t="shared" si="13"/>
        <v>74.392586700297727</v>
      </c>
      <c r="P43" s="112">
        <f t="shared" si="13"/>
        <v>66.175879389757625</v>
      </c>
      <c r="Q43" s="112">
        <f t="shared" si="13"/>
        <v>53.197862602864539</v>
      </c>
      <c r="R43" s="112">
        <f t="shared" si="13"/>
        <v>0.74303045755917907</v>
      </c>
      <c r="S43" s="112">
        <f t="shared" si="13"/>
        <v>194.50935915047907</v>
      </c>
      <c r="T43" s="112">
        <f t="shared" si="13"/>
        <v>66.786511398368503</v>
      </c>
      <c r="U43" s="112">
        <f t="shared" si="13"/>
        <v>37.626568702870138</v>
      </c>
      <c r="V43" s="112">
        <f t="shared" si="13"/>
        <v>6.1108192375682577</v>
      </c>
      <c r="W43" s="112">
        <f t="shared" si="13"/>
        <v>110.5238993388069</v>
      </c>
      <c r="X43" s="112">
        <f t="shared" si="13"/>
        <v>631.13928295491144</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195.96035691915222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109.72158403264207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0.74260014365960114</v>
      </c>
      <c r="I44" s="108">
        <f t="shared" si="6"/>
        <v>306.42454109545389</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19.681483370171566</v>
      </c>
      <c r="M44" s="108">
        <f>J44+K44+L44</f>
        <v>19.681483370171566</v>
      </c>
      <c r="N44" s="108">
        <f>M44+I44</f>
        <v>326.10602446562547</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74.392586700297727</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66.175879389757625</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53.197862602864539</v>
      </c>
      <c r="R44" s="108">
        <f>S44-O44-P44-Q44</f>
        <v>0.74303045755917907</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194.50935915047907</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66.786511398368503</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37.626568702870138</v>
      </c>
      <c r="V44" s="108">
        <f>W44-T44-U44</f>
        <v>6.1108192375682577</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110.5238993388069</v>
      </c>
      <c r="X44" s="108">
        <f>N44+S44+W44</f>
        <v>631.13928295491144</v>
      </c>
    </row>
    <row r="45" spans="1:24" x14ac:dyDescent="0.25">
      <c r="A45" s="243"/>
      <c r="B45" s="244"/>
      <c r="C45" s="244"/>
      <c r="D45" s="244" t="s">
        <v>23</v>
      </c>
      <c r="E45" s="243">
        <f t="shared" ref="E45:W45" si="14">E43+E28+E26+E24+E22+E16+E11</f>
        <v>41903.66782426495</v>
      </c>
      <c r="F45" s="243">
        <f t="shared" si="14"/>
        <v>50061.850569852781</v>
      </c>
      <c r="G45" s="243">
        <f t="shared" si="14"/>
        <v>248.23678365846811</v>
      </c>
      <c r="H45" s="243">
        <f t="shared" si="14"/>
        <v>886.24428183394014</v>
      </c>
      <c r="I45" s="243">
        <f t="shared" si="14"/>
        <v>93099.999459610131</v>
      </c>
      <c r="J45" s="243">
        <f t="shared" si="14"/>
        <v>12.191260406996209</v>
      </c>
      <c r="K45" s="243">
        <f t="shared" si="14"/>
        <v>0.21584666722298201</v>
      </c>
      <c r="L45" s="243">
        <f t="shared" si="14"/>
        <v>7605.5448663407078</v>
      </c>
      <c r="M45" s="243">
        <f t="shared" si="14"/>
        <v>7617.9519734149271</v>
      </c>
      <c r="N45" s="243">
        <f t="shared" si="14"/>
        <v>100717.95143302507</v>
      </c>
      <c r="O45" s="243">
        <f t="shared" si="14"/>
        <v>13001.597433807536</v>
      </c>
      <c r="P45" s="243">
        <f t="shared" si="14"/>
        <v>17299.187373072131</v>
      </c>
      <c r="Q45" s="243">
        <f t="shared" si="14"/>
        <v>9800.3925607720375</v>
      </c>
      <c r="R45" s="243">
        <f t="shared" si="14"/>
        <v>119.40664856291534</v>
      </c>
      <c r="S45" s="243">
        <f t="shared" si="14"/>
        <v>40220.584016214612</v>
      </c>
      <c r="T45" s="243">
        <f t="shared" si="14"/>
        <v>7371.505197809809</v>
      </c>
      <c r="U45" s="243">
        <f t="shared" si="14"/>
        <v>4599.8979787973203</v>
      </c>
      <c r="V45" s="243">
        <f t="shared" si="14"/>
        <v>708.78094182625432</v>
      </c>
      <c r="W45" s="243">
        <f t="shared" si="14"/>
        <v>12680.184118433384</v>
      </c>
      <c r="X45" s="243">
        <f>N45+S45+W45</f>
        <v>153618.71956767308</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41883.720623999994</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50038.018751999996</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248.11860399999995</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885.82242399999996</v>
      </c>
      <c r="I47" s="326">
        <f>E47+F47+G47+H47</f>
        <v>93055.680403999984</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399.26816399999996</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7.0690560000000007</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7777.9809399999995</v>
      </c>
      <c r="M47" s="326">
        <f>J47+K47+L47</f>
        <v>8184.3181599999998</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101240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13046.127032</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17265.16718</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9802.0017200000002</v>
      </c>
      <c r="R47" s="326">
        <f>S47-O47-P47-Q47</f>
        <v>106.7040679999991</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40220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7411.8642959999997</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4600.65308</v>
      </c>
      <c r="V47" s="326">
        <f>W47-T47-U47</f>
        <v>667.48262400000021</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12680</v>
      </c>
      <c r="X47" s="438">
        <f>N47+S47+W47</f>
        <v>154140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E28" sqref="E28"/>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U03551_4FF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03551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66588.141708263822</v>
      </c>
      <c r="F39" s="328">
        <f t="shared" si="0"/>
        <v>30129.011981944688</v>
      </c>
      <c r="G39" s="328">
        <f t="shared" si="0"/>
        <v>9989.6557763407691</v>
      </c>
      <c r="H39" s="328">
        <f t="shared" si="0"/>
        <v>106706.80946654928</v>
      </c>
      <c r="I39" s="328">
        <f t="shared" si="0"/>
        <v>53224.556642271127</v>
      </c>
      <c r="J39" s="328">
        <f t="shared" si="0"/>
        <v>27421.148974127402</v>
      </c>
      <c r="K39" s="328">
        <f t="shared" si="0"/>
        <v>9465.1817143197477</v>
      </c>
      <c r="L39" s="328">
        <f t="shared" si="0"/>
        <v>90110.887330718266</v>
      </c>
      <c r="M39" s="328">
        <f t="shared" si="0"/>
        <v>52267.723433598265</v>
      </c>
      <c r="N39" s="328">
        <f t="shared" si="0"/>
        <v>25649.870372396294</v>
      </c>
      <c r="O39" s="328">
        <f t="shared" si="0"/>
        <v>8189.3547148921498</v>
      </c>
      <c r="P39" s="328">
        <f t="shared" si="0"/>
        <v>86106.948520886712</v>
      </c>
      <c r="Q39" s="328">
        <f t="shared" si="0"/>
        <v>70486.902568806254</v>
      </c>
      <c r="R39" s="328">
        <f t="shared" si="0"/>
        <v>25511.594707515596</v>
      </c>
      <c r="S39" s="328">
        <f t="shared" si="0"/>
        <v>8579.6112232254454</v>
      </c>
      <c r="T39" s="328">
        <f t="shared" si="0"/>
        <v>104578.10849954729</v>
      </c>
      <c r="U39" s="328">
        <f t="shared" si="0"/>
        <v>73891.301847911076</v>
      </c>
      <c r="V39" s="328">
        <f t="shared" si="0"/>
        <v>31395.261290038103</v>
      </c>
      <c r="W39" s="328">
        <f t="shared" si="0"/>
        <v>10919.697173704943</v>
      </c>
      <c r="X39" s="328">
        <f t="shared" si="0"/>
        <v>116206.26031165413</v>
      </c>
      <c r="Y39" s="328">
        <f t="shared" si="0"/>
        <v>63291.725240170104</v>
      </c>
      <c r="Z39" s="328">
        <f t="shared" si="0"/>
        <v>28021.377465204412</v>
      </c>
      <c r="AA39" s="328">
        <f t="shared" si="0"/>
        <v>9428.7001204966109</v>
      </c>
      <c r="AB39" s="328">
        <f t="shared" si="0"/>
        <v>100741.80282587111</v>
      </c>
    </row>
    <row r="40" spans="1:28" x14ac:dyDescent="0.25">
      <c r="A40" s="332"/>
      <c r="B40" s="333"/>
      <c r="C40" s="336" t="s">
        <v>598</v>
      </c>
      <c r="D40" s="327" t="s">
        <v>580</v>
      </c>
      <c r="E40" s="337">
        <f>E81*(1-Intrants_CahierDetermination!$G$14)</f>
        <v>470.06581742526572</v>
      </c>
      <c r="F40" s="337">
        <f>F81*(1-Intrants_CahierDetermination!$G$14)</f>
        <v>52.737160200619108</v>
      </c>
      <c r="G40" s="337">
        <f>G81*(1-Intrants_CahierDetermination!$G$14)</f>
        <v>5.0338723804369438</v>
      </c>
      <c r="H40" s="337">
        <f>H81*(1-Intrants_CahierDetermination!$G$14)</f>
        <v>527.8368500063217</v>
      </c>
      <c r="I40" s="337">
        <f>I81*(1-Intrants_CahierDetermination!$G$14)</f>
        <v>538.69616868110779</v>
      </c>
      <c r="J40" s="337">
        <f>J81*(1-Intrants_CahierDetermination!$G$14)</f>
        <v>109.26167122273809</v>
      </c>
      <c r="K40" s="337">
        <f>K81*(1-Intrants_CahierDetermination!$G$14)</f>
        <v>7.6167332575324389</v>
      </c>
      <c r="L40" s="337">
        <f>L81*(1-Intrants_CahierDetermination!$G$14)</f>
        <v>655.57457316137834</v>
      </c>
      <c r="M40" s="337">
        <f>M81*(1-Intrants_CahierDetermination!$G$14)</f>
        <v>1840.1765883653652</v>
      </c>
      <c r="N40" s="337">
        <f>N81*(1-Intrants_CahierDetermination!$G$14)</f>
        <v>450.97644146945561</v>
      </c>
      <c r="O40" s="337">
        <f>O81*(1-Intrants_CahierDetermination!$G$14)</f>
        <v>15.855268099492967</v>
      </c>
      <c r="P40" s="337">
        <f>P81*(1-Intrants_CahierDetermination!$G$14)</f>
        <v>2307.0082979343138</v>
      </c>
      <c r="Q40" s="337">
        <f>Q81*(1-Intrants_CahierDetermination!$G$14)</f>
        <v>207.53479582194998</v>
      </c>
      <c r="R40" s="337">
        <f>R81*(1-Intrants_CahierDetermination!$G$14)</f>
        <v>14.412871507732062</v>
      </c>
      <c r="S40" s="337">
        <f>S81*(1-Intrants_CahierDetermination!$G$14)</f>
        <v>1.9506695179400362</v>
      </c>
      <c r="T40" s="337">
        <f>T81*(1-Intrants_CahierDetermination!$G$14)</f>
        <v>223.89833684762209</v>
      </c>
      <c r="U40" s="337">
        <f>U81*(1-Intrants_CahierDetermination!$G$14)</f>
        <v>784.7983086584444</v>
      </c>
      <c r="V40" s="337">
        <f>V81*(1-Intrants_CahierDetermination!$G$14)</f>
        <v>46.991114411354211</v>
      </c>
      <c r="W40" s="337">
        <f>W81*(1-Intrants_CahierDetermination!$G$14)</f>
        <v>1.1415632249738845</v>
      </c>
      <c r="X40" s="337">
        <f>X81*(1-Intrants_CahierDetermination!$G$14)</f>
        <v>832.93098629477242</v>
      </c>
      <c r="Y40" s="337">
        <f>Y81*(1-Intrants_CahierDetermination!$G$14)</f>
        <v>768.25433579042658</v>
      </c>
      <c r="Z40" s="337">
        <f>Z81*(1-Intrants_CahierDetermination!$G$14)</f>
        <v>134.87585176237982</v>
      </c>
      <c r="AA40" s="337">
        <f>AA81*(1-Intrants_CahierDetermination!$G$14)</f>
        <v>6.3196212960752547</v>
      </c>
      <c r="AB40" s="337">
        <f>AB81*(1-Intrants_CahierDetermination!$G$14)</f>
        <v>909.44980884888173</v>
      </c>
    </row>
    <row r="41" spans="1:28" x14ac:dyDescent="0.25">
      <c r="A41" s="332"/>
      <c r="B41" s="333"/>
      <c r="C41" s="338" t="s">
        <v>569</v>
      </c>
      <c r="D41" s="327" t="s">
        <v>149</v>
      </c>
      <c r="E41" s="337">
        <f>E82*(1-Intrants_CahierDetermination!$G$14)</f>
        <v>66105.766118733285</v>
      </c>
      <c r="F41" s="337">
        <f>F82*(1-Intrants_CahierDetermination!$G$14)</f>
        <v>30052.745739461814</v>
      </c>
      <c r="G41" s="337">
        <f>G82*(1-Intrants_CahierDetermination!$G$14)</f>
        <v>9984.1930678452591</v>
      </c>
      <c r="H41" s="337">
        <f>H82*(1-Intrants_CahierDetermination!$G$14)</f>
        <v>106142.70492604036</v>
      </c>
      <c r="I41" s="337">
        <f>I82*(1-Intrants_CahierDetermination!$G$14)</f>
        <v>52665.86784473998</v>
      </c>
      <c r="J41" s="337">
        <f>J82*(1-Intrants_CahierDetermination!$G$14)</f>
        <v>27311.195093922852</v>
      </c>
      <c r="K41" s="337">
        <f>K82*(1-Intrants_CahierDetermination!$G$14)</f>
        <v>9457.5242628846718</v>
      </c>
      <c r="L41" s="337">
        <f>L82*(1-Intrants_CahierDetermination!$G$14)</f>
        <v>89434.587201547503</v>
      </c>
      <c r="M41" s="337">
        <f>M82*(1-Intrants_CahierDetermination!$G$14)</f>
        <v>50223.748767138277</v>
      </c>
      <c r="N41" s="337">
        <f>N82*(1-Intrants_CahierDetermination!$G$14)</f>
        <v>25188.184351930879</v>
      </c>
      <c r="O41" s="337">
        <f>O82*(1-Intrants_CahierDetermination!$G$14)</f>
        <v>8159.0553515186193</v>
      </c>
      <c r="P41" s="337">
        <f>P82*(1-Intrants_CahierDetermination!$G$14)</f>
        <v>83570.988470587778</v>
      </c>
      <c r="Q41" s="337">
        <f>Q82*(1-Intrants_CahierDetermination!$G$14)</f>
        <v>70258.719394717831</v>
      </c>
      <c r="R41" s="337">
        <f>R82*(1-Intrants_CahierDetermination!$G$14)</f>
        <v>25467.61608520232</v>
      </c>
      <c r="S41" s="337">
        <f>S82*(1-Intrants_CahierDetermination!$G$14)</f>
        <v>8565.170423461419</v>
      </c>
      <c r="T41" s="337">
        <f>T82*(1-Intrants_CahierDetermination!$G$14)</f>
        <v>104291.50590338158</v>
      </c>
      <c r="U41" s="337">
        <f>U82*(1-Intrants_CahierDetermination!$G$14)</f>
        <v>73105.638281706197</v>
      </c>
      <c r="V41" s="337">
        <f>V82*(1-Intrants_CahierDetermination!$G$14)</f>
        <v>31348.243359786018</v>
      </c>
      <c r="W41" s="337">
        <f>W82*(1-Intrants_CahierDetermination!$G$14)</f>
        <v>10918.555610479969</v>
      </c>
      <c r="X41" s="337">
        <f>X82*(1-Intrants_CahierDetermination!$G$14)</f>
        <v>115372.43725197218</v>
      </c>
      <c r="Y41" s="337">
        <f>Y82*(1-Intrants_CahierDetermination!$G$14)</f>
        <v>62471.948081407107</v>
      </c>
      <c r="Z41" s="337">
        <f>Z82*(1-Intrants_CahierDetermination!$G$14)</f>
        <v>27873.596926060774</v>
      </c>
      <c r="AA41" s="337">
        <f>AA82*(1-Intrants_CahierDetermination!$G$14)</f>
        <v>9416.8997432379874</v>
      </c>
      <c r="AB41" s="337">
        <f>AB82*(1-Intrants_CahierDetermination!$G$14)</f>
        <v>99762.444750705865</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12.309772105273748</v>
      </c>
      <c r="F43" s="337">
        <f>F84*(1-Intrants_CahierDetermination!$G$14)</f>
        <v>23.529082282252642</v>
      </c>
      <c r="G43" s="337">
        <f>G84*(1-Intrants_CahierDetermination!$G$14)</f>
        <v>0.42883611507391151</v>
      </c>
      <c r="H43" s="337">
        <f>H84*(1-Intrants_CahierDetermination!$G$14)</f>
        <v>36.267690502600296</v>
      </c>
      <c r="I43" s="337">
        <f>I84*(1-Intrants_CahierDetermination!$G$14)</f>
        <v>19.992628850041314</v>
      </c>
      <c r="J43" s="337">
        <f>J84*(1-Intrants_CahierDetermination!$G$14)</f>
        <v>0.69220898180999113</v>
      </c>
      <c r="K43" s="337">
        <f>K84*(1-Intrants_CahierDetermination!$G$14)</f>
        <v>4.0718177542051821E-2</v>
      </c>
      <c r="L43" s="337">
        <f>L84*(1-Intrants_CahierDetermination!$G$14)</f>
        <v>20.725556009393358</v>
      </c>
      <c r="M43" s="337">
        <f>M84*(1-Intrants_CahierDetermination!$G$14)</f>
        <v>203.79807809462594</v>
      </c>
      <c r="N43" s="337">
        <f>N84*(1-Intrants_CahierDetermination!$G$14)</f>
        <v>10.709578995961555</v>
      </c>
      <c r="O43" s="337">
        <f>O84*(1-Intrants_CahierDetermination!$G$14)</f>
        <v>14.444095274037977</v>
      </c>
      <c r="P43" s="337">
        <f>P84*(1-Intrants_CahierDetermination!$G$14)</f>
        <v>228.95175236462546</v>
      </c>
      <c r="Q43" s="337">
        <f>Q84*(1-Intrants_CahierDetermination!$G$14)</f>
        <v>20.648378266471049</v>
      </c>
      <c r="R43" s="337">
        <f>R84*(1-Intrants_CahierDetermination!$G$14)</f>
        <v>29.565750805546347</v>
      </c>
      <c r="S43" s="337">
        <f>S84*(1-Intrants_CahierDetermination!$G$14)</f>
        <v>12.490130246085627</v>
      </c>
      <c r="T43" s="337">
        <f>T84*(1-Intrants_CahierDetermination!$G$14)</f>
        <v>62.70425931810302</v>
      </c>
      <c r="U43" s="337">
        <f>U84*(1-Intrants_CahierDetermination!$G$14)</f>
        <v>0.8652575464427309</v>
      </c>
      <c r="V43" s="337">
        <f>V84*(1-Intrants_CahierDetermination!$G$14)</f>
        <v>2.6815840730027275E-2</v>
      </c>
      <c r="W43" s="337">
        <f>W84*(1-Intrants_CahierDetermination!$G$14)</f>
        <v>0</v>
      </c>
      <c r="X43" s="337">
        <f>X84*(1-Intrants_CahierDetermination!$G$14)</f>
        <v>0.89207338717275808</v>
      </c>
      <c r="Y43" s="337">
        <f>Y84*(1-Intrants_CahierDetermination!$G$14)</f>
        <v>51.52282297257095</v>
      </c>
      <c r="Z43" s="337">
        <f>Z84*(1-Intrants_CahierDetermination!$G$14)</f>
        <v>12.904687381260114</v>
      </c>
      <c r="AA43" s="337">
        <f>AA84*(1-Intrants_CahierDetermination!$G$14)</f>
        <v>5.4807559625479136</v>
      </c>
      <c r="AB43" s="337">
        <f>AB84*(1-Intrants_CahierDetermination!$G$14)</f>
        <v>69.90826631637897</v>
      </c>
    </row>
    <row r="44" spans="1:28" x14ac:dyDescent="0.25">
      <c r="A44" s="331" t="s">
        <v>574</v>
      </c>
      <c r="B44" s="339" t="s">
        <v>638</v>
      </c>
      <c r="C44" s="330"/>
      <c r="D44" s="329"/>
      <c r="E44" s="328">
        <f t="shared" ref="E44:AB44" si="1">SUM(E45:E49)</f>
        <v>4999.4571858490299</v>
      </c>
      <c r="F44" s="328">
        <f t="shared" si="1"/>
        <v>3346.5670100226148</v>
      </c>
      <c r="G44" s="328">
        <f t="shared" si="1"/>
        <v>692.41720826132769</v>
      </c>
      <c r="H44" s="328">
        <f t="shared" si="1"/>
        <v>9038.441404132971</v>
      </c>
      <c r="I44" s="328">
        <f t="shared" si="1"/>
        <v>5653.8778836919728</v>
      </c>
      <c r="J44" s="328">
        <f t="shared" si="1"/>
        <v>3574.2960108312132</v>
      </c>
      <c r="K44" s="328">
        <f t="shared" si="1"/>
        <v>1014.3093165974173</v>
      </c>
      <c r="L44" s="328">
        <f t="shared" si="1"/>
        <v>10242.483211120603</v>
      </c>
      <c r="M44" s="328">
        <f t="shared" si="1"/>
        <v>5279.7761426067045</v>
      </c>
      <c r="N44" s="328">
        <f t="shared" si="1"/>
        <v>2324.7909869446676</v>
      </c>
      <c r="O44" s="328">
        <f t="shared" si="1"/>
        <v>1252.6095488534318</v>
      </c>
      <c r="P44" s="328">
        <f t="shared" si="1"/>
        <v>8857.1766784048032</v>
      </c>
      <c r="Q44" s="328">
        <f t="shared" si="1"/>
        <v>3275.0149589948678</v>
      </c>
      <c r="R44" s="328">
        <f t="shared" si="1"/>
        <v>5392.365509248104</v>
      </c>
      <c r="S44" s="328">
        <f t="shared" si="1"/>
        <v>1270.6638096596164</v>
      </c>
      <c r="T44" s="328">
        <f t="shared" si="1"/>
        <v>9938.0442779025889</v>
      </c>
      <c r="U44" s="328">
        <f t="shared" si="1"/>
        <v>6798.6311575225036</v>
      </c>
      <c r="V44" s="328">
        <f t="shared" si="1"/>
        <v>3630.2970535961122</v>
      </c>
      <c r="W44" s="328">
        <f t="shared" si="1"/>
        <v>183.46114441651463</v>
      </c>
      <c r="X44" s="328">
        <f t="shared" si="1"/>
        <v>10612.389355535131</v>
      </c>
      <c r="Y44" s="328">
        <f t="shared" si="1"/>
        <v>5201.3514657330152</v>
      </c>
      <c r="Z44" s="328">
        <f t="shared" si="1"/>
        <v>3653.6633141285424</v>
      </c>
      <c r="AA44" s="328">
        <f t="shared" si="1"/>
        <v>882.69220555766151</v>
      </c>
      <c r="AB44" s="328">
        <f t="shared" si="1"/>
        <v>9737.7069854192214</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4999.4571858490299</v>
      </c>
      <c r="F47" s="337">
        <f>F88*(1-Intrants_CahierDetermination!$G$14)</f>
        <v>3346.5670100226148</v>
      </c>
      <c r="G47" s="337">
        <f>G88*(1-Intrants_CahierDetermination!$G$14)</f>
        <v>692.41720826132769</v>
      </c>
      <c r="H47" s="337">
        <f>H88*(1-Intrants_CahierDetermination!$G$14)</f>
        <v>9038.441404132971</v>
      </c>
      <c r="I47" s="337">
        <f>I88*(1-Intrants_CahierDetermination!$G$14)</f>
        <v>5653.8778836919728</v>
      </c>
      <c r="J47" s="337">
        <f>J88*(1-Intrants_CahierDetermination!$G$14)</f>
        <v>3574.2960108312132</v>
      </c>
      <c r="K47" s="337">
        <f>K88*(1-Intrants_CahierDetermination!$G$14)</f>
        <v>1014.3093165974173</v>
      </c>
      <c r="L47" s="337">
        <f>L88*(1-Intrants_CahierDetermination!$G$14)</f>
        <v>10242.483211120603</v>
      </c>
      <c r="M47" s="337">
        <f>M88*(1-Intrants_CahierDetermination!$G$14)</f>
        <v>5279.7761426067045</v>
      </c>
      <c r="N47" s="337">
        <f>N88*(1-Intrants_CahierDetermination!$G$14)</f>
        <v>2324.7909869446676</v>
      </c>
      <c r="O47" s="337">
        <f>O88*(1-Intrants_CahierDetermination!$G$14)</f>
        <v>1252.6095488534318</v>
      </c>
      <c r="P47" s="337">
        <f>P88*(1-Intrants_CahierDetermination!$G$14)</f>
        <v>8857.1766784048032</v>
      </c>
      <c r="Q47" s="337">
        <f>Q88*(1-Intrants_CahierDetermination!$G$14)</f>
        <v>3275.0149589948678</v>
      </c>
      <c r="R47" s="337">
        <f>R88*(1-Intrants_CahierDetermination!$G$14)</f>
        <v>5392.365509248104</v>
      </c>
      <c r="S47" s="337">
        <f>S88*(1-Intrants_CahierDetermination!$G$14)</f>
        <v>1270.6638096596164</v>
      </c>
      <c r="T47" s="337">
        <f>T88*(1-Intrants_CahierDetermination!$G$14)</f>
        <v>9938.0442779025889</v>
      </c>
      <c r="U47" s="337">
        <f>U88*(1-Intrants_CahierDetermination!$G$14)</f>
        <v>6798.6311575225036</v>
      </c>
      <c r="V47" s="337">
        <f>V88*(1-Intrants_CahierDetermination!$G$14)</f>
        <v>3630.2970535961122</v>
      </c>
      <c r="W47" s="337">
        <f>W88*(1-Intrants_CahierDetermination!$G$14)</f>
        <v>183.46114441651463</v>
      </c>
      <c r="X47" s="337">
        <f>X88*(1-Intrants_CahierDetermination!$G$14)</f>
        <v>10612.389355535131</v>
      </c>
      <c r="Y47" s="337">
        <f>Y88*(1-Intrants_CahierDetermination!$G$14)</f>
        <v>5201.3514657330152</v>
      </c>
      <c r="Z47" s="337">
        <f>Z88*(1-Intrants_CahierDetermination!$G$14)</f>
        <v>3653.6633141285424</v>
      </c>
      <c r="AA47" s="337">
        <f>AA88*(1-Intrants_CahierDetermination!$G$14)</f>
        <v>882.69220555766151</v>
      </c>
      <c r="AB47" s="337">
        <f>AB88*(1-Intrants_CahierDetermination!$G$14)</f>
        <v>9737.7069854192214</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4203.8472831477666</v>
      </c>
      <c r="F50" s="328">
        <f t="shared" si="2"/>
        <v>1416.228907767482</v>
      </c>
      <c r="G50" s="328">
        <f t="shared" si="2"/>
        <v>498.27848957927381</v>
      </c>
      <c r="H50" s="328">
        <f t="shared" si="2"/>
        <v>6118.3546804945217</v>
      </c>
      <c r="I50" s="328">
        <f t="shared" si="2"/>
        <v>5083.8449196974461</v>
      </c>
      <c r="J50" s="328">
        <f t="shared" si="2"/>
        <v>1979.6564090417305</v>
      </c>
      <c r="K50" s="328">
        <f t="shared" si="2"/>
        <v>402.46628728255814</v>
      </c>
      <c r="L50" s="328">
        <f t="shared" si="2"/>
        <v>7465.9676160217359</v>
      </c>
      <c r="M50" s="328">
        <f t="shared" si="2"/>
        <v>6416.7431810386524</v>
      </c>
      <c r="N50" s="328">
        <f t="shared" si="2"/>
        <v>2034.201071687686</v>
      </c>
      <c r="O50" s="328">
        <f t="shared" si="2"/>
        <v>401.98313404514482</v>
      </c>
      <c r="P50" s="328">
        <f t="shared" si="2"/>
        <v>8852.9273867714819</v>
      </c>
      <c r="Q50" s="328">
        <f t="shared" si="2"/>
        <v>3951.0192465817108</v>
      </c>
      <c r="R50" s="328">
        <f t="shared" si="2"/>
        <v>1263.2537656591353</v>
      </c>
      <c r="S50" s="328">
        <f t="shared" si="2"/>
        <v>613.32455468278033</v>
      </c>
      <c r="T50" s="328">
        <f t="shared" si="2"/>
        <v>5827.5975669236259</v>
      </c>
      <c r="U50" s="328">
        <f t="shared" si="2"/>
        <v>3031.071238433799</v>
      </c>
      <c r="V50" s="328">
        <f t="shared" si="2"/>
        <v>593.32547576533534</v>
      </c>
      <c r="W50" s="328">
        <f t="shared" si="2"/>
        <v>399.7405507257061</v>
      </c>
      <c r="X50" s="328">
        <f t="shared" si="2"/>
        <v>4024.1372649248406</v>
      </c>
      <c r="Y50" s="328">
        <f t="shared" si="2"/>
        <v>4537.3051737798751</v>
      </c>
      <c r="Z50" s="328">
        <f t="shared" si="2"/>
        <v>1457.3331259842739</v>
      </c>
      <c r="AA50" s="328">
        <f t="shared" si="2"/>
        <v>463.15860326309257</v>
      </c>
      <c r="AB50" s="328">
        <f t="shared" si="2"/>
        <v>6457.7969030272416</v>
      </c>
    </row>
    <row r="51" spans="1:28" x14ac:dyDescent="0.25">
      <c r="A51" s="334"/>
      <c r="B51" s="341"/>
      <c r="C51" s="338" t="s">
        <v>567</v>
      </c>
      <c r="D51" s="327" t="s">
        <v>148</v>
      </c>
      <c r="E51" s="337">
        <f>E92*(1-Intrants_CahierDetermination!$G$14)</f>
        <v>4203.8472831477666</v>
      </c>
      <c r="F51" s="337">
        <f>F92*(1-Intrants_CahierDetermination!$G$14)</f>
        <v>1416.228907767482</v>
      </c>
      <c r="G51" s="337">
        <f>G92*(1-Intrants_CahierDetermination!$G$14)</f>
        <v>498.27848957927381</v>
      </c>
      <c r="H51" s="337">
        <f>H92*(1-Intrants_CahierDetermination!$G$14)</f>
        <v>6118.3546804945217</v>
      </c>
      <c r="I51" s="337">
        <f>I92*(1-Intrants_CahierDetermination!$G$14)</f>
        <v>5083.8449196974461</v>
      </c>
      <c r="J51" s="337">
        <f>J92*(1-Intrants_CahierDetermination!$G$14)</f>
        <v>1979.6564090417305</v>
      </c>
      <c r="K51" s="337">
        <f>K92*(1-Intrants_CahierDetermination!$G$14)</f>
        <v>402.46628728255814</v>
      </c>
      <c r="L51" s="337">
        <f>L92*(1-Intrants_CahierDetermination!$G$14)</f>
        <v>7465.9676160217359</v>
      </c>
      <c r="M51" s="337">
        <f>M92*(1-Intrants_CahierDetermination!$G$14)</f>
        <v>6416.7431810386524</v>
      </c>
      <c r="N51" s="337">
        <f>N92*(1-Intrants_CahierDetermination!$G$14)</f>
        <v>2034.201071687686</v>
      </c>
      <c r="O51" s="337">
        <f>O92*(1-Intrants_CahierDetermination!$G$14)</f>
        <v>401.98313404514482</v>
      </c>
      <c r="P51" s="337">
        <f>P92*(1-Intrants_CahierDetermination!$G$14)</f>
        <v>8852.9273867714819</v>
      </c>
      <c r="Q51" s="337">
        <f>Q92*(1-Intrants_CahierDetermination!$G$14)</f>
        <v>3951.0192465817108</v>
      </c>
      <c r="R51" s="337">
        <f>R92*(1-Intrants_CahierDetermination!$G$14)</f>
        <v>1263.2537656591353</v>
      </c>
      <c r="S51" s="337">
        <f>S92*(1-Intrants_CahierDetermination!$G$14)</f>
        <v>613.32455468278033</v>
      </c>
      <c r="T51" s="337">
        <f>T92*(1-Intrants_CahierDetermination!$G$14)</f>
        <v>5827.5975669236259</v>
      </c>
      <c r="U51" s="337">
        <f>U92*(1-Intrants_CahierDetermination!$G$14)</f>
        <v>3031.071238433799</v>
      </c>
      <c r="V51" s="337">
        <f>V92*(1-Intrants_CahierDetermination!$G$14)</f>
        <v>593.32547576533534</v>
      </c>
      <c r="W51" s="337">
        <f>W92*(1-Intrants_CahierDetermination!$G$14)</f>
        <v>399.7405507257061</v>
      </c>
      <c r="X51" s="337">
        <f>X92*(1-Intrants_CahierDetermination!$G$14)</f>
        <v>4024.1372649248406</v>
      </c>
      <c r="Y51" s="337">
        <f>Y92*(1-Intrants_CahierDetermination!$G$14)</f>
        <v>4537.3051737798751</v>
      </c>
      <c r="Z51" s="337">
        <f>Z92*(1-Intrants_CahierDetermination!$G$14)</f>
        <v>1457.3331259842739</v>
      </c>
      <c r="AA51" s="337">
        <f>AA92*(1-Intrants_CahierDetermination!$G$14)</f>
        <v>463.15860326309257</v>
      </c>
      <c r="AB51" s="337">
        <f>AB92*(1-Intrants_CahierDetermination!$G$14)</f>
        <v>6457.7969030272416</v>
      </c>
    </row>
    <row r="52" spans="1:28" x14ac:dyDescent="0.25">
      <c r="A52" s="331" t="s">
        <v>572</v>
      </c>
      <c r="B52" s="339" t="s">
        <v>150</v>
      </c>
      <c r="C52" s="330"/>
      <c r="D52" s="329"/>
      <c r="E52" s="328">
        <f t="shared" ref="E52:AB52" si="3">E53</f>
        <v>11024.71068109859</v>
      </c>
      <c r="F52" s="328">
        <f t="shared" si="3"/>
        <v>2939.8090417368726</v>
      </c>
      <c r="G52" s="328">
        <f t="shared" si="3"/>
        <v>988.53766138938079</v>
      </c>
      <c r="H52" s="328">
        <f t="shared" si="3"/>
        <v>14953.057384224843</v>
      </c>
      <c r="I52" s="328">
        <f t="shared" si="3"/>
        <v>13244.856731401291</v>
      </c>
      <c r="J52" s="328">
        <f t="shared" si="3"/>
        <v>5229.4615555434275</v>
      </c>
      <c r="K52" s="328">
        <f t="shared" si="3"/>
        <v>1295.6452685157947</v>
      </c>
      <c r="L52" s="328">
        <f t="shared" si="3"/>
        <v>19769.963555460512</v>
      </c>
      <c r="M52" s="328">
        <f t="shared" si="3"/>
        <v>20789.086745838293</v>
      </c>
      <c r="N52" s="328">
        <f t="shared" si="3"/>
        <v>8073.2323367680347</v>
      </c>
      <c r="O52" s="328">
        <f t="shared" si="3"/>
        <v>2173.9698382494494</v>
      </c>
      <c r="P52" s="328">
        <f t="shared" si="3"/>
        <v>31036.288920855775</v>
      </c>
      <c r="Q52" s="328">
        <f t="shared" si="3"/>
        <v>9403.7665780147672</v>
      </c>
      <c r="R52" s="328">
        <f t="shared" si="3"/>
        <v>4975.5135846904896</v>
      </c>
      <c r="S52" s="328">
        <f t="shared" si="3"/>
        <v>1582.4464785923178</v>
      </c>
      <c r="T52" s="328">
        <f t="shared" si="3"/>
        <v>15961.726641297577</v>
      </c>
      <c r="U52" s="328">
        <f t="shared" si="3"/>
        <v>5063.7377688006181</v>
      </c>
      <c r="V52" s="328">
        <f t="shared" si="3"/>
        <v>2957.1825514465659</v>
      </c>
      <c r="W52" s="328">
        <f t="shared" si="3"/>
        <v>650.60702298114097</v>
      </c>
      <c r="X52" s="328">
        <f t="shared" si="3"/>
        <v>8671.5273432283248</v>
      </c>
      <c r="Y52" s="328">
        <f t="shared" si="3"/>
        <v>11905.231701030711</v>
      </c>
      <c r="Z52" s="328">
        <f t="shared" si="3"/>
        <v>4835.0398140370771</v>
      </c>
      <c r="AA52" s="328">
        <f t="shared" si="3"/>
        <v>1338.2412539456166</v>
      </c>
      <c r="AB52" s="328">
        <f t="shared" si="3"/>
        <v>18078.512769013403</v>
      </c>
    </row>
    <row r="53" spans="1:28" x14ac:dyDescent="0.25">
      <c r="A53" s="334"/>
      <c r="B53" s="341"/>
      <c r="C53" s="338" t="s">
        <v>571</v>
      </c>
      <c r="D53" s="327" t="s">
        <v>150</v>
      </c>
      <c r="E53" s="337">
        <f>E94*(1-Intrants_CahierDetermination!$G$14)</f>
        <v>11024.71068109859</v>
      </c>
      <c r="F53" s="337">
        <f>F94*(1-Intrants_CahierDetermination!$G$14)</f>
        <v>2939.8090417368726</v>
      </c>
      <c r="G53" s="337">
        <f>G94*(1-Intrants_CahierDetermination!$G$14)</f>
        <v>988.53766138938079</v>
      </c>
      <c r="H53" s="337">
        <f>H94*(1-Intrants_CahierDetermination!$G$14)</f>
        <v>14953.057384224843</v>
      </c>
      <c r="I53" s="337">
        <f>I94*(1-Intrants_CahierDetermination!$G$14)</f>
        <v>13244.856731401291</v>
      </c>
      <c r="J53" s="337">
        <f>J94*(1-Intrants_CahierDetermination!$G$14)</f>
        <v>5229.4615555434275</v>
      </c>
      <c r="K53" s="337">
        <f>K94*(1-Intrants_CahierDetermination!$G$14)</f>
        <v>1295.6452685157947</v>
      </c>
      <c r="L53" s="337">
        <f>L94*(1-Intrants_CahierDetermination!$G$14)</f>
        <v>19769.963555460512</v>
      </c>
      <c r="M53" s="337">
        <f>M94*(1-Intrants_CahierDetermination!$G$14)</f>
        <v>20789.086745838293</v>
      </c>
      <c r="N53" s="337">
        <f>N94*(1-Intrants_CahierDetermination!$G$14)</f>
        <v>8073.2323367680347</v>
      </c>
      <c r="O53" s="337">
        <f>O94*(1-Intrants_CahierDetermination!$G$14)</f>
        <v>2173.9698382494494</v>
      </c>
      <c r="P53" s="337">
        <f>P94*(1-Intrants_CahierDetermination!$G$14)</f>
        <v>31036.288920855775</v>
      </c>
      <c r="Q53" s="337">
        <f>Q94*(1-Intrants_CahierDetermination!$G$14)</f>
        <v>9403.7665780147672</v>
      </c>
      <c r="R53" s="337">
        <f>R94*(1-Intrants_CahierDetermination!$G$14)</f>
        <v>4975.5135846904896</v>
      </c>
      <c r="S53" s="337">
        <f>S94*(1-Intrants_CahierDetermination!$G$14)</f>
        <v>1582.4464785923178</v>
      </c>
      <c r="T53" s="337">
        <f>T94*(1-Intrants_CahierDetermination!$G$14)</f>
        <v>15961.726641297577</v>
      </c>
      <c r="U53" s="337">
        <f>U94*(1-Intrants_CahierDetermination!$G$14)</f>
        <v>5063.7377688006181</v>
      </c>
      <c r="V53" s="337">
        <f>V94*(1-Intrants_CahierDetermination!$G$14)</f>
        <v>2957.1825514465659</v>
      </c>
      <c r="W53" s="337">
        <f>W94*(1-Intrants_CahierDetermination!$G$14)</f>
        <v>650.60702298114097</v>
      </c>
      <c r="X53" s="337">
        <f>X94*(1-Intrants_CahierDetermination!$G$14)</f>
        <v>8671.5273432283248</v>
      </c>
      <c r="Y53" s="337">
        <f>Y94*(1-Intrants_CahierDetermination!$G$14)</f>
        <v>11905.231701030711</v>
      </c>
      <c r="Z53" s="337">
        <f>Z94*(1-Intrants_CahierDetermination!$G$14)</f>
        <v>4835.0398140370771</v>
      </c>
      <c r="AA53" s="337">
        <f>AA94*(1-Intrants_CahierDetermination!$G$14)</f>
        <v>1338.2412539456166</v>
      </c>
      <c r="AB53" s="337">
        <f>AB94*(1-Intrants_CahierDetermination!$G$14)</f>
        <v>18078.512769013403</v>
      </c>
    </row>
    <row r="54" spans="1:28" x14ac:dyDescent="0.25">
      <c r="A54" s="331" t="s">
        <v>566</v>
      </c>
      <c r="B54" s="340" t="s">
        <v>565</v>
      </c>
      <c r="C54" s="330"/>
      <c r="D54" s="329"/>
      <c r="E54" s="328">
        <f t="shared" ref="E54:AB54" si="4">E55</f>
        <v>3089.7922168346299</v>
      </c>
      <c r="F54" s="328">
        <f t="shared" si="4"/>
        <v>1227.4934999089101</v>
      </c>
      <c r="G54" s="328">
        <f t="shared" si="4"/>
        <v>386.98699953728237</v>
      </c>
      <c r="H54" s="328">
        <f t="shared" si="4"/>
        <v>4704.2727162808224</v>
      </c>
      <c r="I54" s="328">
        <f t="shared" si="4"/>
        <v>3089.792176104645</v>
      </c>
      <c r="J54" s="328">
        <f t="shared" si="4"/>
        <v>1227.4934822032387</v>
      </c>
      <c r="K54" s="328">
        <f t="shared" si="4"/>
        <v>386.98700918564583</v>
      </c>
      <c r="L54" s="328">
        <f t="shared" si="4"/>
        <v>4704.2726674935293</v>
      </c>
      <c r="M54" s="328">
        <f t="shared" si="4"/>
        <v>3089.7922257115106</v>
      </c>
      <c r="N54" s="328">
        <f t="shared" si="4"/>
        <v>1227.4934811728688</v>
      </c>
      <c r="O54" s="328">
        <f t="shared" si="4"/>
        <v>386.98700113844899</v>
      </c>
      <c r="P54" s="328">
        <f t="shared" si="4"/>
        <v>4704.2727080228287</v>
      </c>
      <c r="Q54" s="328">
        <f t="shared" si="4"/>
        <v>3089.7922046602907</v>
      </c>
      <c r="R54" s="328">
        <f t="shared" si="4"/>
        <v>1227.493494882403</v>
      </c>
      <c r="S54" s="328">
        <f t="shared" si="4"/>
        <v>386.98701705053776</v>
      </c>
      <c r="T54" s="328">
        <f t="shared" si="4"/>
        <v>4704.272716593232</v>
      </c>
      <c r="U54" s="328">
        <f t="shared" si="4"/>
        <v>3089.7922574927825</v>
      </c>
      <c r="V54" s="328">
        <f t="shared" si="4"/>
        <v>1227.4934813309656</v>
      </c>
      <c r="W54" s="328">
        <f t="shared" si="4"/>
        <v>386.98700839140372</v>
      </c>
      <c r="X54" s="328">
        <f t="shared" si="4"/>
        <v>4704.272747215151</v>
      </c>
      <c r="Y54" s="328">
        <f t="shared" si="4"/>
        <v>3089.7922161607712</v>
      </c>
      <c r="Z54" s="328">
        <f t="shared" si="4"/>
        <v>1227.4934878996769</v>
      </c>
      <c r="AA54" s="328">
        <f t="shared" si="4"/>
        <v>386.9870070606637</v>
      </c>
      <c r="AB54" s="328">
        <f t="shared" si="4"/>
        <v>4704.2727111211125</v>
      </c>
    </row>
    <row r="55" spans="1:28" x14ac:dyDescent="0.25">
      <c r="A55" s="334"/>
      <c r="B55" s="341"/>
      <c r="C55" s="338" t="s">
        <v>566</v>
      </c>
      <c r="D55" s="327" t="s">
        <v>565</v>
      </c>
      <c r="E55" s="337">
        <f>E115*Intrants_CahierDetermination!$G$14</f>
        <v>3089.7922168346299</v>
      </c>
      <c r="F55" s="337">
        <f>F115*Intrants_CahierDetermination!$G$14</f>
        <v>1227.4934999089101</v>
      </c>
      <c r="G55" s="337">
        <f>G115*Intrants_CahierDetermination!$G$14</f>
        <v>386.98699953728237</v>
      </c>
      <c r="H55" s="337">
        <f>H115*Intrants_CahierDetermination!$G$14</f>
        <v>4704.2727162808224</v>
      </c>
      <c r="I55" s="337">
        <f>I115*Intrants_CahierDetermination!$G$14</f>
        <v>3089.792176104645</v>
      </c>
      <c r="J55" s="337">
        <f>J115*Intrants_CahierDetermination!$G$14</f>
        <v>1227.4934822032387</v>
      </c>
      <c r="K55" s="337">
        <f>K115*Intrants_CahierDetermination!$G$14</f>
        <v>386.98700918564583</v>
      </c>
      <c r="L55" s="337">
        <f>L115*Intrants_CahierDetermination!$G$14</f>
        <v>4704.2726674935293</v>
      </c>
      <c r="M55" s="337">
        <f>M115*Intrants_CahierDetermination!$G$14</f>
        <v>3089.7922257115106</v>
      </c>
      <c r="N55" s="337">
        <f>N115*Intrants_CahierDetermination!$G$14</f>
        <v>1227.4934811728688</v>
      </c>
      <c r="O55" s="337">
        <f>O115*Intrants_CahierDetermination!$G$14</f>
        <v>386.98700113844899</v>
      </c>
      <c r="P55" s="337">
        <f>P115*Intrants_CahierDetermination!$G$14</f>
        <v>4704.2727080228287</v>
      </c>
      <c r="Q55" s="337">
        <f>Q115*Intrants_CahierDetermination!$G$14</f>
        <v>3089.7922046602907</v>
      </c>
      <c r="R55" s="337">
        <f>R115*Intrants_CahierDetermination!$G$14</f>
        <v>1227.493494882403</v>
      </c>
      <c r="S55" s="337">
        <f>S115*Intrants_CahierDetermination!$G$14</f>
        <v>386.98701705053776</v>
      </c>
      <c r="T55" s="337">
        <f>T115*Intrants_CahierDetermination!$G$14</f>
        <v>4704.272716593232</v>
      </c>
      <c r="U55" s="337">
        <f>U115*Intrants_CahierDetermination!$G$14</f>
        <v>3089.7922574927825</v>
      </c>
      <c r="V55" s="337">
        <f>V115*Intrants_CahierDetermination!$G$14</f>
        <v>1227.4934813309656</v>
      </c>
      <c r="W55" s="337">
        <f>W115*Intrants_CahierDetermination!$G$14</f>
        <v>386.98700839140372</v>
      </c>
      <c r="X55" s="337">
        <f>X115*Intrants_CahierDetermination!$G$14</f>
        <v>4704.272747215151</v>
      </c>
      <c r="Y55" s="337">
        <f>Y115*Intrants_CahierDetermination!$G$14</f>
        <v>3089.7922161607712</v>
      </c>
      <c r="Z55" s="337">
        <f>Z115*Intrants_CahierDetermination!$G$14</f>
        <v>1227.4934878996769</v>
      </c>
      <c r="AA55" s="337">
        <f>AA115*Intrants_CahierDetermination!$G$14</f>
        <v>386.9870070606637</v>
      </c>
      <c r="AB55" s="337">
        <f>AB115*Intrants_CahierDetermination!$G$14</f>
        <v>4704.2727111211125</v>
      </c>
    </row>
    <row r="56" spans="1:28" x14ac:dyDescent="0.25">
      <c r="A56" s="339" t="s">
        <v>578</v>
      </c>
      <c r="B56" s="339" t="s">
        <v>640</v>
      </c>
      <c r="C56" s="330"/>
      <c r="D56" s="329"/>
      <c r="E56" s="328">
        <f t="shared" ref="E56:AB56" si="5">SUM(E57:E70)</f>
        <v>11034.788650211516</v>
      </c>
      <c r="F56" s="328">
        <f t="shared" si="5"/>
        <v>944.91330123751993</v>
      </c>
      <c r="G56" s="328">
        <f t="shared" si="5"/>
        <v>1.8856581778184129</v>
      </c>
      <c r="H56" s="328">
        <f t="shared" si="5"/>
        <v>11981.587609626853</v>
      </c>
      <c r="I56" s="328">
        <f t="shared" si="5"/>
        <v>20736.934147150492</v>
      </c>
      <c r="J56" s="328">
        <f t="shared" si="5"/>
        <v>638.53699475663313</v>
      </c>
      <c r="K56" s="328">
        <f t="shared" si="5"/>
        <v>1.3991031346285068</v>
      </c>
      <c r="L56" s="328">
        <f t="shared" si="5"/>
        <v>21376.870245041748</v>
      </c>
      <c r="M56" s="328">
        <f t="shared" si="5"/>
        <v>12739.720926154361</v>
      </c>
      <c r="N56" s="328">
        <f t="shared" si="5"/>
        <v>657.80092767827944</v>
      </c>
      <c r="O56" s="328">
        <f t="shared" si="5"/>
        <v>200.71589040975397</v>
      </c>
      <c r="P56" s="328">
        <f t="shared" si="5"/>
        <v>13598.237744242395</v>
      </c>
      <c r="Q56" s="328">
        <f t="shared" si="5"/>
        <v>10716.571411978266</v>
      </c>
      <c r="R56" s="328">
        <f t="shared" si="5"/>
        <v>1588.8248022126729</v>
      </c>
      <c r="S56" s="328">
        <f t="shared" si="5"/>
        <v>125.97228635596544</v>
      </c>
      <c r="T56" s="328">
        <f t="shared" si="5"/>
        <v>12431.368500546905</v>
      </c>
      <c r="U56" s="328">
        <f t="shared" si="5"/>
        <v>9210.610878525571</v>
      </c>
      <c r="V56" s="328">
        <f t="shared" si="5"/>
        <v>322.8380958695991</v>
      </c>
      <c r="W56" s="328">
        <f t="shared" si="5"/>
        <v>18.510642697077412</v>
      </c>
      <c r="X56" s="328">
        <f t="shared" si="5"/>
        <v>9551.9596170922487</v>
      </c>
      <c r="Y56" s="328">
        <f t="shared" si="5"/>
        <v>12887.725202804044</v>
      </c>
      <c r="Z56" s="328">
        <f t="shared" si="5"/>
        <v>830.58282435094088</v>
      </c>
      <c r="AA56" s="328">
        <f t="shared" si="5"/>
        <v>69.696716155048748</v>
      </c>
      <c r="AB56" s="328">
        <f t="shared" si="5"/>
        <v>13788.004743310035</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11034.788650211516</v>
      </c>
      <c r="F69" s="337">
        <f>F110*(1-Intrants_CahierDetermination!$G$14)</f>
        <v>944.91330123751993</v>
      </c>
      <c r="G69" s="337">
        <f>G110*(1-Intrants_CahierDetermination!$G$14)</f>
        <v>1.8856581778184129</v>
      </c>
      <c r="H69" s="337">
        <f>H110*(1-Intrants_CahierDetermination!$G$14)</f>
        <v>11981.587609626853</v>
      </c>
      <c r="I69" s="337">
        <f>I110*(1-Intrants_CahierDetermination!$G$14)</f>
        <v>20736.934147150492</v>
      </c>
      <c r="J69" s="337">
        <f>J110*(1-Intrants_CahierDetermination!$G$14)</f>
        <v>638.53699475663313</v>
      </c>
      <c r="K69" s="337">
        <f>K110*(1-Intrants_CahierDetermination!$G$14)</f>
        <v>1.3991031346285068</v>
      </c>
      <c r="L69" s="337">
        <f>L110*(1-Intrants_CahierDetermination!$G$14)</f>
        <v>21376.870245041748</v>
      </c>
      <c r="M69" s="337">
        <f>M110*(1-Intrants_CahierDetermination!$G$14)</f>
        <v>12739.720926154361</v>
      </c>
      <c r="N69" s="337">
        <f>N110*(1-Intrants_CahierDetermination!$G$14)</f>
        <v>657.80092767827944</v>
      </c>
      <c r="O69" s="337">
        <f>O110*(1-Intrants_CahierDetermination!$G$14)</f>
        <v>200.71589040975397</v>
      </c>
      <c r="P69" s="337">
        <f>P110*(1-Intrants_CahierDetermination!$G$14)</f>
        <v>13598.237744242395</v>
      </c>
      <c r="Q69" s="337">
        <f>Q110*(1-Intrants_CahierDetermination!$G$14)</f>
        <v>10716.571411978266</v>
      </c>
      <c r="R69" s="337">
        <f>R110*(1-Intrants_CahierDetermination!$G$14)</f>
        <v>1588.8248022126729</v>
      </c>
      <c r="S69" s="337">
        <f>S110*(1-Intrants_CahierDetermination!$G$14)</f>
        <v>125.97228635596544</v>
      </c>
      <c r="T69" s="337">
        <f>T110*(1-Intrants_CahierDetermination!$G$14)</f>
        <v>12431.368500546905</v>
      </c>
      <c r="U69" s="337">
        <f>U110*(1-Intrants_CahierDetermination!$G$14)</f>
        <v>9210.610878525571</v>
      </c>
      <c r="V69" s="337">
        <f>V110*(1-Intrants_CahierDetermination!$G$14)</f>
        <v>322.8380958695991</v>
      </c>
      <c r="W69" s="337">
        <f>W110*(1-Intrants_CahierDetermination!$G$14)</f>
        <v>18.510642697077412</v>
      </c>
      <c r="X69" s="337">
        <f>X110*(1-Intrants_CahierDetermination!$G$14)</f>
        <v>9551.9596170922487</v>
      </c>
      <c r="Y69" s="337">
        <f>Y110*(1-Intrants_CahierDetermination!$G$14)</f>
        <v>12887.725202804044</v>
      </c>
      <c r="Z69" s="337">
        <f>Z110*(1-Intrants_CahierDetermination!$G$14)</f>
        <v>830.58282435094088</v>
      </c>
      <c r="AA69" s="337">
        <f>AA110*(1-Intrants_CahierDetermination!$G$14)</f>
        <v>69.696716155048748</v>
      </c>
      <c r="AB69" s="337">
        <f>AB110*(1-Intrants_CahierDetermination!$G$14)</f>
        <v>13788.004743310035</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299.26257087833335</v>
      </c>
      <c r="F71" s="328">
        <f t="shared" si="6"/>
        <v>215.9760416313367</v>
      </c>
      <c r="G71" s="328">
        <f t="shared" si="6"/>
        <v>122.23776602085272</v>
      </c>
      <c r="H71" s="328">
        <f t="shared" si="6"/>
        <v>637.47637853052277</v>
      </c>
      <c r="I71" s="328">
        <f t="shared" si="6"/>
        <v>206.13646140976891</v>
      </c>
      <c r="J71" s="328">
        <f t="shared" si="6"/>
        <v>149.40577760250588</v>
      </c>
      <c r="K71" s="328">
        <f t="shared" si="6"/>
        <v>114.01117640878462</v>
      </c>
      <c r="L71" s="328">
        <f t="shared" si="6"/>
        <v>469.55341542105947</v>
      </c>
      <c r="M71" s="328">
        <f t="shared" si="6"/>
        <v>657.15793219538511</v>
      </c>
      <c r="N71" s="328">
        <f t="shared" si="6"/>
        <v>252.60999369725212</v>
      </c>
      <c r="O71" s="328">
        <f t="shared" si="6"/>
        <v>74.379484182087651</v>
      </c>
      <c r="P71" s="328">
        <f t="shared" si="6"/>
        <v>984.1474100747248</v>
      </c>
      <c r="Q71" s="328">
        <f t="shared" si="6"/>
        <v>316.9329283436565</v>
      </c>
      <c r="R71" s="328">
        <f t="shared" si="6"/>
        <v>260.95375534270005</v>
      </c>
      <c r="S71" s="328">
        <f t="shared" si="6"/>
        <v>120.99476357862505</v>
      </c>
      <c r="T71" s="328">
        <f t="shared" si="6"/>
        <v>698.88144726498149</v>
      </c>
      <c r="U71" s="328">
        <f t="shared" si="6"/>
        <v>154.85647980061268</v>
      </c>
      <c r="V71" s="328">
        <f t="shared" si="6"/>
        <v>93.60122747860062</v>
      </c>
      <c r="W71" s="328">
        <f t="shared" si="6"/>
        <v>120.99630650368452</v>
      </c>
      <c r="X71" s="328">
        <f t="shared" si="6"/>
        <v>369.45401378289779</v>
      </c>
      <c r="Y71" s="328">
        <f t="shared" si="6"/>
        <v>326.86927452555125</v>
      </c>
      <c r="Z71" s="328">
        <f t="shared" si="6"/>
        <v>194.50935915047907</v>
      </c>
      <c r="AA71" s="328">
        <f t="shared" si="6"/>
        <v>110.5238993388069</v>
      </c>
      <c r="AB71" s="328">
        <f t="shared" si="6"/>
        <v>631.90253301483722</v>
      </c>
    </row>
    <row r="72" spans="1:28" x14ac:dyDescent="0.25">
      <c r="A72" s="334"/>
      <c r="B72" s="335"/>
      <c r="C72" s="338" t="s">
        <v>575</v>
      </c>
      <c r="D72" s="327" t="s">
        <v>152</v>
      </c>
      <c r="E72" s="337">
        <f>E113*(1-Intrants_CahierDetermination!$G$14)</f>
        <v>299.26257087833335</v>
      </c>
      <c r="F72" s="337">
        <f>F113*(1-Intrants_CahierDetermination!$G$14)</f>
        <v>215.9760416313367</v>
      </c>
      <c r="G72" s="337">
        <f>G113*(1-Intrants_CahierDetermination!$G$14)</f>
        <v>122.23776602085272</v>
      </c>
      <c r="H72" s="337">
        <f>H113*(1-Intrants_CahierDetermination!$G$14)</f>
        <v>637.47637853052277</v>
      </c>
      <c r="I72" s="337">
        <f>I113*(1-Intrants_CahierDetermination!$G$14)</f>
        <v>206.13646140976891</v>
      </c>
      <c r="J72" s="337">
        <f>J113*(1-Intrants_CahierDetermination!$G$14)</f>
        <v>149.40577760250588</v>
      </c>
      <c r="K72" s="337">
        <f>K113*(1-Intrants_CahierDetermination!$G$14)</f>
        <v>114.01117640878462</v>
      </c>
      <c r="L72" s="337">
        <f>L113*(1-Intrants_CahierDetermination!$G$14)</f>
        <v>469.55341542105947</v>
      </c>
      <c r="M72" s="337">
        <f>M113*(1-Intrants_CahierDetermination!$G$14)</f>
        <v>657.15793219538511</v>
      </c>
      <c r="N72" s="337">
        <f>N113*(1-Intrants_CahierDetermination!$G$14)</f>
        <v>252.60999369725212</v>
      </c>
      <c r="O72" s="337">
        <f>O113*(1-Intrants_CahierDetermination!$G$14)</f>
        <v>74.379484182087651</v>
      </c>
      <c r="P72" s="337">
        <f>P113*(1-Intrants_CahierDetermination!$G$14)</f>
        <v>984.1474100747248</v>
      </c>
      <c r="Q72" s="337">
        <f>Q113*(1-Intrants_CahierDetermination!$G$14)</f>
        <v>316.9329283436565</v>
      </c>
      <c r="R72" s="337">
        <f>R113*(1-Intrants_CahierDetermination!$G$14)</f>
        <v>260.95375534270005</v>
      </c>
      <c r="S72" s="337">
        <f>S113*(1-Intrants_CahierDetermination!$G$14)</f>
        <v>120.99476357862505</v>
      </c>
      <c r="T72" s="337">
        <f>T113*(1-Intrants_CahierDetermination!$G$14)</f>
        <v>698.88144726498149</v>
      </c>
      <c r="U72" s="337">
        <f>U113*(1-Intrants_CahierDetermination!$G$14)</f>
        <v>154.85647980061268</v>
      </c>
      <c r="V72" s="337">
        <f>V113*(1-Intrants_CahierDetermination!$G$14)</f>
        <v>93.60122747860062</v>
      </c>
      <c r="W72" s="337">
        <f>W113*(1-Intrants_CahierDetermination!$G$14)</f>
        <v>120.99630650368452</v>
      </c>
      <c r="X72" s="337">
        <f>X113*(1-Intrants_CahierDetermination!$G$14)</f>
        <v>369.45401378289779</v>
      </c>
      <c r="Y72" s="337">
        <f>Y113*(1-Intrants_CahierDetermination!$G$14)</f>
        <v>326.86927452555125</v>
      </c>
      <c r="Z72" s="337">
        <f>Z113*(1-Intrants_CahierDetermination!$G$14)</f>
        <v>194.50935915047907</v>
      </c>
      <c r="AA72" s="337">
        <f>AA113*(1-Intrants_CahierDetermination!$G$14)</f>
        <v>110.5238993388069</v>
      </c>
      <c r="AB72" s="337">
        <f>AB113*(1-Intrants_CahierDetermination!$G$14)</f>
        <v>631.90253301483722</v>
      </c>
    </row>
    <row r="74" spans="1:28" x14ac:dyDescent="0.25">
      <c r="E74" s="102">
        <f t="shared" ref="E74:AB74" si="7">E71+E56+E54+E52+E50+E44+E39</f>
        <v>101240.00029628369</v>
      </c>
      <c r="F74" s="102">
        <f t="shared" si="7"/>
        <v>40219.999784249427</v>
      </c>
      <c r="G74" s="102">
        <f t="shared" si="7"/>
        <v>12679.999559306705</v>
      </c>
      <c r="H74" s="102">
        <f t="shared" si="7"/>
        <v>154139.99963983981</v>
      </c>
      <c r="I74" s="102">
        <f t="shared" si="7"/>
        <v>101239.99896172674</v>
      </c>
      <c r="J74" s="102">
        <f t="shared" si="7"/>
        <v>40219.999204106149</v>
      </c>
      <c r="K74" s="102">
        <f t="shared" si="7"/>
        <v>12679.999875444577</v>
      </c>
      <c r="L74" s="102">
        <f t="shared" si="7"/>
        <v>154139.99804127746</v>
      </c>
      <c r="M74" s="102">
        <f t="shared" si="7"/>
        <v>101240.00058714318</v>
      </c>
      <c r="N74" s="102">
        <f t="shared" si="7"/>
        <v>40219.99917034508</v>
      </c>
      <c r="O74" s="102">
        <f t="shared" si="7"/>
        <v>12679.999611770465</v>
      </c>
      <c r="P74" s="102">
        <f t="shared" si="7"/>
        <v>154139.9993692587</v>
      </c>
      <c r="Q74" s="102">
        <f t="shared" si="7"/>
        <v>101239.99989737981</v>
      </c>
      <c r="R74" s="102">
        <f t="shared" si="7"/>
        <v>40219.999619551105</v>
      </c>
      <c r="S74" s="102">
        <f t="shared" si="7"/>
        <v>12680.000133145288</v>
      </c>
      <c r="T74" s="102">
        <f t="shared" si="7"/>
        <v>154139.99965007621</v>
      </c>
      <c r="U74" s="102">
        <f t="shared" si="7"/>
        <v>101240.00162848696</v>
      </c>
      <c r="V74" s="102">
        <f t="shared" si="7"/>
        <v>40219.999175525285</v>
      </c>
      <c r="W74" s="102">
        <f t="shared" si="7"/>
        <v>12679.99984942047</v>
      </c>
      <c r="X74" s="102">
        <f t="shared" si="7"/>
        <v>154140.00065343274</v>
      </c>
      <c r="Y74" s="102">
        <f t="shared" si="7"/>
        <v>101240.00027420407</v>
      </c>
      <c r="Z74" s="102">
        <f t="shared" si="7"/>
        <v>40219.999390755402</v>
      </c>
      <c r="AA74" s="102">
        <f t="shared" si="7"/>
        <v>12679.999805817501</v>
      </c>
      <c r="AB74" s="102">
        <f t="shared" si="7"/>
        <v>154139.99947077697</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68186.791575920462</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68684.352465322358</v>
      </c>
      <c r="F80" s="328">
        <f t="shared" si="9"/>
        <v>31077.480544001883</v>
      </c>
      <c r="G80" s="328">
        <f t="shared" si="9"/>
        <v>10304.132548938236</v>
      </c>
      <c r="H80" s="328">
        <f t="shared" si="9"/>
        <v>110065.96555826248</v>
      </c>
      <c r="I80" s="328">
        <f t="shared" si="9"/>
        <v>54900.078519154406</v>
      </c>
      <c r="J80" s="328">
        <f t="shared" si="9"/>
        <v>28284.373355764365</v>
      </c>
      <c r="K80" s="328">
        <f t="shared" si="9"/>
        <v>9763.1479169808499</v>
      </c>
      <c r="L80" s="328">
        <f t="shared" si="9"/>
        <v>92947.599791899615</v>
      </c>
      <c r="M80" s="328">
        <f t="shared" si="9"/>
        <v>53913.123970355882</v>
      </c>
      <c r="N80" s="328">
        <f t="shared" si="9"/>
        <v>26457.334476550768</v>
      </c>
      <c r="O80" s="328">
        <f t="shared" si="9"/>
        <v>8447.1575759771658</v>
      </c>
      <c r="P80" s="328">
        <f t="shared" si="9"/>
        <v>88817.616022883827</v>
      </c>
      <c r="Q80" s="328">
        <f t="shared" si="9"/>
        <v>72705.847257844347</v>
      </c>
      <c r="R80" s="328">
        <f t="shared" si="9"/>
        <v>26314.705860397869</v>
      </c>
      <c r="S80" s="328">
        <f t="shared" si="9"/>
        <v>8849.6994532934932</v>
      </c>
      <c r="T80" s="328">
        <f t="shared" si="9"/>
        <v>107870.25257153572</v>
      </c>
      <c r="U80" s="328">
        <f t="shared" si="9"/>
        <v>76217.417847142046</v>
      </c>
      <c r="V80" s="328">
        <f t="shared" si="9"/>
        <v>32383.591685638767</v>
      </c>
      <c r="W80" s="328">
        <f t="shared" si="9"/>
        <v>11263.451873747899</v>
      </c>
      <c r="X80" s="328">
        <f t="shared" si="9"/>
        <v>119864.4614065287</v>
      </c>
      <c r="Y80" s="328">
        <f t="shared" si="9"/>
        <v>65284.164011963803</v>
      </c>
      <c r="Z80" s="328">
        <f t="shared" si="9"/>
        <v>28903.497184470729</v>
      </c>
      <c r="AA80" s="328">
        <f t="shared" si="9"/>
        <v>9725.5178737875285</v>
      </c>
      <c r="AB80" s="328">
        <f t="shared" si="9"/>
        <v>103913.17907022206</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484.86360270255136</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54.397338719995595</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5.1923398967668408</v>
      </c>
      <c r="H81" s="337">
        <f>E81+F81+G81</f>
        <v>544.45328131931376</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555.65445396443806</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112.70125497857779</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7.8565098570662801</v>
      </c>
      <c r="L81" s="337">
        <f>I81+J81+K81</f>
        <v>676.21221880008216</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1898.1057910801489</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465.17328858872179</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16.354395762370508</v>
      </c>
      <c r="P81" s="337">
        <f>M81+N81+O81</f>
        <v>2379.6334754312411</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214.06804123630474</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14.86659217810273</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2.012077064720466</v>
      </c>
      <c r="T81" s="337">
        <f>Q81+R81+S81</f>
        <v>230.94671047912794</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809.50394864970156</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48.470406023767907</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1.1774999105557817</v>
      </c>
      <c r="X81" s="337">
        <f>U81+V81+W81</f>
        <v>859.15185458402516</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792.43916752662892</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139.12177609783316</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6.5185644982959756</v>
      </c>
      <c r="AB81" s="337">
        <f>Y81+Z81+AA81</f>
        <v>938.07950812275806</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68186.791575920462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30998.813421815936</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10298.49787306209</v>
      </c>
      <c r="H82" s="337">
        <f>E82+F82+G82</f>
        <v>109484.1028707985</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54323.802063563002</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28170.958100898319</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9755.2494071281944</v>
      </c>
      <c r="L82" s="337">
        <f>I82+J82+K82</f>
        <v>92250.009571589515</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51804.804488541828</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25981.114468836942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8415.9043813386961</v>
      </c>
      <c r="P82" s="337">
        <f>M82+N82+O82</f>
        <v>86201.82333871747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72470.480822414902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26269.342780449813</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8834.804053670854</v>
      </c>
      <c r="T82" s="337">
        <f>Q82+R82+S82</f>
        <v>107574.62765653558</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75407.021402429702</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32335.093619605137</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11262.274373837343</v>
      </c>
      <c r="X82" s="337">
        <f>U82+V82+W82</f>
        <v>119004.38939587217</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64438.580070573975</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28751.064478321226</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9713.3460178074347</v>
      </c>
      <c r="AB82" s="337">
        <f>Y82+Z82+AA82</f>
        <v>102902.99056670263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12.697286699344655</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24.269783465953829</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0.44233597937965419</v>
      </c>
      <c r="H84" s="337">
        <f>E84+F84+G84</f>
        <v>37.409406144678137</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20.622001626968267</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0.71399988746643428</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4.1999995589256399E-2</v>
      </c>
      <c r="L84" s="337">
        <f>I84+J84+K84</f>
        <v>21.37800151002396</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210.21369073390753</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11.04671912510435</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14.898798876100793</v>
      </c>
      <c r="P84" s="337">
        <f>M84+N84+O84</f>
        <v>236.15920873511266</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21.298394193144954</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30.496487769954037</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12.883322557918195</v>
      </c>
      <c r="T84" s="337">
        <f>Q84+R84+S84</f>
        <v>64.678204521017179</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0.89249606264019121</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2.7660009862184864E-2</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0.92015607250237608</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53.14477386320111</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13.310930051668169</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5.6532914817975799</v>
      </c>
      <c r="AB84" s="337">
        <f>Y84+Z84+AA84</f>
        <v>72.108995396666856</v>
      </c>
    </row>
    <row r="85" spans="1:28" x14ac:dyDescent="0.25">
      <c r="A85" s="331" t="s">
        <v>574</v>
      </c>
      <c r="B85" s="339" t="s">
        <v>638</v>
      </c>
      <c r="C85" s="330"/>
      <c r="D85" s="329"/>
      <c r="E85" s="328">
        <f t="shared" ref="E85:AB85" si="10">SUM(E86:E90)</f>
        <v>5156.8413035549265</v>
      </c>
      <c r="F85" s="328">
        <f t="shared" si="10"/>
        <v>3451.9177464399377</v>
      </c>
      <c r="G85" s="328">
        <f t="shared" si="10"/>
        <v>714.21466893666752</v>
      </c>
      <c r="H85" s="328">
        <f t="shared" si="10"/>
        <v>9322.973718931531</v>
      </c>
      <c r="I85" s="328">
        <f t="shared" si="10"/>
        <v>5831.8633227633209</v>
      </c>
      <c r="J85" s="328">
        <f t="shared" si="10"/>
        <v>3686.8157111052033</v>
      </c>
      <c r="K85" s="328">
        <f t="shared" si="10"/>
        <v>1046.2400184594926</v>
      </c>
      <c r="L85" s="328">
        <f t="shared" si="10"/>
        <v>10564.919052328016</v>
      </c>
      <c r="M85" s="328">
        <f t="shared" si="10"/>
        <v>5445.984768663312</v>
      </c>
      <c r="N85" s="328">
        <f t="shared" si="10"/>
        <v>2397.9759677794964</v>
      </c>
      <c r="O85" s="328">
        <f t="shared" si="10"/>
        <v>1292.0419994871299</v>
      </c>
      <c r="P85" s="328">
        <f t="shared" si="10"/>
        <v>9136.0027359299384</v>
      </c>
      <c r="Q85" s="328">
        <f t="shared" si="10"/>
        <v>3378.1132195928308</v>
      </c>
      <c r="R85" s="328">
        <f t="shared" si="10"/>
        <v>5562.1184757147221</v>
      </c>
      <c r="S85" s="328">
        <f t="shared" si="10"/>
        <v>1310.6646127768313</v>
      </c>
      <c r="T85" s="328">
        <f t="shared" si="10"/>
        <v>10250.896308084384</v>
      </c>
      <c r="U85" s="328">
        <f t="shared" si="10"/>
        <v>7012.6537056829575</v>
      </c>
      <c r="V85" s="328">
        <f t="shared" si="10"/>
        <v>3744.5796801996066</v>
      </c>
      <c r="W85" s="328">
        <f t="shared" si="10"/>
        <v>189.23654547986104</v>
      </c>
      <c r="X85" s="328">
        <f t="shared" si="10"/>
        <v>10946.469931362426</v>
      </c>
      <c r="Y85" s="328">
        <f t="shared" si="10"/>
        <v>5365.0912640514689</v>
      </c>
      <c r="Z85" s="328">
        <f t="shared" si="10"/>
        <v>3768.6815162477933</v>
      </c>
      <c r="AA85" s="328">
        <f t="shared" si="10"/>
        <v>910.47956902799649</v>
      </c>
      <c r="AB85" s="328">
        <f t="shared" si="10"/>
        <v>10044.25234932726</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5156.8413035549265</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3451.9177464399377</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714.21466893666752</v>
      </c>
      <c r="H88" s="337">
        <f>E88+F88+G88</f>
        <v>9322.973718931531</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5831.8633227633209</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3686.8157111052033</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1046.2400184594926</v>
      </c>
      <c r="L88" s="337">
        <f>I88+J88+K88</f>
        <v>10564.919052328016</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5445.984768663312</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2397.9759677794964</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1292.0419994871299</v>
      </c>
      <c r="P88" s="337">
        <f>M88+N88+O88</f>
        <v>9136.0027359299384</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3378.1132195928308</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5562.1184757147221</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1310.6646127768313</v>
      </c>
      <c r="T88" s="337">
        <f>Q88+R88+S88</f>
        <v>10250.896308084384</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7012.6537056829575</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3744.5796801996066</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189.23654547986104</v>
      </c>
      <c r="X88" s="337">
        <f>U88+V88+W88</f>
        <v>10946.469931362426</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5365.0912640514689</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3768.6815162477933</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910.47956902799649</v>
      </c>
      <c r="AB88" s="337">
        <f>Y88+Z88+AA88</f>
        <v>10044.25234932726</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4336.18540927499</v>
      </c>
      <c r="F91" s="328">
        <f t="shared" si="11"/>
        <v>1460.8121352725534</v>
      </c>
      <c r="G91" s="328">
        <f t="shared" si="11"/>
        <v>513.96441657875528</v>
      </c>
      <c r="H91" s="328">
        <f t="shared" si="11"/>
        <v>6310.9619611262979</v>
      </c>
      <c r="I91" s="328">
        <f t="shared" si="11"/>
        <v>5243.8855836129051</v>
      </c>
      <c r="J91" s="328">
        <f t="shared" si="11"/>
        <v>2041.9764701435131</v>
      </c>
      <c r="K91" s="328">
        <f t="shared" si="11"/>
        <v>415.13602305099766</v>
      </c>
      <c r="L91" s="328">
        <f t="shared" si="11"/>
        <v>7700.9980768074165</v>
      </c>
      <c r="M91" s="328">
        <f t="shared" si="11"/>
        <v>6618.7438036165604</v>
      </c>
      <c r="N91" s="328">
        <f t="shared" si="11"/>
        <v>2098.2382119216586</v>
      </c>
      <c r="O91" s="328">
        <f t="shared" si="11"/>
        <v>414.63766003317016</v>
      </c>
      <c r="P91" s="328">
        <f t="shared" si="11"/>
        <v>9131.6196755713881</v>
      </c>
      <c r="Q91" s="328">
        <f t="shared" si="11"/>
        <v>4075.3982851546111</v>
      </c>
      <c r="R91" s="328">
        <f t="shared" si="11"/>
        <v>1303.0212988044664</v>
      </c>
      <c r="S91" s="328">
        <f t="shared" si="11"/>
        <v>632.63215955223154</v>
      </c>
      <c r="T91" s="328">
        <f t="shared" si="11"/>
        <v>6011.0517435113088</v>
      </c>
      <c r="U91" s="328">
        <f t="shared" si="11"/>
        <v>3126.4900918875087</v>
      </c>
      <c r="V91" s="328">
        <f t="shared" si="11"/>
        <v>612.00350480818247</v>
      </c>
      <c r="W91" s="328">
        <f t="shared" si="11"/>
        <v>412.32447965009203</v>
      </c>
      <c r="X91" s="328">
        <f t="shared" si="11"/>
        <v>4150.8180763457831</v>
      </c>
      <c r="Y91" s="328">
        <f t="shared" si="11"/>
        <v>4680.1406347093152</v>
      </c>
      <c r="Z91" s="328">
        <f t="shared" si="11"/>
        <v>1503.210324190075</v>
      </c>
      <c r="AA91" s="328">
        <f t="shared" si="11"/>
        <v>477.73894777304929</v>
      </c>
      <c r="AB91" s="328">
        <f t="shared" si="11"/>
        <v>6661.0899066724396</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4336.18540927499</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1460.8121352725534</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513.96441657875528</v>
      </c>
      <c r="H92" s="337">
        <f>E92+F92+G92</f>
        <v>6310.9619611262979</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5243.8855836129051</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2041.9764701435131</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415.13602305099766</v>
      </c>
      <c r="L92" s="337">
        <f>I92+J92+K92</f>
        <v>7700.9980768074165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6618.7438036165604</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2098.2382119216586</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414.63766003317016</v>
      </c>
      <c r="P92" s="337">
        <f>M92+N92+O92</f>
        <v>9131.6196755713881</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4075.3982851546111</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1303.0212988044664</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632.63215955223154</v>
      </c>
      <c r="T92" s="337">
        <f>Q92+R92+S92</f>
        <v>6011.0517435113088</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3126.4900918875087</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612.00350480818247</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412.32447965009203</v>
      </c>
      <c r="X92" s="337">
        <f>U92+V92+W92</f>
        <v>4150.8180763457831</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4680.1406347093152</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1503.210324190075</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477.73894777304929</v>
      </c>
      <c r="AB92" s="337">
        <f>Y92+Z92+AA92</f>
        <v>6661.0899066724396</v>
      </c>
    </row>
    <row r="93" spans="1:28" x14ac:dyDescent="0.25">
      <c r="A93" s="331" t="s">
        <v>572</v>
      </c>
      <c r="B93" s="339" t="s">
        <v>150</v>
      </c>
      <c r="C93" s="330"/>
      <c r="D93" s="329"/>
      <c r="E93" s="328">
        <f t="shared" ref="E93:AB93" si="12">E94</f>
        <v>11371.771231675706</v>
      </c>
      <c r="F93" s="328">
        <f t="shared" si="12"/>
        <v>3032.3549392329428</v>
      </c>
      <c r="G93" s="328">
        <f t="shared" si="12"/>
        <v>1019.6570653313104</v>
      </c>
      <c r="H93" s="328">
        <f t="shared" si="12"/>
        <v>15423.783236239959</v>
      </c>
      <c r="I93" s="328">
        <f t="shared" si="12"/>
        <v>13661.80801497521</v>
      </c>
      <c r="J93" s="328">
        <f t="shared" si="12"/>
        <v>5394.0862662671652</v>
      </c>
      <c r="K93" s="328">
        <f t="shared" si="12"/>
        <v>1336.4324939814626</v>
      </c>
      <c r="L93" s="328">
        <f t="shared" si="12"/>
        <v>20392.326775223835</v>
      </c>
      <c r="M93" s="328">
        <f t="shared" si="12"/>
        <v>21443.532209371046</v>
      </c>
      <c r="N93" s="328">
        <f t="shared" si="12"/>
        <v>8327.3796373896676</v>
      </c>
      <c r="O93" s="328">
        <f t="shared" si="12"/>
        <v>2242.4069329565655</v>
      </c>
      <c r="P93" s="328">
        <f t="shared" si="12"/>
        <v>32013.318779717276</v>
      </c>
      <c r="Q93" s="328">
        <f t="shared" si="12"/>
        <v>9699.7994173762509</v>
      </c>
      <c r="R93" s="328">
        <f t="shared" si="12"/>
        <v>5132.1439520585091</v>
      </c>
      <c r="S93" s="328">
        <f t="shared" si="12"/>
        <v>1632.2622753062085</v>
      </c>
      <c r="T93" s="328">
        <f t="shared" si="12"/>
        <v>16464.20564474097</v>
      </c>
      <c r="U93" s="328">
        <f t="shared" si="12"/>
        <v>5223.1454547575031</v>
      </c>
      <c r="V93" s="328">
        <f t="shared" si="12"/>
        <v>3050.275371217489</v>
      </c>
      <c r="W93" s="328">
        <f t="shared" si="12"/>
        <v>671.0882889423691</v>
      </c>
      <c r="X93" s="328">
        <f t="shared" si="12"/>
        <v>8944.5091149173604</v>
      </c>
      <c r="Y93" s="328">
        <f t="shared" si="12"/>
        <v>12280.011265631141</v>
      </c>
      <c r="Z93" s="328">
        <f t="shared" si="12"/>
        <v>4987.2480332331543</v>
      </c>
      <c r="AA93" s="328">
        <f t="shared" si="12"/>
        <v>1380.3694113035831</v>
      </c>
      <c r="AB93" s="328">
        <f t="shared" si="12"/>
        <v>18647.628710167875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11371.771231675706</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3032.3549392329428</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1019.6570653313104</v>
      </c>
      <c r="H94" s="337">
        <f>E94+F94+G94</f>
        <v>15423.783236239959</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13661.80801497521</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5394.0862662671652</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1336.4324939814626</v>
      </c>
      <c r="L94" s="337">
        <f>I94+J94+K94</f>
        <v>20392.326775223835</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21443.532209371046</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8327.3796373896676</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2242.4069329565655</v>
      </c>
      <c r="P94" s="337">
        <f>M94+N94+O94</f>
        <v>32013.318779717276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9699.7994173762509</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5132.1439520585091</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1632.2622753062085</v>
      </c>
      <c r="T94" s="337">
        <f>Q94+R94+S94</f>
        <v>16464.20564474097</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5223.1454547575031</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3050.275371217489</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671.0882889423691</v>
      </c>
      <c r="X94" s="337">
        <f>U94+V94+W94</f>
        <v>8944.5091149173604</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12280.011265631141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4987.2480332331543</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1380.3694113035831</v>
      </c>
      <c r="AB94" s="337">
        <f>Y94+Z94+AA94</f>
        <v>18647.628710167875</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11382.166457686359</v>
      </c>
      <c r="F97" s="328">
        <f t="shared" si="14"/>
        <v>974.6593998029341</v>
      </c>
      <c r="G97" s="328">
        <f t="shared" si="14"/>
        <v>1.9450191519359383</v>
      </c>
      <c r="H97" s="328">
        <f t="shared" si="14"/>
        <v>12358.770876641229</v>
      </c>
      <c r="I97" s="328">
        <f t="shared" si="14"/>
        <v>21389.737834301242</v>
      </c>
      <c r="J97" s="328">
        <f t="shared" si="14"/>
        <v>658.63829331896522</v>
      </c>
      <c r="K97" s="328">
        <f t="shared" si="14"/>
        <v>1.4431472386657069</v>
      </c>
      <c r="L97" s="328">
        <f t="shared" si="14"/>
        <v>22049.81927485887</v>
      </c>
      <c r="M97" s="328">
        <f t="shared" si="14"/>
        <v>13140.770412778109</v>
      </c>
      <c r="N97" s="328">
        <f t="shared" si="14"/>
        <v>678.50865949400554</v>
      </c>
      <c r="O97" s="328">
        <f t="shared" si="14"/>
        <v>207.0344750375225</v>
      </c>
      <c r="P97" s="328">
        <f t="shared" si="14"/>
        <v>14026.313547309637</v>
      </c>
      <c r="Q97" s="328">
        <f t="shared" si="14"/>
        <v>11053.931664063315</v>
      </c>
      <c r="R97" s="328">
        <f t="shared" si="14"/>
        <v>1638.8413900921073</v>
      </c>
      <c r="S97" s="328">
        <f t="shared" si="14"/>
        <v>129.93792430555041</v>
      </c>
      <c r="T97" s="328">
        <f t="shared" si="14"/>
        <v>12822.710978460973</v>
      </c>
      <c r="U97" s="328">
        <f t="shared" si="14"/>
        <v>9500.5631298924181</v>
      </c>
      <c r="V97" s="328">
        <f t="shared" si="14"/>
        <v>333.00111697199105</v>
      </c>
      <c r="W97" s="328">
        <f t="shared" si="14"/>
        <v>19.093362192564779</v>
      </c>
      <c r="X97" s="328">
        <f t="shared" si="14"/>
        <v>9852.6576090569743</v>
      </c>
      <c r="Y97" s="328">
        <f t="shared" si="14"/>
        <v>13293.433899744292</v>
      </c>
      <c r="Z97" s="328">
        <f t="shared" si="14"/>
        <v>856.72977193600059</v>
      </c>
      <c r="AA97" s="328">
        <f t="shared" si="14"/>
        <v>71.890785585247869</v>
      </c>
      <c r="AB97" s="328">
        <f t="shared" si="14"/>
        <v>14222.054457265542</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11382.166457686359</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974.6593998029341</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1.9450191519359383</v>
      </c>
      <c r="H110" s="337">
        <f t="shared" si="15"/>
        <v>12358.770876641229</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21389.737834301242</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658.63829331896522</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1.4431472386657069</v>
      </c>
      <c r="L110" s="337">
        <f t="shared" si="16"/>
        <v>22049.81927485887</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13140.770412778109</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678.50865949400554</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207.0344750375225</v>
      </c>
      <c r="P110" s="337">
        <f t="shared" si="17"/>
        <v>14026.313547309637</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11053.931664063315</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1638.8413900921073</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129.93792430555041</v>
      </c>
      <c r="T110" s="337">
        <f t="shared" si="18"/>
        <v>12822.710978460973</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9500.5631298924181</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333.00111697199105</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19.093362192564779</v>
      </c>
      <c r="X110" s="337">
        <f t="shared" si="19"/>
        <v>9852.6576090569743</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13293.433899744292</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856.72977193600059</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71.890785585247869</v>
      </c>
      <c r="AB110" s="337">
        <f t="shared" si="20"/>
        <v>14222.054457265542</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308.68342876934582</v>
      </c>
      <c r="F112" s="328">
        <f t="shared" si="21"/>
        <v>222.77501949916845</v>
      </c>
      <c r="G112" s="328">
        <f t="shared" si="21"/>
        <v>126.08584036980119</v>
      </c>
      <c r="H112" s="328">
        <f t="shared" si="21"/>
        <v>657.54428863831549</v>
      </c>
      <c r="I112" s="328">
        <f t="shared" si="21"/>
        <v>212.62568691965447</v>
      </c>
      <c r="J112" s="328">
        <f t="shared" si="21"/>
        <v>154.10910750693841</v>
      </c>
      <c r="K112" s="328">
        <f t="shared" si="21"/>
        <v>117.60027573310671</v>
      </c>
      <c r="L112" s="328">
        <f t="shared" si="21"/>
        <v>484.33507015969963</v>
      </c>
      <c r="M112" s="328">
        <f t="shared" si="21"/>
        <v>677.84542235826723</v>
      </c>
      <c r="N112" s="328">
        <f t="shared" si="21"/>
        <v>260.5622172094898</v>
      </c>
      <c r="O112" s="328">
        <f t="shared" si="21"/>
        <v>76.72096827891157</v>
      </c>
      <c r="P112" s="328">
        <f t="shared" si="21"/>
        <v>1015.1286078466686</v>
      </c>
      <c r="Q112" s="328">
        <f t="shared" si="21"/>
        <v>326.91005334844675</v>
      </c>
      <c r="R112" s="328">
        <f t="shared" si="21"/>
        <v>269.16864248342802</v>
      </c>
      <c r="S112" s="328">
        <f t="shared" si="21"/>
        <v>124.80370791097293</v>
      </c>
      <c r="T112" s="328">
        <f t="shared" si="21"/>
        <v>720.8824037428476</v>
      </c>
      <c r="U112" s="328">
        <f t="shared" si="21"/>
        <v>159.73139912454354</v>
      </c>
      <c r="V112" s="328">
        <f t="shared" si="21"/>
        <v>96.547816689246446</v>
      </c>
      <c r="W112" s="328">
        <f t="shared" si="21"/>
        <v>124.80529940768531</v>
      </c>
      <c r="X112" s="328">
        <f t="shared" si="21"/>
        <v>381.08451522147527</v>
      </c>
      <c r="Y112" s="328">
        <f t="shared" si="21"/>
        <v>337.15919810405154</v>
      </c>
      <c r="Z112" s="328">
        <f t="shared" si="21"/>
        <v>200.63256067765423</v>
      </c>
      <c r="AA112" s="328">
        <f t="shared" si="21"/>
        <v>114.00321834009553</v>
      </c>
      <c r="AB112" s="328">
        <f t="shared" si="21"/>
        <v>651.79497712180125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308.68342876934582</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222.77501949916845</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126.08584036980119</v>
      </c>
      <c r="H113" s="337">
        <f>E113+F113+G113</f>
        <v>657.54428863831549</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212.62568691965447</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154.10910750693841</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117.60027573310671</v>
      </c>
      <c r="L113" s="337">
        <f>I113+J113+K113</f>
        <v>484.33507015969963</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677.84542235826723</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260.5622172094898</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76.72096827891157</v>
      </c>
      <c r="P113" s="337">
        <f>M113+N113+O113</f>
        <v>1015.1286078466686</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326.91005334844675</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269.16864248342802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124.80370791097293</v>
      </c>
      <c r="T113" s="337">
        <f>Q113+R113+S113</f>
        <v>720.8824037428476</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159.73139912454354</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96.547816689246446</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124.80529940768531</v>
      </c>
      <c r="X113" s="337">
        <f>U113+V113+W113</f>
        <v>381.08451522147527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337.15919810405154</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200.63256067765423</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114.00321834009553</v>
      </c>
      <c r="AB113" s="337">
        <f>Y113+Z113+AA113</f>
        <v>651.79497712180125</v>
      </c>
    </row>
    <row r="115" spans="1:28" x14ac:dyDescent="0.25">
      <c r="C115" s="356" t="s">
        <v>1501</v>
      </c>
      <c r="D115" s="357"/>
      <c r="E115" s="358">
        <f t="shared" ref="E115:AB115" si="22">E112+E97+E95+E93+E91+E85+E80</f>
        <v>101240.00029628369</v>
      </c>
      <c r="F115" s="358">
        <f t="shared" si="22"/>
        <v>40219.999784249419</v>
      </c>
      <c r="G115" s="358">
        <f t="shared" si="22"/>
        <v>12679.999559306707</v>
      </c>
      <c r="H115" s="358">
        <f t="shared" si="22"/>
        <v>154139.99963983981</v>
      </c>
      <c r="I115" s="358">
        <f t="shared" si="22"/>
        <v>101239.99896172674</v>
      </c>
      <c r="J115" s="358">
        <f t="shared" si="22"/>
        <v>40219.999204106149</v>
      </c>
      <c r="K115" s="358">
        <f t="shared" si="22"/>
        <v>12679.999875444575</v>
      </c>
      <c r="L115" s="358">
        <f t="shared" si="22"/>
        <v>154139.99804127746</v>
      </c>
      <c r="M115" s="358">
        <f t="shared" si="22"/>
        <v>101240.00058714318</v>
      </c>
      <c r="N115" s="358">
        <f t="shared" si="22"/>
        <v>40219.999170345087</v>
      </c>
      <c r="O115" s="358">
        <f t="shared" si="22"/>
        <v>12679.999611770465</v>
      </c>
      <c r="P115" s="358">
        <f t="shared" si="22"/>
        <v>154139.99936925876</v>
      </c>
      <c r="Q115" s="358">
        <f t="shared" si="22"/>
        <v>101239.99989737981</v>
      </c>
      <c r="R115" s="358">
        <f t="shared" si="22"/>
        <v>40219.999619551105</v>
      </c>
      <c r="S115" s="358">
        <f t="shared" si="22"/>
        <v>12680.000133145288</v>
      </c>
      <c r="T115" s="358">
        <f t="shared" si="22"/>
        <v>154139.99965007621</v>
      </c>
      <c r="U115" s="358">
        <f t="shared" si="22"/>
        <v>101240.00162848698</v>
      </c>
      <c r="V115" s="358">
        <f t="shared" si="22"/>
        <v>40219.999175525285</v>
      </c>
      <c r="W115" s="358">
        <f t="shared" si="22"/>
        <v>12679.999849420472</v>
      </c>
      <c r="X115" s="358">
        <f t="shared" si="22"/>
        <v>154140.00065343271</v>
      </c>
      <c r="Y115" s="358">
        <f t="shared" si="22"/>
        <v>101240.00027420407</v>
      </c>
      <c r="Z115" s="358">
        <f t="shared" si="22"/>
        <v>40219.999390755402</v>
      </c>
      <c r="AA115" s="358">
        <f t="shared" si="22"/>
        <v>12679.999805817501</v>
      </c>
      <c r="AB115" s="358">
        <f t="shared" si="22"/>
        <v>154139.99947077699</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3" zoomScale="80" zoomScaleNormal="80" workbookViewId="0">
      <selection activeCell="E28" sqref="E28"/>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U03551_4FF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4.2186684131622316</v>
      </c>
      <c r="C10" s="152">
        <f t="shared" si="0"/>
        <v>18.894578465521334</v>
      </c>
      <c r="D10" s="152">
        <f t="shared" si="0"/>
        <v>0</v>
      </c>
      <c r="E10" s="152">
        <f t="shared" si="0"/>
        <v>24.180586090087893</v>
      </c>
      <c r="F10" s="152">
        <f t="shared" si="0"/>
        <v>68.51472302109002</v>
      </c>
      <c r="G10" s="152">
        <f t="shared" si="0"/>
        <v>40.192446272373203</v>
      </c>
      <c r="H10" s="152">
        <f t="shared" si="0"/>
        <v>0.32504000663757326</v>
      </c>
      <c r="I10" s="152">
        <f t="shared" si="0"/>
        <v>256.25512058496474</v>
      </c>
      <c r="J10" s="152">
        <f t="shared" si="0"/>
        <v>161.41083808362484</v>
      </c>
      <c r="K10" s="152">
        <f t="shared" si="0"/>
        <v>85.939028845131389</v>
      </c>
      <c r="L10" s="152">
        <f t="shared" si="0"/>
        <v>0</v>
      </c>
      <c r="M10" s="152">
        <f t="shared" si="0"/>
        <v>0</v>
      </c>
      <c r="N10" s="152">
        <f t="shared" si="0"/>
        <v>0</v>
      </c>
      <c r="O10" s="152">
        <f t="shared" si="0"/>
        <v>0</v>
      </c>
      <c r="P10" s="134">
        <f t="shared" si="0"/>
        <v>659.93102400000009</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4.2186684131622316</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18.894578465521334</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24.180586090087893</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68.51472302109002</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40.192446272373203</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0.32504000663757326</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256.25512058496474</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161.41083808362484</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85.939028845131389</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659.93102400000009</v>
      </c>
    </row>
    <row r="12" spans="1:17" x14ac:dyDescent="0.25">
      <c r="A12" s="129" t="s">
        <v>1174</v>
      </c>
      <c r="B12" s="152">
        <f t="shared" ref="B12:P12" si="1">B13+B14</f>
        <v>0</v>
      </c>
      <c r="C12" s="152">
        <f t="shared" si="1"/>
        <v>0</v>
      </c>
      <c r="D12" s="152">
        <f t="shared" si="1"/>
        <v>0</v>
      </c>
      <c r="E12" s="152">
        <f t="shared" si="1"/>
        <v>3.1513306760787962</v>
      </c>
      <c r="F12" s="152">
        <f t="shared" si="1"/>
        <v>0</v>
      </c>
      <c r="G12" s="152">
        <f t="shared" si="1"/>
        <v>0</v>
      </c>
      <c r="H12" s="152">
        <f t="shared" si="1"/>
        <v>12.404000054895878</v>
      </c>
      <c r="I12" s="152">
        <f t="shared" si="1"/>
        <v>0.18799999237060547</v>
      </c>
      <c r="J12" s="152">
        <f t="shared" si="1"/>
        <v>0</v>
      </c>
      <c r="K12" s="152">
        <f t="shared" si="1"/>
        <v>11.560351580679416</v>
      </c>
      <c r="L12" s="152">
        <f t="shared" si="1"/>
        <v>0</v>
      </c>
      <c r="M12" s="152">
        <f t="shared" si="1"/>
        <v>0</v>
      </c>
      <c r="N12" s="152">
        <f t="shared" si="1"/>
        <v>0</v>
      </c>
      <c r="O12" s="152">
        <f t="shared" si="1"/>
        <v>0</v>
      </c>
      <c r="P12" s="135">
        <f t="shared" si="1"/>
        <v>27.303684000000001</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11.560351580679416</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11.560352</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3.1513306760787962</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12.404000054895878</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0.18799999237060547</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15.743332000000001</v>
      </c>
    </row>
    <row r="15" spans="1:17" x14ac:dyDescent="0.25">
      <c r="A15" s="130" t="s">
        <v>1175</v>
      </c>
      <c r="B15" s="132">
        <f t="shared" ref="B15:P15" si="2">B12+B10</f>
        <v>4.2186684131622316</v>
      </c>
      <c r="C15" s="132">
        <f t="shared" si="2"/>
        <v>18.894578465521334</v>
      </c>
      <c r="D15" s="132">
        <f t="shared" si="2"/>
        <v>0</v>
      </c>
      <c r="E15" s="132">
        <f t="shared" si="2"/>
        <v>27.331916766166689</v>
      </c>
      <c r="F15" s="132">
        <f t="shared" si="2"/>
        <v>68.51472302109002</v>
      </c>
      <c r="G15" s="132">
        <f t="shared" si="2"/>
        <v>40.192446272373203</v>
      </c>
      <c r="H15" s="132">
        <f t="shared" si="2"/>
        <v>12.729040061533452</v>
      </c>
      <c r="I15" s="132">
        <f t="shared" si="2"/>
        <v>256.44312057733532</v>
      </c>
      <c r="J15" s="132">
        <f t="shared" si="2"/>
        <v>161.41083808362484</v>
      </c>
      <c r="K15" s="132">
        <f t="shared" si="2"/>
        <v>97.499380425810813</v>
      </c>
      <c r="L15" s="132">
        <f t="shared" si="2"/>
        <v>0</v>
      </c>
      <c r="M15" s="132">
        <f t="shared" si="2"/>
        <v>0</v>
      </c>
      <c r="N15" s="132">
        <f t="shared" si="2"/>
        <v>0</v>
      </c>
      <c r="O15" s="132">
        <f t="shared" si="2"/>
        <v>0</v>
      </c>
      <c r="P15" s="132">
        <f t="shared" si="2"/>
        <v>687.23470800000007</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64.871366736292842</v>
      </c>
      <c r="J16" s="152">
        <f t="shared" si="3"/>
        <v>94.543141147196295</v>
      </c>
      <c r="K16" s="152">
        <f t="shared" si="3"/>
        <v>49.438827179074288</v>
      </c>
      <c r="L16" s="152">
        <f t="shared" si="3"/>
        <v>0</v>
      </c>
      <c r="M16" s="152">
        <f t="shared" si="3"/>
        <v>0</v>
      </c>
      <c r="N16" s="152">
        <f t="shared" si="3"/>
        <v>0</v>
      </c>
      <c r="O16" s="152">
        <f t="shared" si="3"/>
        <v>0</v>
      </c>
      <c r="P16" s="135">
        <f t="shared" si="3"/>
        <v>208.85333999999997</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64.871366736292842</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94.543141147196295</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49.438827179074288</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208.85333999999997</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17.789161568582056</v>
      </c>
      <c r="E22" s="152">
        <f t="shared" si="4"/>
        <v>61.388608606457709</v>
      </c>
      <c r="F22" s="152">
        <f t="shared" si="4"/>
        <v>0</v>
      </c>
      <c r="G22" s="152">
        <f t="shared" si="4"/>
        <v>37.996750352382662</v>
      </c>
      <c r="H22" s="152">
        <f t="shared" si="4"/>
        <v>70.396915980577475</v>
      </c>
      <c r="I22" s="152">
        <f t="shared" si="4"/>
        <v>51.984771171212195</v>
      </c>
      <c r="J22" s="152">
        <f t="shared" si="4"/>
        <v>308.12538633134216</v>
      </c>
      <c r="K22" s="152">
        <f t="shared" si="4"/>
        <v>12.477086097896098</v>
      </c>
      <c r="L22" s="152">
        <f t="shared" si="4"/>
        <v>0</v>
      </c>
      <c r="M22" s="152">
        <f t="shared" si="4"/>
        <v>0</v>
      </c>
      <c r="N22" s="152">
        <f t="shared" si="4"/>
        <v>62.400000073909759</v>
      </c>
      <c r="O22" s="152">
        <f t="shared" si="4"/>
        <v>0</v>
      </c>
      <c r="P22" s="135">
        <f t="shared" si="4"/>
        <v>622.55868000000009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7.2160000291466719</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37.996750352382662</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18.792880218923091</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64.005632000000006</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40.073083124756813</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92.828269236646591</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9.6450860595703123</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142.546436</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11.911688046455383</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215.29711709469558</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2.8320000383257868</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62.400000073909759</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292.44080000000002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17.789161568582056</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54.172608577311038</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51.60403576165438</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123.56581200000001</v>
      </c>
    </row>
    <row r="28" spans="1:16" x14ac:dyDescent="0.25">
      <c r="A28" s="129" t="s">
        <v>1176</v>
      </c>
      <c r="B28" s="152">
        <f t="shared" ref="B28:P28" si="5">SUM(B29:B30)</f>
        <v>0</v>
      </c>
      <c r="C28" s="152">
        <f t="shared" si="5"/>
        <v>0</v>
      </c>
      <c r="D28" s="152">
        <f t="shared" si="5"/>
        <v>71.548381071984778</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71.548383999999984</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71.548381071984778</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71.548383999999984</v>
      </c>
    </row>
    <row r="31" spans="1:16" x14ac:dyDescent="0.25">
      <c r="A31" s="131" t="s">
        <v>1177</v>
      </c>
      <c r="B31" s="132">
        <f t="shared" ref="B31:P31" si="6">B28+B22+B16</f>
        <v>0</v>
      </c>
      <c r="C31" s="132">
        <f t="shared" si="6"/>
        <v>0</v>
      </c>
      <c r="D31" s="132">
        <f t="shared" si="6"/>
        <v>89.337542640566838</v>
      </c>
      <c r="E31" s="132">
        <f t="shared" si="6"/>
        <v>61.388608606457709</v>
      </c>
      <c r="F31" s="132">
        <f t="shared" si="6"/>
        <v>0</v>
      </c>
      <c r="G31" s="132">
        <f t="shared" si="6"/>
        <v>37.996750352382662</v>
      </c>
      <c r="H31" s="132">
        <f t="shared" si="6"/>
        <v>70.396915980577475</v>
      </c>
      <c r="I31" s="132">
        <f t="shared" si="6"/>
        <v>116.85613790750503</v>
      </c>
      <c r="J31" s="132">
        <f t="shared" si="6"/>
        <v>402.66852747853846</v>
      </c>
      <c r="K31" s="132">
        <f t="shared" si="6"/>
        <v>61.915913276970386</v>
      </c>
      <c r="L31" s="132">
        <f t="shared" si="6"/>
        <v>0</v>
      </c>
      <c r="M31" s="132">
        <f t="shared" si="6"/>
        <v>0</v>
      </c>
      <c r="N31" s="132">
        <f t="shared" si="6"/>
        <v>62.400000073909759</v>
      </c>
      <c r="O31" s="132">
        <f t="shared" si="6"/>
        <v>0</v>
      </c>
      <c r="P31" s="132">
        <f t="shared" si="6"/>
        <v>902.96040400000004</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8.8639999502897275</v>
      </c>
      <c r="I32" s="152">
        <f t="shared" si="7"/>
        <v>116.85613790750503</v>
      </c>
      <c r="J32" s="152">
        <f t="shared" si="7"/>
        <v>402.66852747853846</v>
      </c>
      <c r="K32" s="152">
        <f t="shared" si="7"/>
        <v>61.915913276970386</v>
      </c>
      <c r="L32" s="152">
        <f t="shared" si="7"/>
        <v>0</v>
      </c>
      <c r="M32" s="152">
        <f t="shared" si="7"/>
        <v>0</v>
      </c>
      <c r="N32" s="152">
        <f t="shared" si="7"/>
        <v>62.400000073909759</v>
      </c>
      <c r="O32" s="152">
        <f t="shared" si="7"/>
        <v>0</v>
      </c>
      <c r="P32" s="164">
        <f t="shared" si="7"/>
        <v>652.70457599999997</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3.6916880989074707</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402.66852747853846</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61.915913276970386</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56.759999984502791</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525.03612799999996</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8.8639999502897275</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113.16444980859755</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5.6400000894069668</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127.66844799999998</v>
      </c>
    </row>
    <row r="35" spans="1:16" x14ac:dyDescent="0.25">
      <c r="A35" s="160" t="s">
        <v>1179</v>
      </c>
      <c r="B35" s="152">
        <f t="shared" ref="B35:P35" si="8">SUM(B36:B39)</f>
        <v>0</v>
      </c>
      <c r="C35" s="152">
        <f t="shared" si="8"/>
        <v>0</v>
      </c>
      <c r="D35" s="152">
        <f t="shared" si="8"/>
        <v>89.337542640566824</v>
      </c>
      <c r="E35" s="152">
        <f t="shared" si="8"/>
        <v>61.388608606457709</v>
      </c>
      <c r="F35" s="152">
        <f t="shared" si="8"/>
        <v>0</v>
      </c>
      <c r="G35" s="152">
        <f t="shared" si="8"/>
        <v>37.996750352382662</v>
      </c>
      <c r="H35" s="152">
        <f t="shared" si="8"/>
        <v>61.532916030287744</v>
      </c>
      <c r="I35" s="152">
        <f t="shared" si="8"/>
        <v>0</v>
      </c>
      <c r="J35" s="152">
        <f t="shared" si="8"/>
        <v>0</v>
      </c>
      <c r="K35" s="152">
        <f t="shared" si="8"/>
        <v>0</v>
      </c>
      <c r="L35" s="152">
        <f t="shared" si="8"/>
        <v>0</v>
      </c>
      <c r="M35" s="152">
        <f t="shared" si="8"/>
        <v>0</v>
      </c>
      <c r="N35" s="152">
        <f t="shared" si="8"/>
        <v>0</v>
      </c>
      <c r="O35" s="152">
        <f t="shared" si="8"/>
        <v>0</v>
      </c>
      <c r="P35" s="164">
        <f t="shared" si="8"/>
        <v>250.25582799999998</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14.607999977171421</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14.608003999999999</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87.272262616157533</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87.272263999999993</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45.085648273527624</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37.996750352382662</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83.082399999999993</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2.0652800244092941</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1.694960355758667</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61.532916030287744</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65.29316</v>
      </c>
    </row>
    <row r="40" spans="1:16" x14ac:dyDescent="0.25">
      <c r="A40" s="127" t="s">
        <v>1180</v>
      </c>
      <c r="B40" s="132">
        <f t="shared" ref="B40:P40" si="9">B31+B15</f>
        <v>4.2186684131622316</v>
      </c>
      <c r="C40" s="132">
        <f t="shared" si="9"/>
        <v>18.894578465521334</v>
      </c>
      <c r="D40" s="132">
        <f t="shared" si="9"/>
        <v>89.337542640566838</v>
      </c>
      <c r="E40" s="132">
        <f t="shared" si="9"/>
        <v>88.720525372624394</v>
      </c>
      <c r="F40" s="132">
        <f t="shared" si="9"/>
        <v>68.51472302109002</v>
      </c>
      <c r="G40" s="132">
        <f t="shared" si="9"/>
        <v>78.189196624755866</v>
      </c>
      <c r="H40" s="132">
        <f t="shared" si="9"/>
        <v>83.125956042110928</v>
      </c>
      <c r="I40" s="132">
        <f t="shared" si="9"/>
        <v>373.29925848484038</v>
      </c>
      <c r="J40" s="132">
        <f t="shared" si="9"/>
        <v>564.07936556216328</v>
      </c>
      <c r="K40" s="132">
        <f t="shared" si="9"/>
        <v>159.41529370278118</v>
      </c>
      <c r="L40" s="132">
        <f t="shared" si="9"/>
        <v>0</v>
      </c>
      <c r="M40" s="132">
        <f t="shared" si="9"/>
        <v>0</v>
      </c>
      <c r="N40" s="132">
        <f t="shared" si="9"/>
        <v>62.400000073909759</v>
      </c>
      <c r="O40" s="132">
        <f t="shared" si="9"/>
        <v>0</v>
      </c>
      <c r="P40" s="132">
        <f t="shared" si="9"/>
        <v>1590.1951120000001</v>
      </c>
    </row>
    <row r="41" spans="1:16" x14ac:dyDescent="0.25">
      <c r="A41" s="138" t="s">
        <v>1181</v>
      </c>
      <c r="B41" s="142">
        <f t="shared" ref="B41:P41" si="10">IF(ISERROR(B15/B40),0,B15/B40)</f>
        <v>1</v>
      </c>
      <c r="C41" s="142">
        <f t="shared" si="10"/>
        <v>1</v>
      </c>
      <c r="D41" s="142">
        <f t="shared" si="10"/>
        <v>0</v>
      </c>
      <c r="E41" s="142">
        <f t="shared" si="10"/>
        <v>0.30806757118911543</v>
      </c>
      <c r="F41" s="142">
        <f t="shared" si="10"/>
        <v>1</v>
      </c>
      <c r="G41" s="142">
        <f t="shared" si="10"/>
        <v>0.51404091623122872</v>
      </c>
      <c r="H41" s="142">
        <f t="shared" si="10"/>
        <v>0.15312954782841864</v>
      </c>
      <c r="I41" s="142">
        <f t="shared" si="10"/>
        <v>0.6869639163447453</v>
      </c>
      <c r="J41" s="142">
        <f t="shared" si="10"/>
        <v>0.28614916257885498</v>
      </c>
      <c r="K41" s="142">
        <f t="shared" si="10"/>
        <v>0.61160619010364015</v>
      </c>
      <c r="L41" s="142">
        <f t="shared" si="10"/>
        <v>0</v>
      </c>
      <c r="M41" s="142">
        <f t="shared" si="10"/>
        <v>0</v>
      </c>
      <c r="N41" s="142">
        <f t="shared" si="10"/>
        <v>0</v>
      </c>
      <c r="O41" s="142">
        <f t="shared" si="10"/>
        <v>0</v>
      </c>
      <c r="P41" s="142">
        <f t="shared" si="10"/>
        <v>0.43217005436248634</v>
      </c>
    </row>
    <row r="42" spans="1:16" x14ac:dyDescent="0.25">
      <c r="A42" s="138" t="s">
        <v>1182</v>
      </c>
      <c r="B42" s="142">
        <f t="shared" ref="B42:P42" si="11">IF(ISERROR(B31/B40),0,B31/B40)</f>
        <v>0</v>
      </c>
      <c r="C42" s="142">
        <f t="shared" si="11"/>
        <v>0</v>
      </c>
      <c r="D42" s="142">
        <f t="shared" si="11"/>
        <v>1</v>
      </c>
      <c r="E42" s="142">
        <f t="shared" si="11"/>
        <v>0.69193242881088457</v>
      </c>
      <c r="F42" s="142">
        <f t="shared" si="11"/>
        <v>0</v>
      </c>
      <c r="G42" s="142">
        <f t="shared" si="11"/>
        <v>0.48595908376877123</v>
      </c>
      <c r="H42" s="142">
        <f t="shared" si="11"/>
        <v>0.8468704521715813</v>
      </c>
      <c r="I42" s="142">
        <f t="shared" si="11"/>
        <v>0.31303608365525465</v>
      </c>
      <c r="J42" s="142">
        <f t="shared" si="11"/>
        <v>0.71385083742114508</v>
      </c>
      <c r="K42" s="142">
        <f t="shared" si="11"/>
        <v>0.38839380989635996</v>
      </c>
      <c r="L42" s="142">
        <f t="shared" si="11"/>
        <v>0</v>
      </c>
      <c r="M42" s="142">
        <f t="shared" si="11"/>
        <v>0</v>
      </c>
      <c r="N42" s="142">
        <f t="shared" si="11"/>
        <v>1</v>
      </c>
      <c r="O42" s="142">
        <f t="shared" si="11"/>
        <v>0</v>
      </c>
      <c r="P42" s="142">
        <f t="shared" si="11"/>
        <v>0.56782994563751366</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4.0330469131469728</v>
      </c>
      <c r="C47" s="152">
        <f t="shared" si="13"/>
        <v>0</v>
      </c>
      <c r="D47" s="152">
        <f t="shared" si="13"/>
        <v>0</v>
      </c>
      <c r="E47" s="152">
        <f t="shared" si="13"/>
        <v>0</v>
      </c>
      <c r="F47" s="152">
        <f t="shared" si="13"/>
        <v>15.815959901213645</v>
      </c>
      <c r="G47" s="152">
        <f t="shared" si="13"/>
        <v>6.8979610300064085</v>
      </c>
      <c r="H47" s="152">
        <f t="shared" si="13"/>
        <v>0</v>
      </c>
      <c r="I47" s="152">
        <f t="shared" si="13"/>
        <v>1.2037658977508545</v>
      </c>
      <c r="J47" s="152">
        <f t="shared" si="13"/>
        <v>5.7060917472839359</v>
      </c>
      <c r="K47" s="152">
        <f t="shared" si="13"/>
        <v>3.9431745669245721</v>
      </c>
      <c r="L47" s="152">
        <f t="shared" si="13"/>
        <v>0</v>
      </c>
      <c r="M47" s="152">
        <f t="shared" si="13"/>
        <v>0</v>
      </c>
      <c r="N47" s="152">
        <f t="shared" si="13"/>
        <v>0</v>
      </c>
      <c r="O47" s="152">
        <f t="shared" si="13"/>
        <v>0</v>
      </c>
      <c r="P47" s="140">
        <f t="shared" si="13"/>
        <v>37.6</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4.0330469131469728</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15.815959901213645</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6.8979610300064085</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1.2037658977508545</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5.7060917472839359</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3.9431745669245721</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37.6</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0</v>
      </c>
      <c r="K49" s="152">
        <f t="shared" si="14"/>
        <v>0</v>
      </c>
      <c r="L49" s="152">
        <f t="shared" si="14"/>
        <v>0</v>
      </c>
      <c r="M49" s="152">
        <f t="shared" si="14"/>
        <v>0</v>
      </c>
      <c r="N49" s="152">
        <f t="shared" si="14"/>
        <v>0</v>
      </c>
      <c r="O49" s="152">
        <f t="shared" si="14"/>
        <v>0</v>
      </c>
      <c r="P49" s="140">
        <f t="shared" si="14"/>
        <v>0</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7.9159999293088914</v>
      </c>
      <c r="I52" s="152">
        <f t="shared" si="15"/>
        <v>37.703430656790736</v>
      </c>
      <c r="J52" s="152">
        <f t="shared" si="15"/>
        <v>0</v>
      </c>
      <c r="K52" s="152">
        <f t="shared" si="15"/>
        <v>41.98056935846806</v>
      </c>
      <c r="L52" s="152">
        <f t="shared" si="15"/>
        <v>0</v>
      </c>
      <c r="M52" s="152">
        <f t="shared" si="15"/>
        <v>0</v>
      </c>
      <c r="N52" s="152">
        <f t="shared" si="15"/>
        <v>0</v>
      </c>
      <c r="O52" s="152">
        <f t="shared" si="15"/>
        <v>0</v>
      </c>
      <c r="P52" s="140">
        <f t="shared" si="15"/>
        <v>87.6</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29.473338179886344</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41.98056935846806</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71.453903999999994</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7.9159999293088914</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8.2300924769043924</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16.146095999999996</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0.95599997870510034</v>
      </c>
      <c r="C59" s="142">
        <f t="shared" si="16"/>
        <v>0</v>
      </c>
      <c r="D59" s="142">
        <f t="shared" si="16"/>
        <v>0</v>
      </c>
      <c r="E59" s="142">
        <f t="shared" si="16"/>
        <v>0</v>
      </c>
      <c r="F59" s="142">
        <f t="shared" si="16"/>
        <v>0.23084030999213437</v>
      </c>
      <c r="G59" s="142">
        <f t="shared" si="16"/>
        <v>0.17162331905007264</v>
      </c>
      <c r="H59" s="142">
        <f t="shared" si="16"/>
        <v>0.62188506682689004</v>
      </c>
      <c r="I59" s="142">
        <f t="shared" si="16"/>
        <v>0.15171862074891723</v>
      </c>
      <c r="J59" s="142">
        <f t="shared" si="16"/>
        <v>3.5351354438341274E-2</v>
      </c>
      <c r="K59" s="142">
        <f t="shared" si="16"/>
        <v>0.471015751329178</v>
      </c>
      <c r="L59" s="142">
        <f t="shared" si="16"/>
        <v>0</v>
      </c>
      <c r="M59" s="142">
        <f t="shared" si="16"/>
        <v>0</v>
      </c>
      <c r="N59" s="142">
        <f t="shared" si="16"/>
        <v>0</v>
      </c>
      <c r="O59" s="142">
        <f t="shared" si="16"/>
        <v>0</v>
      </c>
      <c r="P59" s="142">
        <f t="shared" si="16"/>
        <v>0.18217939015967158</v>
      </c>
    </row>
    <row r="60" spans="1:16" x14ac:dyDescent="0.25">
      <c r="A60" s="127" t="s">
        <v>1188</v>
      </c>
      <c r="B60" s="141">
        <f t="shared" ref="B60:P60" si="17">B52+B49+B47+B45</f>
        <v>4.0330469131469728</v>
      </c>
      <c r="C60" s="141">
        <f t="shared" si="17"/>
        <v>0</v>
      </c>
      <c r="D60" s="141">
        <f t="shared" si="17"/>
        <v>0</v>
      </c>
      <c r="E60" s="141">
        <f t="shared" si="17"/>
        <v>0</v>
      </c>
      <c r="F60" s="141">
        <f t="shared" si="17"/>
        <v>15.815959901213645</v>
      </c>
      <c r="G60" s="141">
        <f t="shared" si="17"/>
        <v>6.8979610300064085</v>
      </c>
      <c r="H60" s="141">
        <f t="shared" si="17"/>
        <v>7.9159999293088914</v>
      </c>
      <c r="I60" s="141">
        <f t="shared" si="17"/>
        <v>38.907196554541592</v>
      </c>
      <c r="J60" s="141">
        <f t="shared" si="17"/>
        <v>5.7060917472839359</v>
      </c>
      <c r="K60" s="141">
        <f t="shared" si="17"/>
        <v>45.923743925392628</v>
      </c>
      <c r="L60" s="141">
        <f t="shared" si="17"/>
        <v>0</v>
      </c>
      <c r="M60" s="141">
        <f t="shared" si="17"/>
        <v>0</v>
      </c>
      <c r="N60" s="141">
        <f t="shared" si="17"/>
        <v>0</v>
      </c>
      <c r="O60" s="141">
        <f t="shared" si="17"/>
        <v>0</v>
      </c>
      <c r="P60" s="141">
        <f t="shared" si="17"/>
        <v>125.19999999999999</v>
      </c>
    </row>
    <row r="61" spans="1:16" x14ac:dyDescent="0.25">
      <c r="A61" s="129" t="s">
        <v>1189</v>
      </c>
      <c r="B61" s="152">
        <f t="shared" ref="B61:P61" si="18">SUM(B62:B66)</f>
        <v>0</v>
      </c>
      <c r="C61" s="152">
        <f t="shared" si="18"/>
        <v>0</v>
      </c>
      <c r="D61" s="152">
        <f t="shared" si="18"/>
        <v>0</v>
      </c>
      <c r="E61" s="152">
        <f t="shared" si="18"/>
        <v>3.9960800230503084</v>
      </c>
      <c r="F61" s="152">
        <f t="shared" si="18"/>
        <v>0</v>
      </c>
      <c r="G61" s="152">
        <f t="shared" si="18"/>
        <v>0</v>
      </c>
      <c r="H61" s="152">
        <f t="shared" si="18"/>
        <v>7.9159999293088914</v>
      </c>
      <c r="I61" s="152">
        <f t="shared" si="18"/>
        <v>60.267810366451741</v>
      </c>
      <c r="J61" s="152">
        <f t="shared" si="18"/>
        <v>0</v>
      </c>
      <c r="K61" s="152">
        <f t="shared" si="18"/>
        <v>0</v>
      </c>
      <c r="L61" s="152">
        <f t="shared" si="18"/>
        <v>0</v>
      </c>
      <c r="M61" s="152">
        <f t="shared" si="18"/>
        <v>0</v>
      </c>
      <c r="N61" s="152">
        <f t="shared" si="18"/>
        <v>0</v>
      </c>
      <c r="O61" s="152">
        <f t="shared" si="18"/>
        <v>0</v>
      </c>
      <c r="P61" s="140">
        <f t="shared" si="18"/>
        <v>72.179895999999985</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7.9159999293088914</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41.722054204344751</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49.638055999999992</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3.9960800230503084</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18.54575616210699</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22.541839999999997</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133.58399983882904</v>
      </c>
      <c r="G67" s="152">
        <f t="shared" si="19"/>
        <v>0</v>
      </c>
      <c r="H67" s="152">
        <f t="shared" si="19"/>
        <v>0</v>
      </c>
      <c r="I67" s="152">
        <f t="shared" si="19"/>
        <v>60.245082093179221</v>
      </c>
      <c r="J67" s="152">
        <f t="shared" si="19"/>
        <v>17.440309088230133</v>
      </c>
      <c r="K67" s="152">
        <f t="shared" si="19"/>
        <v>6.0075039196014401</v>
      </c>
      <c r="L67" s="152">
        <f t="shared" si="19"/>
        <v>0</v>
      </c>
      <c r="M67" s="152">
        <f t="shared" si="19"/>
        <v>0</v>
      </c>
      <c r="N67" s="152">
        <f t="shared" si="19"/>
        <v>0</v>
      </c>
      <c r="O67" s="152">
        <f t="shared" si="19"/>
        <v>0</v>
      </c>
      <c r="P67" s="140">
        <f t="shared" si="19"/>
        <v>217.27689599999999</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133.58399983882904</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60.245082093179221</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17.440309088230133</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6.0075039196014401</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217.27689599999999</v>
      </c>
    </row>
    <row r="72" spans="1:16" x14ac:dyDescent="0.25">
      <c r="A72" s="129" t="s">
        <v>1190</v>
      </c>
      <c r="B72" s="152">
        <f t="shared" ref="B72:P72" si="20">SUM(B73:B78)</f>
        <v>8.0660938262939457</v>
      </c>
      <c r="C72" s="152">
        <f t="shared" si="20"/>
        <v>0</v>
      </c>
      <c r="D72" s="152">
        <f t="shared" si="20"/>
        <v>0</v>
      </c>
      <c r="E72" s="152">
        <f t="shared" si="20"/>
        <v>0</v>
      </c>
      <c r="F72" s="152">
        <f t="shared" si="20"/>
        <v>28.739957511425018</v>
      </c>
      <c r="G72" s="152">
        <f t="shared" si="20"/>
        <v>22.751294173598289</v>
      </c>
      <c r="H72" s="152">
        <f t="shared" si="20"/>
        <v>0</v>
      </c>
      <c r="I72" s="152">
        <f t="shared" si="20"/>
        <v>74.910908014178275</v>
      </c>
      <c r="J72" s="152">
        <f t="shared" si="20"/>
        <v>6.9794837689399722</v>
      </c>
      <c r="K72" s="152">
        <f t="shared" si="20"/>
        <v>72.556112960577011</v>
      </c>
      <c r="L72" s="152">
        <f t="shared" si="20"/>
        <v>0</v>
      </c>
      <c r="M72" s="152">
        <f t="shared" si="20"/>
        <v>0</v>
      </c>
      <c r="N72" s="152">
        <f t="shared" si="20"/>
        <v>0</v>
      </c>
      <c r="O72" s="152">
        <f t="shared" si="20"/>
        <v>0</v>
      </c>
      <c r="P72" s="140">
        <f t="shared" si="20"/>
        <v>214.00384399999999</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4.0330469131469728</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15.815959901213645</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6.8979610300064085</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30.677104077637193</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5.7060917472839359</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45.923743925392628</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109.05390399999999</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4.0330469131469728</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12.923997610211373</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15.853333143591879</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44.233803936541079</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1.2733920216560364</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26.632369035184382</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104.94994</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8.0660938262939457</v>
      </c>
      <c r="C81" s="141">
        <f t="shared" si="22"/>
        <v>0</v>
      </c>
      <c r="D81" s="141">
        <f t="shared" si="22"/>
        <v>0</v>
      </c>
      <c r="E81" s="141">
        <f t="shared" si="22"/>
        <v>3.9960800230503084</v>
      </c>
      <c r="F81" s="141">
        <f t="shared" si="22"/>
        <v>162.32395735025406</v>
      </c>
      <c r="G81" s="141">
        <f t="shared" si="22"/>
        <v>22.751294173598289</v>
      </c>
      <c r="H81" s="141">
        <f t="shared" si="22"/>
        <v>7.9159999293088914</v>
      </c>
      <c r="I81" s="141">
        <f t="shared" si="22"/>
        <v>195.42380047380925</v>
      </c>
      <c r="J81" s="141">
        <f t="shared" si="22"/>
        <v>24.419792857170105</v>
      </c>
      <c r="K81" s="141">
        <f t="shared" si="22"/>
        <v>78.563616880178444</v>
      </c>
      <c r="L81" s="141">
        <f t="shared" si="22"/>
        <v>0</v>
      </c>
      <c r="M81" s="141">
        <f t="shared" si="22"/>
        <v>0</v>
      </c>
      <c r="N81" s="141">
        <f t="shared" si="22"/>
        <v>0</v>
      </c>
      <c r="O81" s="141">
        <f t="shared" si="22"/>
        <v>0</v>
      </c>
      <c r="P81" s="141">
        <f t="shared" si="22"/>
        <v>503.46063599999997</v>
      </c>
    </row>
    <row r="82" spans="1:16" x14ac:dyDescent="0.25">
      <c r="A82" s="170" t="s">
        <v>1192</v>
      </c>
      <c r="B82" s="152">
        <f t="shared" ref="B82:P82" si="23">B83+B84</f>
        <v>4.0330469131469728</v>
      </c>
      <c r="C82" s="152">
        <f t="shared" si="23"/>
        <v>0</v>
      </c>
      <c r="D82" s="152">
        <f t="shared" si="23"/>
        <v>17.789161568582056</v>
      </c>
      <c r="E82" s="152">
        <f t="shared" si="23"/>
        <v>54.172608577311038</v>
      </c>
      <c r="F82" s="152">
        <f t="shared" si="23"/>
        <v>15.815959901213645</v>
      </c>
      <c r="G82" s="152">
        <f t="shared" si="23"/>
        <v>6.8979610300064085</v>
      </c>
      <c r="H82" s="152">
        <f t="shared" si="23"/>
        <v>64.008035816550247</v>
      </c>
      <c r="I82" s="152">
        <f t="shared" si="23"/>
        <v>1.2037658977508545</v>
      </c>
      <c r="J82" s="152">
        <f t="shared" si="23"/>
        <v>5.7060917472839359</v>
      </c>
      <c r="K82" s="152">
        <f t="shared" si="23"/>
        <v>3.9431745669245721</v>
      </c>
      <c r="L82" s="152">
        <f t="shared" si="23"/>
        <v>0</v>
      </c>
      <c r="M82" s="152">
        <f t="shared" si="23"/>
        <v>0</v>
      </c>
      <c r="N82" s="152">
        <f t="shared" si="23"/>
        <v>0</v>
      </c>
      <c r="O82" s="152">
        <f t="shared" si="23"/>
        <v>0</v>
      </c>
      <c r="P82" s="140">
        <f t="shared" si="23"/>
        <v>173.56981199999998</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4.0330469131469728</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17.789161568582056</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54.172608577311038</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15.815959901213645</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6.8979610300064085</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64.008035816550247</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1.2037658977508545</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5.7060917472839359</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3.9431745669245721</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173.56981199999998</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37.996750352382662</v>
      </c>
      <c r="H85" s="152">
        <f t="shared" si="24"/>
        <v>18.792880218923091</v>
      </c>
      <c r="I85" s="152">
        <f t="shared" si="24"/>
        <v>61.318109315335754</v>
      </c>
      <c r="J85" s="152">
        <f t="shared" si="24"/>
        <v>175.91590843319892</v>
      </c>
      <c r="K85" s="152">
        <f t="shared" si="24"/>
        <v>42.840569334626196</v>
      </c>
      <c r="L85" s="152">
        <f t="shared" si="24"/>
        <v>0</v>
      </c>
      <c r="M85" s="152">
        <f t="shared" si="24"/>
        <v>0</v>
      </c>
      <c r="N85" s="152">
        <f t="shared" si="24"/>
        <v>5.6400000894069668</v>
      </c>
      <c r="O85" s="152">
        <f t="shared" si="24"/>
        <v>0</v>
      </c>
      <c r="P85" s="140">
        <f t="shared" si="24"/>
        <v>342.50421199999994</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37.996750352382662</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18.792880218923091</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61.318109315335754</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175.91590843319892</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42.840569334626196</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5.6400000894069668</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342.50421199999994</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4.0330469131469728</v>
      </c>
      <c r="C88" s="141">
        <f t="shared" si="25"/>
        <v>0</v>
      </c>
      <c r="D88" s="141">
        <f t="shared" si="25"/>
        <v>17.789161568582056</v>
      </c>
      <c r="E88" s="141">
        <f t="shared" si="25"/>
        <v>54.172608577311038</v>
      </c>
      <c r="F88" s="141">
        <f t="shared" si="25"/>
        <v>15.815959901213645</v>
      </c>
      <c r="G88" s="141">
        <f t="shared" si="25"/>
        <v>44.894711382389069</v>
      </c>
      <c r="H88" s="141">
        <f t="shared" si="25"/>
        <v>82.800916035473335</v>
      </c>
      <c r="I88" s="141">
        <f t="shared" si="25"/>
        <v>62.521875213086609</v>
      </c>
      <c r="J88" s="141">
        <f t="shared" si="25"/>
        <v>181.62200018048287</v>
      </c>
      <c r="K88" s="141">
        <f t="shared" si="25"/>
        <v>46.783743901550764</v>
      </c>
      <c r="L88" s="141">
        <f t="shared" si="25"/>
        <v>0</v>
      </c>
      <c r="M88" s="141">
        <f t="shared" si="25"/>
        <v>0</v>
      </c>
      <c r="N88" s="141">
        <f t="shared" si="25"/>
        <v>5.6400000894069668</v>
      </c>
      <c r="O88" s="141">
        <f t="shared" si="25"/>
        <v>0</v>
      </c>
      <c r="P88" s="141">
        <f t="shared" si="25"/>
        <v>516.07402399999989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E28" sqref="E28"/>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U03551_4FF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U03551_4FF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U03551_4FF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U03551_4FF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28" sqref="E28"/>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U03551_4FF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659.93102978259321</v>
      </c>
      <c r="C13" s="152">
        <f t="shared" si="7"/>
        <v>34.401696404516699</v>
      </c>
      <c r="D13" s="152">
        <f t="shared" si="7"/>
        <v>85.810133524537079</v>
      </c>
      <c r="E13" s="152">
        <f t="shared" si="7"/>
        <v>122.16886554777622</v>
      </c>
      <c r="F13" s="152">
        <f t="shared" si="7"/>
        <v>113.45722286641599</v>
      </c>
      <c r="G13" s="152">
        <f t="shared" si="7"/>
        <v>66.364410846829415</v>
      </c>
      <c r="H13" s="152">
        <f t="shared" si="7"/>
        <v>25.256614114046094</v>
      </c>
      <c r="I13" s="152">
        <f t="shared" si="7"/>
        <v>19.763824276328087</v>
      </c>
      <c r="J13" s="152">
        <f t="shared" si="7"/>
        <v>121.33879187643529</v>
      </c>
      <c r="K13" s="152">
        <f t="shared" si="7"/>
        <v>71.369470325708392</v>
      </c>
      <c r="L13" s="152">
        <f t="shared" si="7"/>
        <v>0</v>
      </c>
      <c r="M13" s="152">
        <f t="shared" si="7"/>
        <v>0</v>
      </c>
      <c r="N13" s="152">
        <f t="shared" si="7"/>
        <v>0</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659.93102978259321</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34.401696404516699</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85.810133524537079</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122.16886554777622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113.45722286641599</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66.364410846829415</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25.256614114046094</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19.763824276328087</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121.33879187643529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71.369470325708392</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0</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0</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0</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27.303682304024701</v>
      </c>
      <c r="C15" s="152">
        <f t="shared" ref="C15:AH15" si="11">SUM(C16:C17)</f>
        <v>3.1999999046325684</v>
      </c>
      <c r="D15" s="152">
        <f t="shared" si="11"/>
        <v>1.7440000510215761</v>
      </c>
      <c r="E15" s="152">
        <f t="shared" si="11"/>
        <v>0.702998046875</v>
      </c>
      <c r="F15" s="152">
        <f t="shared" si="11"/>
        <v>3.8520000648498538</v>
      </c>
      <c r="G15" s="152">
        <f t="shared" si="11"/>
        <v>10.782560797035696</v>
      </c>
      <c r="H15" s="152">
        <f t="shared" si="11"/>
        <v>0.48</v>
      </c>
      <c r="I15" s="152">
        <f t="shared" si="11"/>
        <v>0</v>
      </c>
      <c r="J15" s="152">
        <f t="shared" si="11"/>
        <v>3.1617907813191413</v>
      </c>
      <c r="K15" s="152">
        <f t="shared" si="11"/>
        <v>3.3803326582908633</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11.560351580679418</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8.426560791730882</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2.973790788948536</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0.16</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15.743330723345281</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3.1999999046325684</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1.7440000510215761</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0.702998046875</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3.8520000648498538</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2.3560000053048133</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0.48</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0.18799999237060547</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3.2203326582908631</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687.23471208661795</v>
      </c>
      <c r="C18" s="132">
        <f t="shared" si="18"/>
        <v>37.601696309149268</v>
      </c>
      <c r="D18" s="132">
        <f t="shared" si="18"/>
        <v>87.554133575558652</v>
      </c>
      <c r="E18" s="132">
        <f t="shared" si="18"/>
        <v>122.87186359465122</v>
      </c>
      <c r="F18" s="132">
        <f t="shared" si="18"/>
        <v>117.30922293126585</v>
      </c>
      <c r="G18" s="132">
        <f t="shared" si="18"/>
        <v>77.146971643865115</v>
      </c>
      <c r="H18" s="132">
        <f t="shared" si="18"/>
        <v>25.736614114046095</v>
      </c>
      <c r="I18" s="132">
        <f t="shared" si="18"/>
        <v>19.763824276328087</v>
      </c>
      <c r="J18" s="132">
        <f t="shared" si="18"/>
        <v>124.50058265775444</v>
      </c>
      <c r="K18" s="132">
        <f t="shared" si="18"/>
        <v>74.74980298399926</v>
      </c>
      <c r="L18" s="132">
        <f t="shared" si="18"/>
        <v>0</v>
      </c>
      <c r="M18" s="132">
        <f t="shared" si="18"/>
        <v>0</v>
      </c>
      <c r="N18" s="132">
        <f t="shared" si="18"/>
        <v>0</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208.85333506256342</v>
      </c>
      <c r="C19" s="152">
        <f t="shared" si="22"/>
        <v>5.1121279382705689</v>
      </c>
      <c r="D19" s="152">
        <f t="shared" si="22"/>
        <v>28.391999835669992</v>
      </c>
      <c r="E19" s="152">
        <f t="shared" si="22"/>
        <v>17.247999553680422</v>
      </c>
      <c r="F19" s="152">
        <f t="shared" si="22"/>
        <v>33.604638260602954</v>
      </c>
      <c r="G19" s="152">
        <f t="shared" si="22"/>
        <v>30.90740627706051</v>
      </c>
      <c r="H19" s="152">
        <f t="shared" si="22"/>
        <v>4.5167823565006255</v>
      </c>
      <c r="I19" s="152">
        <f t="shared" si="22"/>
        <v>8.9160000371932977</v>
      </c>
      <c r="J19" s="152">
        <f t="shared" si="22"/>
        <v>67.572828611731524</v>
      </c>
      <c r="K19" s="152">
        <f t="shared" si="22"/>
        <v>12.583552191853524</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208.85333506256342</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5.1121279382705689</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28.391999835669992</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17.247999553680422</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33.604638260602954</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30.90740627706051</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4.5167823565006255</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8.9160000371932977</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67.572828611731524</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12.583552191853524</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622.55868018236015</v>
      </c>
      <c r="C25" s="152">
        <f t="shared" si="26"/>
        <v>62.596242995560175</v>
      </c>
      <c r="D25" s="152">
        <f t="shared" si="26"/>
        <v>82.166912206709384</v>
      </c>
      <c r="E25" s="152">
        <f t="shared" si="26"/>
        <v>173.54888404518368</v>
      </c>
      <c r="F25" s="152">
        <f t="shared" si="26"/>
        <v>73.891205614805216</v>
      </c>
      <c r="G25" s="152">
        <f t="shared" si="26"/>
        <v>42.438421120941641</v>
      </c>
      <c r="H25" s="152">
        <f t="shared" si="26"/>
        <v>13.484159854054452</v>
      </c>
      <c r="I25" s="152">
        <f t="shared" si="26"/>
        <v>20.068264153599738</v>
      </c>
      <c r="J25" s="152">
        <f t="shared" si="26"/>
        <v>96.390208346210429</v>
      </c>
      <c r="K25" s="152">
        <f t="shared" si="26"/>
        <v>57.974381845295426</v>
      </c>
      <c r="L25" s="152">
        <f t="shared" si="26"/>
        <v>0</v>
      </c>
      <c r="M25" s="152">
        <f t="shared" si="26"/>
        <v>0</v>
      </c>
      <c r="N25" s="152">
        <f t="shared" si="26"/>
        <v>0</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64.005630600452434</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7.3697466468811026</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3.9799999409914015</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18.743739333152771</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7.5760000038146966</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8.1731379678845393</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0.49999999672174456</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1.4280000019073487</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10.359006727933885</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5.8759999811649326</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142.54643842097371</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2.7040000200271606</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18.642871949672699</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73.190278497040282</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20.386789513826368</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8.7633524802327152</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0.63599999904632565</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1.9240000095963476</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10.294228315614165</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6.0049176359176633</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292.44080525338654</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25.81874404013157</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34.33699231296778</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78.882866247296334</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41.24221605420113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3.8986639925837516</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6.7108638525009159</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11.128264082968235</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57.647122432887556</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32.775072237849237</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0</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123.56580590754749</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26.703752288520338</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25.207048003077507</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2.7319999676942825</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4.6862000429630282</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21.60326668024063</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5.6372960057854655</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5.5880000591278076</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18.089850869774818</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13.318391990363597</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71.548381071984778</v>
      </c>
      <c r="C31" s="152">
        <f t="shared" si="30"/>
        <v>7.2851603573560713</v>
      </c>
      <c r="D31" s="152">
        <f t="shared" si="30"/>
        <v>14.700047944188118</v>
      </c>
      <c r="E31" s="152">
        <f t="shared" si="30"/>
        <v>6.4000000953674321E-2</v>
      </c>
      <c r="F31" s="152">
        <f t="shared" si="30"/>
        <v>5.058896064162254</v>
      </c>
      <c r="G31" s="152">
        <f t="shared" si="30"/>
        <v>6.0484170180559165</v>
      </c>
      <c r="H31" s="152">
        <f t="shared" si="30"/>
        <v>3.4518677186965947</v>
      </c>
      <c r="I31" s="152">
        <f t="shared" si="30"/>
        <v>2.1214800405502321</v>
      </c>
      <c r="J31" s="152">
        <f t="shared" si="30"/>
        <v>18.401430902779104</v>
      </c>
      <c r="K31" s="152">
        <f t="shared" si="30"/>
        <v>14.417081025242805</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71.548381071984778</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7.2851603573560713</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14.700047944188118</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6.4000000953674321E-2</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5.058896064162254</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6.0484170180559165</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3.4518677186965947</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2.1214800405502321</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18.401430902779104</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14.417081025242805</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902.96039631690837</v>
      </c>
      <c r="C34" s="132">
        <f t="shared" si="34"/>
        <v>74.993531291186827</v>
      </c>
      <c r="D34" s="132">
        <f t="shared" si="34"/>
        <v>125.25895998656749</v>
      </c>
      <c r="E34" s="132">
        <f t="shared" si="34"/>
        <v>190.86088359981778</v>
      </c>
      <c r="F34" s="132">
        <f t="shared" si="34"/>
        <v>112.55473993957042</v>
      </c>
      <c r="G34" s="132">
        <f t="shared" si="34"/>
        <v>79.394244416058058</v>
      </c>
      <c r="H34" s="132">
        <f t="shared" si="34"/>
        <v>21.452809929251671</v>
      </c>
      <c r="I34" s="132">
        <f t="shared" si="34"/>
        <v>31.105744231343266</v>
      </c>
      <c r="J34" s="132">
        <f t="shared" si="34"/>
        <v>182.36446786072105</v>
      </c>
      <c r="K34" s="132">
        <f t="shared" si="34"/>
        <v>84.975015062391762</v>
      </c>
      <c r="L34" s="132">
        <f t="shared" si="34"/>
        <v>0</v>
      </c>
      <c r="M34" s="132">
        <f t="shared" si="34"/>
        <v>0</v>
      </c>
      <c r="N34" s="132">
        <f t="shared" si="34"/>
        <v>0</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652.70457868721337</v>
      </c>
      <c r="C35" s="164">
        <f t="shared" si="38"/>
        <v>35.218871994614602</v>
      </c>
      <c r="D35" s="164">
        <f t="shared" si="38"/>
        <v>81.651864096522331</v>
      </c>
      <c r="E35" s="164">
        <f t="shared" si="38"/>
        <v>169.37314429849386</v>
      </c>
      <c r="F35" s="164">
        <f t="shared" si="38"/>
        <v>97.989643775224692</v>
      </c>
      <c r="G35" s="164">
        <f t="shared" si="38"/>
        <v>45.053422765135764</v>
      </c>
      <c r="H35" s="164">
        <f t="shared" si="38"/>
        <v>12.091646200418472</v>
      </c>
      <c r="I35" s="164">
        <f t="shared" si="38"/>
        <v>21.96826412975788</v>
      </c>
      <c r="J35" s="164">
        <f t="shared" si="38"/>
        <v>136.27017937358468</v>
      </c>
      <c r="K35" s="164">
        <f t="shared" si="38"/>
        <v>53.087542053461071</v>
      </c>
      <c r="L35" s="164">
        <f t="shared" si="38"/>
        <v>0</v>
      </c>
      <c r="M35" s="164">
        <f t="shared" si="38"/>
        <v>0</v>
      </c>
      <c r="N35" s="164">
        <f t="shared" si="38"/>
        <v>0</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525.03612883891913</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26.258872055113319</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67.168134884238242</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146.9141536590457</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66.817539888620374</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33.683261957466598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9.4468638753890986</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13.904264087677001</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118.97407924767583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41.86895918369293</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0</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127.66844984829426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8.9599999395012855</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14.483729212284089</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22.458990639448167</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31.172103886604312</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11.370160807669162</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2.6447823250293729</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8.0640000420808793</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17.29610012590885</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11.218582869768143</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250.25581762969495</v>
      </c>
      <c r="C38" s="166">
        <f t="shared" si="42"/>
        <v>39.77465929657221</v>
      </c>
      <c r="D38" s="166">
        <f t="shared" si="42"/>
        <v>43.607095890045166</v>
      </c>
      <c r="E38" s="166">
        <f t="shared" si="42"/>
        <v>21.487739301323888</v>
      </c>
      <c r="F38" s="166">
        <f t="shared" si="42"/>
        <v>14.565096164345741</v>
      </c>
      <c r="G38" s="166">
        <f t="shared" si="42"/>
        <v>34.340821650922294</v>
      </c>
      <c r="H38" s="166">
        <f t="shared" si="42"/>
        <v>9.3611637288331995</v>
      </c>
      <c r="I38" s="166">
        <f t="shared" si="42"/>
        <v>9.137480101585389</v>
      </c>
      <c r="J38" s="166">
        <f t="shared" si="42"/>
        <v>46.094288487136367</v>
      </c>
      <c r="K38" s="166">
        <f t="shared" si="42"/>
        <v>31.887473008930684</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14.607999977171421</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0.31999999046325683</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1.3719999694824219</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1.0239999890327454</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3.8720000457763675</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1.2840000000596046</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2.1759999752044679</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2.7320000386238101</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1.8279999685287476</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87.272262616157533</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16.081160207688807</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17.852047956585885</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6.4000000953674321E-2</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5.56689605653286</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7.0922987014055252</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3.4518677186965947</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2.5454800558090209</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20.025430898964405</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14.593081019520758</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83.082398625910287</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12.76564811706543</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15.203999932408333</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18.955739343762396</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1.7960000228881836</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4.7067388546466828</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3.3639999777078629</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3.5920000553131102</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12.478272277712822</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10.220000044405461</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65.293156410455708</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10.607850981354712</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9.1790480315685272</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1.4439999675750732</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3.3302000391483304</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22.541784094870088</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1.2612960323691369</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0.82400001525878908</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10.858585271835327</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5.2463919764757154</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1590.1951084035263</v>
      </c>
      <c r="C43" s="141">
        <f t="shared" si="46"/>
        <v>112.5952276003361</v>
      </c>
      <c r="D43" s="141">
        <f t="shared" si="46"/>
        <v>212.81309356212614</v>
      </c>
      <c r="E43" s="141">
        <f t="shared" si="46"/>
        <v>313.73274719446897</v>
      </c>
      <c r="F43" s="141">
        <f t="shared" si="46"/>
        <v>229.86396287083627</v>
      </c>
      <c r="G43" s="141">
        <f t="shared" si="46"/>
        <v>156.54121605992316</v>
      </c>
      <c r="H43" s="141">
        <f t="shared" si="46"/>
        <v>47.189424043297763</v>
      </c>
      <c r="I43" s="141">
        <f t="shared" si="46"/>
        <v>50.869568507671353</v>
      </c>
      <c r="J43" s="141">
        <f t="shared" si="46"/>
        <v>306.86505051847547</v>
      </c>
      <c r="K43" s="141">
        <f t="shared" si="46"/>
        <v>159.72481804639102</v>
      </c>
      <c r="L43" s="141">
        <f t="shared" si="46"/>
        <v>0</v>
      </c>
      <c r="M43" s="141">
        <f t="shared" si="46"/>
        <v>0</v>
      </c>
      <c r="N43" s="141">
        <f t="shared" si="46"/>
        <v>0</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0.43217005790979074</v>
      </c>
      <c r="C44" s="156">
        <f t="shared" si="50"/>
        <v>0.33395461877495264</v>
      </c>
      <c r="D44" s="156">
        <f t="shared" si="50"/>
        <v>0.41141328341246602</v>
      </c>
      <c r="E44" s="156">
        <f t="shared" si="50"/>
        <v>0.39164500580007483</v>
      </c>
      <c r="F44" s="156">
        <f t="shared" si="50"/>
        <v>0.51034194949985923</v>
      </c>
      <c r="G44" s="156">
        <f t="shared" si="50"/>
        <v>0.49282210516579644</v>
      </c>
      <c r="H44" s="156">
        <f t="shared" si="50"/>
        <v>0.54538945189142274</v>
      </c>
      <c r="I44" s="156">
        <f t="shared" si="50"/>
        <v>0.38851959739638081</v>
      </c>
      <c r="J44" s="156">
        <f t="shared" si="50"/>
        <v>0.40571770049212108</v>
      </c>
      <c r="K44" s="156">
        <f t="shared" si="50"/>
        <v>0.46799116066163665</v>
      </c>
      <c r="L44" s="156">
        <f t="shared" si="50"/>
        <v>0</v>
      </c>
      <c r="M44" s="156">
        <f t="shared" si="50"/>
        <v>0</v>
      </c>
      <c r="N44" s="156">
        <f t="shared" si="50"/>
        <v>0</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0.56782994209020921</v>
      </c>
      <c r="C45" s="156">
        <f t="shared" si="54"/>
        <v>0.66604538122504731</v>
      </c>
      <c r="D45" s="156">
        <f t="shared" si="54"/>
        <v>0.58858671658753392</v>
      </c>
      <c r="E45" s="156">
        <f t="shared" si="54"/>
        <v>0.60835499419992523</v>
      </c>
      <c r="F45" s="156">
        <f t="shared" si="54"/>
        <v>0.48965805050014072</v>
      </c>
      <c r="G45" s="156">
        <f t="shared" si="54"/>
        <v>0.50717789483420361</v>
      </c>
      <c r="H45" s="156">
        <f t="shared" si="54"/>
        <v>0.45461054810857732</v>
      </c>
      <c r="I45" s="156">
        <f t="shared" si="54"/>
        <v>0.61148040260361913</v>
      </c>
      <c r="J45" s="156">
        <f t="shared" si="54"/>
        <v>0.59428229950787892</v>
      </c>
      <c r="K45" s="156">
        <f t="shared" si="54"/>
        <v>0.5320088393383634</v>
      </c>
      <c r="L45" s="156">
        <f t="shared" si="54"/>
        <v>0</v>
      </c>
      <c r="M45" s="156">
        <f t="shared" si="54"/>
        <v>0</v>
      </c>
      <c r="N45" s="156">
        <f t="shared" si="54"/>
        <v>0</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E28" sqref="E28"/>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U03551_4FF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28684.150761359793</v>
      </c>
      <c r="C10" s="158">
        <f t="shared" si="0"/>
        <v>27267.055315828671</v>
      </c>
      <c r="D10" s="158">
        <f t="shared" si="0"/>
        <v>2.4881604488267781</v>
      </c>
      <c r="E10" s="158">
        <f t="shared" si="0"/>
        <v>379.68311404949105</v>
      </c>
      <c r="F10" s="158">
        <f t="shared" si="0"/>
        <v>56333.37735168678</v>
      </c>
      <c r="G10" s="158">
        <f t="shared" si="0"/>
        <v>0</v>
      </c>
      <c r="H10" s="158">
        <f t="shared" si="0"/>
        <v>0</v>
      </c>
      <c r="I10" s="158">
        <f t="shared" si="0"/>
        <v>2778.4162898192963</v>
      </c>
      <c r="J10" s="158">
        <f t="shared" si="0"/>
        <v>2778.4162898192963</v>
      </c>
      <c r="K10" s="158">
        <f t="shared" si="0"/>
        <v>59111.793641506076</v>
      </c>
      <c r="L10" s="158">
        <f t="shared" si="0"/>
        <v>9879.8291140233014</v>
      </c>
      <c r="M10" s="158">
        <f t="shared" si="0"/>
        <v>13276.055377298699</v>
      </c>
      <c r="N10" s="158">
        <f t="shared" si="0"/>
        <v>5868.1461220607735</v>
      </c>
      <c r="O10" s="158">
        <f t="shared" si="0"/>
        <v>112.71020661722639</v>
      </c>
      <c r="P10" s="158">
        <f t="shared" si="0"/>
        <v>29136.740820000003</v>
      </c>
      <c r="Q10" s="158">
        <f t="shared" si="0"/>
        <v>3359.8466661403104</v>
      </c>
      <c r="R10" s="158">
        <f t="shared" si="0"/>
        <v>919.15924677997577</v>
      </c>
      <c r="S10" s="158">
        <f t="shared" si="0"/>
        <v>413.63405507971333</v>
      </c>
      <c r="T10" s="158">
        <f t="shared" si="0"/>
        <v>4692.6399679999995</v>
      </c>
      <c r="U10" s="158">
        <f t="shared" ref="U10:U16" si="1">T10+P10+K10</f>
        <v>92941.174429506078</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3522.5067967961927</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8125.4885563481366</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0</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127.72897132572753</v>
      </c>
      <c r="F11" s="159">
        <f t="shared" ref="F11:F16" si="2">B11+C11+D11+E11</f>
        <v>11775.724324470057</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993.23575210509591</v>
      </c>
      <c r="J11" s="159">
        <f t="shared" ref="J11:J16" si="3">G11+H11+I11</f>
        <v>993.23575210509591</v>
      </c>
      <c r="K11" s="159">
        <f t="shared" ref="K11:K16" si="4">F11+J11</f>
        <v>12768.960076575153</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1487.9283910379145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6355.7051882077412</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2073.7270613748233</v>
      </c>
      <c r="O11" s="159">
        <f t="shared" ref="O11:O16" si="5">P11-L11-M11-N11</f>
        <v>-4.7148646204796023</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9912.6457759999994</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867.66450403991587</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405.10295876840706</v>
      </c>
      <c r="S11" s="159">
        <f t="shared" ref="S11:S16" si="6">T11-Q11-R11</f>
        <v>86.360421191677062</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1359.127884</v>
      </c>
      <c r="U11" s="159">
        <f t="shared" si="1"/>
        <v>24040.733736575152</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12444.675808081807</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11122.768331254658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2.4881604488267781</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166.93888857720216</v>
      </c>
      <c r="F12" s="159">
        <f t="shared" si="2"/>
        <v>23736.871188362493</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1050.5917970017549</v>
      </c>
      <c r="J12" s="159">
        <f t="shared" si="3"/>
        <v>1050.5917970017549</v>
      </c>
      <c r="K12" s="159">
        <f t="shared" si="4"/>
        <v>24787.462985364247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3275.4486243454198</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4161.7407814524267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1830.7800633533197</v>
      </c>
      <c r="O12" s="159">
        <f t="shared" si="5"/>
        <v>75.332014848833751</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9343.3014839999996</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1209.2790990840344</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295.33334801581174</v>
      </c>
      <c r="S12" s="159">
        <f t="shared" si="6"/>
        <v>93.008120900153642</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1597.6205679999998</v>
      </c>
      <c r="U12" s="159">
        <f t="shared" si="1"/>
        <v>35728.385037364249</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5322.0168966827077</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7281.0803773940552</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85.015254146561347</v>
      </c>
      <c r="F13" s="159">
        <f t="shared" si="2"/>
        <v>12688.112528223324</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734.49303793228387</v>
      </c>
      <c r="J13" s="159">
        <f t="shared" si="3"/>
        <v>734.49303793228387</v>
      </c>
      <c r="K13" s="159">
        <f t="shared" si="4"/>
        <v>13422.605566155607</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3251.1532220990257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2010.2832084131608</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1247.069364906253</v>
      </c>
      <c r="O13" s="159">
        <f t="shared" si="5"/>
        <v>36.835316581560619</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6545.3411120000001</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1187.4645380042721</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218.68018387832223</v>
      </c>
      <c r="S13" s="159">
        <f t="shared" si="6"/>
        <v>234.10145411740558</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1640.2461759999999</v>
      </c>
      <c r="U13" s="159">
        <f t="shared" si="1"/>
        <v>21608.192854155608</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7394.9512597990852</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737.71805083182062</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8132.6693106309058</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9.5702780161351239E-2</v>
      </c>
      <c r="J14" s="159">
        <f t="shared" si="3"/>
        <v>9.5702780161351239E-2</v>
      </c>
      <c r="K14" s="159">
        <f t="shared" si="4"/>
        <v>8132.7650134110672</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1865.2988765409409</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748.32619922537015</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716.56963242637732</v>
      </c>
      <c r="O14" s="159">
        <f t="shared" si="5"/>
        <v>5.2577398073116228</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3335.452448</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95.438525012088249</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4.2756117434682946E-2</v>
      </c>
      <c r="S14" s="159">
        <f t="shared" si="6"/>
        <v>0.16405887047707263</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95.645340000000004</v>
      </c>
      <c r="U14" s="159">
        <f t="shared" si="1"/>
        <v>11563.862801411067</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1238.619388870319</v>
      </c>
      <c r="C17" s="158">
        <f t="shared" si="7"/>
        <v>602.44835386474051</v>
      </c>
      <c r="D17" s="158">
        <f t="shared" si="7"/>
        <v>0</v>
      </c>
      <c r="E17" s="158">
        <f t="shared" si="7"/>
        <v>0</v>
      </c>
      <c r="F17" s="158">
        <f t="shared" si="7"/>
        <v>1841.0677427350597</v>
      </c>
      <c r="G17" s="158">
        <f t="shared" si="7"/>
        <v>0</v>
      </c>
      <c r="H17" s="158">
        <f t="shared" si="7"/>
        <v>0</v>
      </c>
      <c r="I17" s="158">
        <f t="shared" si="7"/>
        <v>37.530240386523758</v>
      </c>
      <c r="J17" s="158">
        <f t="shared" si="7"/>
        <v>37.530240386523758</v>
      </c>
      <c r="K17" s="158">
        <f t="shared" si="7"/>
        <v>1878.5979831215832</v>
      </c>
      <c r="L17" s="158">
        <f t="shared" si="7"/>
        <v>306.41820872927406</v>
      </c>
      <c r="M17" s="158">
        <f t="shared" si="7"/>
        <v>162.34714713026025</v>
      </c>
      <c r="N17" s="158">
        <f t="shared" si="7"/>
        <v>345.14554858316814</v>
      </c>
      <c r="O17" s="158">
        <f t="shared" si="7"/>
        <v>0.82398755729765583</v>
      </c>
      <c r="P17" s="158">
        <f t="shared" si="7"/>
        <v>814.73489200000006</v>
      </c>
      <c r="Q17" s="158">
        <f t="shared" si="7"/>
        <v>818.53585517939712</v>
      </c>
      <c r="R17" s="158">
        <f t="shared" si="7"/>
        <v>120.73301352747832</v>
      </c>
      <c r="S17" s="158">
        <f t="shared" si="7"/>
        <v>42.963195293124492</v>
      </c>
      <c r="T17" s="158">
        <f t="shared" si="7"/>
        <v>982.23206399999992</v>
      </c>
      <c r="U17" s="158">
        <f t="shared" si="7"/>
        <v>3675.5649391215834</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932.09815836065343</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431.41572852989202</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1363.5138868905456</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12.089177066047171</v>
      </c>
      <c r="J20" s="159">
        <f t="shared" si="9"/>
        <v>12.089177066047171</v>
      </c>
      <c r="K20" s="159">
        <f t="shared" si="10"/>
        <v>1375.6030639565927</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129.31566187128939</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111.75933069650128</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74.215185605920368</v>
      </c>
      <c r="O20" s="159">
        <f t="shared" si="11"/>
        <v>0.24748982628901217</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315.53766800000005</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1691.1407319565928</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251.40256415364246</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107.61455217949033</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359.01711633313278</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16.165233750238531</v>
      </c>
      <c r="J24" s="159">
        <f t="shared" si="9"/>
        <v>16.165233750238531</v>
      </c>
      <c r="K24" s="159">
        <f t="shared" si="10"/>
        <v>375.18235008337132</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156.45059679348367</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11.734787499462835</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150.48141707874578</v>
      </c>
      <c r="O24" s="159">
        <f t="shared" si="11"/>
        <v>0.55923862830772464</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319.22604000000001</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757.69581898993795</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112.79312133482506</v>
      </c>
      <c r="S24" s="159">
        <f t="shared" si="12"/>
        <v>37.729539675236879</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908.21847999999989</v>
      </c>
      <c r="U24" s="159">
        <f t="shared" si="13"/>
        <v>1602.6268700833714</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55.118666356023127</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63.418073155358059</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118.53673951138119</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9.2758295702380575</v>
      </c>
      <c r="J25" s="159">
        <f t="shared" si="9"/>
        <v>9.2758295702380575</v>
      </c>
      <c r="K25" s="159">
        <f t="shared" si="10"/>
        <v>127.81256908161924</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20.651950064500951</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38.853028934296134</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120.44894589850198</v>
      </c>
      <c r="O25" s="159">
        <f t="shared" si="11"/>
        <v>1.7259102700919016E-2</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179.97118399999999</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60.840036189459134</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7.93989219265326</v>
      </c>
      <c r="S25" s="159">
        <f t="shared" si="12"/>
        <v>5.2336556178876146</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74.013584000000009</v>
      </c>
      <c r="U25" s="159">
        <f t="shared" si="13"/>
        <v>381.79733708161928</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29922.770150230113</v>
      </c>
      <c r="C30" s="132">
        <f t="shared" si="14"/>
        <v>27869.503669693411</v>
      </c>
      <c r="D30" s="132">
        <f t="shared" si="14"/>
        <v>2.4881604488267781</v>
      </c>
      <c r="E30" s="132">
        <f t="shared" si="14"/>
        <v>379.68311404949105</v>
      </c>
      <c r="F30" s="132">
        <f t="shared" si="14"/>
        <v>58174.445094421841</v>
      </c>
      <c r="G30" s="132">
        <f t="shared" si="14"/>
        <v>0</v>
      </c>
      <c r="H30" s="132">
        <f t="shared" si="14"/>
        <v>0</v>
      </c>
      <c r="I30" s="132">
        <f t="shared" si="14"/>
        <v>2815.9465302058202</v>
      </c>
      <c r="J30" s="132">
        <f t="shared" si="14"/>
        <v>2815.9465302058202</v>
      </c>
      <c r="K30" s="132">
        <f t="shared" si="14"/>
        <v>60990.391624627657</v>
      </c>
      <c r="L30" s="132">
        <f t="shared" si="14"/>
        <v>10186.247322752575</v>
      </c>
      <c r="M30" s="132">
        <f t="shared" si="14"/>
        <v>13438.402524428959</v>
      </c>
      <c r="N30" s="132">
        <f t="shared" si="14"/>
        <v>6213.2916706439419</v>
      </c>
      <c r="O30" s="132">
        <f t="shared" si="14"/>
        <v>113.53419417452405</v>
      </c>
      <c r="P30" s="132">
        <f t="shared" si="14"/>
        <v>29951.475712000003</v>
      </c>
      <c r="Q30" s="132">
        <f t="shared" si="14"/>
        <v>4178.3825213197078</v>
      </c>
      <c r="R30" s="132">
        <f t="shared" si="14"/>
        <v>1039.8922603074541</v>
      </c>
      <c r="S30" s="132">
        <f t="shared" si="14"/>
        <v>456.59725037283783</v>
      </c>
      <c r="T30" s="132">
        <f t="shared" si="14"/>
        <v>5674.8720319999993</v>
      </c>
      <c r="U30" s="132">
        <f t="shared" si="14"/>
        <v>96616.739368627663</v>
      </c>
    </row>
    <row r="31" spans="1:21" x14ac:dyDescent="0.25">
      <c r="A31" s="129" t="s">
        <v>1168</v>
      </c>
      <c r="B31" s="158">
        <f t="shared" ref="B31:U31" si="15">B32</f>
        <v>5131.6989188654943</v>
      </c>
      <c r="C31" s="158">
        <f t="shared" si="15"/>
        <v>3922.3349365616878</v>
      </c>
      <c r="D31" s="158">
        <f t="shared" si="15"/>
        <v>245.74861268083498</v>
      </c>
      <c r="E31" s="158">
        <f t="shared" si="15"/>
        <v>10.217423840547879</v>
      </c>
      <c r="F31" s="158">
        <f t="shared" si="15"/>
        <v>9309.9998919485643</v>
      </c>
      <c r="G31" s="158">
        <f t="shared" si="15"/>
        <v>0</v>
      </c>
      <c r="H31" s="158">
        <f t="shared" si="15"/>
        <v>0</v>
      </c>
      <c r="I31" s="158">
        <f t="shared" si="15"/>
        <v>8.09341597589464</v>
      </c>
      <c r="J31" s="158">
        <f t="shared" si="15"/>
        <v>8.09341597589464</v>
      </c>
      <c r="K31" s="158">
        <f t="shared" si="15"/>
        <v>9318.0933079244587</v>
      </c>
      <c r="L31" s="158">
        <f t="shared" si="15"/>
        <v>805.18415881081853</v>
      </c>
      <c r="M31" s="158">
        <f t="shared" si="15"/>
        <v>430.71392431196841</v>
      </c>
      <c r="N31" s="158">
        <f t="shared" si="15"/>
        <v>213.5945494715321</v>
      </c>
      <c r="O31" s="158">
        <f t="shared" si="15"/>
        <v>2.029167405680937</v>
      </c>
      <c r="P31" s="158">
        <f t="shared" si="15"/>
        <v>1451.5218</v>
      </c>
      <c r="Q31" s="158">
        <f t="shared" si="15"/>
        <v>26.517069626607746</v>
      </c>
      <c r="R31" s="158">
        <f t="shared" si="15"/>
        <v>8.8414459811950792</v>
      </c>
      <c r="S31" s="158">
        <f t="shared" si="15"/>
        <v>4.4152392197180035E-2</v>
      </c>
      <c r="T31" s="158">
        <f t="shared" si="15"/>
        <v>35.402668000000006</v>
      </c>
      <c r="U31" s="158">
        <f t="shared" si="15"/>
        <v>10805.017775924458</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5131.6989188654943</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3922.3349365616878</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245.74861268083498</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10.217423840547879</v>
      </c>
      <c r="F32" s="159">
        <f>B32+C32+D32+E32</f>
        <v>9309.9998919485643</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8.09341597589464</v>
      </c>
      <c r="J32" s="159">
        <f>G32+H32+I32</f>
        <v>8.09341597589464</v>
      </c>
      <c r="K32" s="159">
        <f>F32+J32</f>
        <v>9318.0933079244587</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805.18415881081853</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430.71392431196841</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213.5945494715321</v>
      </c>
      <c r="O32" s="159">
        <f>P32-L32-M32-N32</f>
        <v>2.029167405680937</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1451.5218</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26.517069626607746</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8.8414459811950792</v>
      </c>
      <c r="S32" s="159">
        <f>T32-Q32-R32</f>
        <v>4.4152392197180035E-2</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35.402668000000006</v>
      </c>
      <c r="U32" s="159">
        <f>T32+P32+K32</f>
        <v>10805.017775924458</v>
      </c>
    </row>
    <row r="33" spans="1:21" x14ac:dyDescent="0.25">
      <c r="A33" s="129" t="s">
        <v>1171</v>
      </c>
      <c r="B33" s="158">
        <f t="shared" ref="B33:U33" si="16">B34+B35</f>
        <v>6558.3285910120967</v>
      </c>
      <c r="C33" s="158">
        <f t="shared" si="16"/>
        <v>18171.835406441867</v>
      </c>
      <c r="D33" s="158">
        <f t="shared" si="16"/>
        <v>0</v>
      </c>
      <c r="E33" s="158">
        <f t="shared" si="16"/>
        <v>496.34377648450601</v>
      </c>
      <c r="F33" s="158">
        <f t="shared" si="16"/>
        <v>25226.507773938472</v>
      </c>
      <c r="G33" s="158">
        <f t="shared" si="16"/>
        <v>0</v>
      </c>
      <c r="H33" s="158">
        <f t="shared" si="16"/>
        <v>0</v>
      </c>
      <c r="I33" s="158">
        <f t="shared" si="16"/>
        <v>4770.3790488332061</v>
      </c>
      <c r="J33" s="158">
        <f t="shared" si="16"/>
        <v>4770.3790488332061</v>
      </c>
      <c r="K33" s="158">
        <f t="shared" si="16"/>
        <v>29996.886822771674</v>
      </c>
      <c r="L33" s="158">
        <f t="shared" si="16"/>
        <v>1795.2706769259057</v>
      </c>
      <c r="M33" s="158">
        <f t="shared" si="16"/>
        <v>3359.4885764899968</v>
      </c>
      <c r="N33" s="158">
        <f t="shared" si="16"/>
        <v>3010.3181583995192</v>
      </c>
      <c r="O33" s="158">
        <f t="shared" si="16"/>
        <v>3.5617121845782549</v>
      </c>
      <c r="P33" s="158">
        <f t="shared" si="16"/>
        <v>8168.6391239999994</v>
      </c>
      <c r="Q33" s="158">
        <f t="shared" si="16"/>
        <v>2410.1135493320421</v>
      </c>
      <c r="R33" s="158">
        <f t="shared" si="16"/>
        <v>959.12400283314446</v>
      </c>
      <c r="S33" s="158">
        <f t="shared" si="16"/>
        <v>87.777499834813568</v>
      </c>
      <c r="T33" s="158">
        <f t="shared" si="16"/>
        <v>3457.0150520000002</v>
      </c>
      <c r="U33" s="158">
        <f t="shared" si="16"/>
        <v>41622.54099877167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2307.6748675640556</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5811.4836514714671</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118.29573278399869</v>
      </c>
      <c r="F34" s="159">
        <f>B34+C34+D34+E34</f>
        <v>8237.4542518195212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329.78077809483551</v>
      </c>
      <c r="J34" s="159">
        <f>G34+H34+I34</f>
        <v>329.78077809483551</v>
      </c>
      <c r="K34" s="159">
        <f>F34+J34</f>
        <v>8567.2350299143563</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803.42520000689785</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2502.5606482659041</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660.895320604365</v>
      </c>
      <c r="O34" s="159">
        <f>P34-L34-M34-N34</f>
        <v>1.0386591228327688</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3967.9198279999996</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547.27279070517955</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187.83750206941016</v>
      </c>
      <c r="S34" s="159">
        <f>T34-Q34-R34</f>
        <v>17.903471225410215</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753.01376399999992</v>
      </c>
      <c r="U34" s="159">
        <f>T34+P34+K34</f>
        <v>13288.168621914356</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4250.6537234480411</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12360.351754970401</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378.04804370050732</v>
      </c>
      <c r="F35" s="159">
        <f>B35+C35+D35+E35</f>
        <v>16989.053522118949</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4440.598270738371</v>
      </c>
      <c r="J35" s="159">
        <f>G35+H35+I35</f>
        <v>4440.598270738371</v>
      </c>
      <c r="K35" s="159">
        <f>F35+J35</f>
        <v>21429.651792857319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991.84547691900798</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856.92792822409274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2349.422837795154</v>
      </c>
      <c r="O35" s="159">
        <f>P35-L35-M35-N35</f>
        <v>2.523053061745486</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4200.7192960000002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1862.8407586268627</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771.28650076373435</v>
      </c>
      <c r="S35" s="159">
        <f>T35-Q35-R35</f>
        <v>69.874028609403354</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2704.0012880000004</v>
      </c>
      <c r="U35" s="159">
        <f>T35+P35+K35</f>
        <v>28334.372376857318</v>
      </c>
    </row>
    <row r="36" spans="1:21" x14ac:dyDescent="0.25">
      <c r="A36" s="129" t="s">
        <v>1176</v>
      </c>
      <c r="B36" s="158">
        <f t="shared" ref="B36:U36" si="17">SUM(B37:B39)</f>
        <v>290.87079637180892</v>
      </c>
      <c r="C36" s="158">
        <f t="shared" si="17"/>
        <v>98.176471332659943</v>
      </c>
      <c r="D36" s="158">
        <f t="shared" si="17"/>
        <v>0</v>
      </c>
      <c r="E36" s="158">
        <f t="shared" si="17"/>
        <v>0</v>
      </c>
      <c r="F36" s="158">
        <f t="shared" si="17"/>
        <v>389.04726770446888</v>
      </c>
      <c r="G36" s="158">
        <f t="shared" si="17"/>
        <v>0</v>
      </c>
      <c r="H36" s="158">
        <f t="shared" si="17"/>
        <v>0</v>
      </c>
      <c r="I36" s="158">
        <f t="shared" si="17"/>
        <v>5.5811652323231336</v>
      </c>
      <c r="J36" s="158">
        <f t="shared" si="17"/>
        <v>5.5811652323231336</v>
      </c>
      <c r="K36" s="158">
        <f t="shared" si="17"/>
        <v>394.62843293679202</v>
      </c>
      <c r="L36" s="158">
        <f t="shared" si="17"/>
        <v>213.29786143998663</v>
      </c>
      <c r="M36" s="158">
        <f t="shared" si="17"/>
        <v>71.394686188031457</v>
      </c>
      <c r="N36" s="158">
        <f t="shared" si="17"/>
        <v>362.99059065138454</v>
      </c>
      <c r="O36" s="158">
        <f t="shared" si="17"/>
        <v>0.68001372059733001</v>
      </c>
      <c r="P36" s="158">
        <f t="shared" si="17"/>
        <v>648.36315200000001</v>
      </c>
      <c r="Q36" s="158">
        <f t="shared" si="17"/>
        <v>784.9869036512107</v>
      </c>
      <c r="R36" s="158">
        <f t="shared" si="17"/>
        <v>2591.9473017155151</v>
      </c>
      <c r="S36" s="158">
        <f t="shared" si="17"/>
        <v>135.77603863327454</v>
      </c>
      <c r="T36" s="158">
        <f t="shared" si="17"/>
        <v>3512.7102440000008</v>
      </c>
      <c r="U36" s="158">
        <f t="shared" si="17"/>
        <v>4555.7018289367925</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17.896111156340186</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17.896111156340186</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17.896111156340186</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23.765797407881625</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7.9660793646598211</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43.717168254286008</v>
      </c>
      <c r="O37" s="159">
        <f>P37-L37-M37-N37</f>
        <v>7.6350973172552017E-2</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75.525396000000001</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158.74631669052351</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508.70888986383272</v>
      </c>
      <c r="S37" s="159">
        <f>T37-Q37-R37</f>
        <v>34.135965445643933</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701.59117200000014</v>
      </c>
      <c r="U37" s="159">
        <f>T37+P37+K37</f>
        <v>795.01267915634037</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272.97468521546875</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98.176471332659943</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371.15115654812871</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5.5811652323231336</v>
      </c>
      <c r="J39" s="159">
        <f>G39+H39+I39</f>
        <v>5.5811652323231336</v>
      </c>
      <c r="K39" s="159">
        <f>F39+J39</f>
        <v>376.73232178045185</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189.53206403210501</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63.428606823371638</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319.27342239709856</v>
      </c>
      <c r="O39" s="159">
        <f>P39-L39-M39-N39</f>
        <v>0.60366274742477799</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572.83775600000001</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626.24058696068721</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2083.2384118516825</v>
      </c>
      <c r="S39" s="159">
        <f>T39-Q39-R39</f>
        <v>101.64007318763061</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2811.1190720000004</v>
      </c>
      <c r="U39" s="159">
        <f>T39+P39+K39</f>
        <v>3760.6891497804522</v>
      </c>
    </row>
    <row r="40" spans="1:21" x14ac:dyDescent="0.25">
      <c r="A40" s="270" t="s">
        <v>1177</v>
      </c>
      <c r="B40" s="132">
        <f t="shared" ref="B40:U40" si="18">B36++B33+B31</f>
        <v>11980.898306249401</v>
      </c>
      <c r="C40" s="132">
        <f t="shared" si="18"/>
        <v>22192.346814336215</v>
      </c>
      <c r="D40" s="132">
        <f t="shared" si="18"/>
        <v>245.74861268083498</v>
      </c>
      <c r="E40" s="132">
        <f t="shared" si="18"/>
        <v>506.5612003250539</v>
      </c>
      <c r="F40" s="132">
        <f t="shared" si="18"/>
        <v>34925.554933591506</v>
      </c>
      <c r="G40" s="132">
        <f t="shared" si="18"/>
        <v>0</v>
      </c>
      <c r="H40" s="132">
        <f t="shared" si="18"/>
        <v>0</v>
      </c>
      <c r="I40" s="132">
        <f t="shared" si="18"/>
        <v>4784.0536300414233</v>
      </c>
      <c r="J40" s="132">
        <f t="shared" si="18"/>
        <v>4784.0536300414233</v>
      </c>
      <c r="K40" s="132">
        <f t="shared" si="18"/>
        <v>39709.608563632923</v>
      </c>
      <c r="L40" s="132">
        <f t="shared" si="18"/>
        <v>2813.7526971767111</v>
      </c>
      <c r="M40" s="132">
        <f t="shared" si="18"/>
        <v>3861.5971869899968</v>
      </c>
      <c r="N40" s="132">
        <f t="shared" si="18"/>
        <v>3586.9032985224358</v>
      </c>
      <c r="O40" s="132">
        <f t="shared" si="18"/>
        <v>6.2708933108565219</v>
      </c>
      <c r="P40" s="132">
        <f t="shared" si="18"/>
        <v>10268.524076</v>
      </c>
      <c r="Q40" s="132">
        <f t="shared" si="18"/>
        <v>3221.6175226098603</v>
      </c>
      <c r="R40" s="132">
        <f t="shared" si="18"/>
        <v>3559.9127505298547</v>
      </c>
      <c r="S40" s="132">
        <f t="shared" si="18"/>
        <v>223.5976908602853</v>
      </c>
      <c r="T40" s="132">
        <f t="shared" si="18"/>
        <v>7005.1279640000002</v>
      </c>
      <c r="U40" s="132">
        <f t="shared" si="18"/>
        <v>56983.260603632923</v>
      </c>
    </row>
    <row r="41" spans="1:21" x14ac:dyDescent="0.25">
      <c r="A41" s="160" t="s">
        <v>1178</v>
      </c>
      <c r="B41" s="158">
        <f t="shared" ref="B41:U41" si="19">SUM(B42:B47)</f>
        <v>9050.5687692753527</v>
      </c>
      <c r="C41" s="158">
        <f t="shared" si="19"/>
        <v>20949.525810783271</v>
      </c>
      <c r="D41" s="158">
        <f t="shared" si="19"/>
        <v>245.7486231836736</v>
      </c>
      <c r="E41" s="158">
        <f t="shared" si="19"/>
        <v>498.08383861627249</v>
      </c>
      <c r="F41" s="158">
        <f t="shared" si="19"/>
        <v>30743.927041858569</v>
      </c>
      <c r="G41" s="158">
        <f t="shared" si="19"/>
        <v>0</v>
      </c>
      <c r="H41" s="158">
        <f t="shared" si="19"/>
        <v>0</v>
      </c>
      <c r="I41" s="158">
        <f t="shared" si="19"/>
        <v>4617.6338118045851</v>
      </c>
      <c r="J41" s="158">
        <f t="shared" si="19"/>
        <v>4617.6338118045851</v>
      </c>
      <c r="K41" s="158">
        <f t="shared" si="19"/>
        <v>35361.560853663155</v>
      </c>
      <c r="L41" s="158">
        <f t="shared" si="19"/>
        <v>1428.5463844832693</v>
      </c>
      <c r="M41" s="158">
        <f t="shared" si="19"/>
        <v>1466.2167933901164</v>
      </c>
      <c r="N41" s="158">
        <f t="shared" si="19"/>
        <v>600.35448050069374</v>
      </c>
      <c r="O41" s="158">
        <f t="shared" si="19"/>
        <v>5.8519561107955269</v>
      </c>
      <c r="P41" s="158">
        <f t="shared" si="19"/>
        <v>3500.9696144848754</v>
      </c>
      <c r="Q41" s="158">
        <f t="shared" si="19"/>
        <v>414.43268647629691</v>
      </c>
      <c r="R41" s="158">
        <f t="shared" si="19"/>
        <v>53.250696710382641</v>
      </c>
      <c r="S41" s="158">
        <f t="shared" si="19"/>
        <v>21.267113754521755</v>
      </c>
      <c r="T41" s="158">
        <f t="shared" si="19"/>
        <v>488.95049694120132</v>
      </c>
      <c r="U41" s="158">
        <f t="shared" si="19"/>
        <v>39351.480965089228</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5131.6987863715822</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3922.3347982860196</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245.7486231836736</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10.21742519160567</v>
      </c>
      <c r="F42" s="159">
        <f t="shared" ref="F42:F47" si="20">B42+C42+D42+E42</f>
        <v>9309.9996330328813</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8.0934171117091971</v>
      </c>
      <c r="J42" s="159">
        <f t="shared" ref="J42:J47" si="21">G42+H42+I42</f>
        <v>8.0934171117091971</v>
      </c>
      <c r="K42" s="159">
        <f t="shared" ref="K42:K47" si="22">F42+J42</f>
        <v>9318.093050144591</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805.18419004482314</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430.71395469440643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213.59458126751906</v>
      </c>
      <c r="O42" s="159">
        <f t="shared" ref="O42:O47" si="23">P42-L42-M42-N42</f>
        <v>2.0290391740622908</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1451.5217651808109</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26.517072686039402</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8.8414507317756446</v>
      </c>
      <c r="S42" s="159">
        <f t="shared" ref="S42:S47" si="24">T42-Q42-R42</f>
        <v>4.4144115847988274E-2</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35.402667533663035</v>
      </c>
      <c r="U42" s="159">
        <f t="shared" ref="U42:U47" si="25">T42+P42+K42</f>
        <v>10805.017482859064</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1739.9597634046165</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5364.487275912461</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109.81838851976406</v>
      </c>
      <c r="F43" s="159">
        <f t="shared" si="20"/>
        <v>7214.2654278368418</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272.17291944537777</v>
      </c>
      <c r="J43" s="159">
        <f t="shared" si="21"/>
        <v>272.17291944537777</v>
      </c>
      <c r="K43" s="159">
        <f t="shared" si="22"/>
        <v>7486.4383472822192</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321.30997621220553</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821.84199610687642</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131.68695953167185</v>
      </c>
      <c r="O43" s="159">
        <f t="shared" si="23"/>
        <v>2.8383252259682195</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1277.6772570767221</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300.67966277317072</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39.543481610149961</v>
      </c>
      <c r="S43" s="159">
        <f t="shared" si="24"/>
        <v>5.0251703002690036</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345.24831468358968</v>
      </c>
      <c r="U43" s="159">
        <f t="shared" si="25"/>
        <v>9109.3639190425311</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2178.9102194991542</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11662.70373658479</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378.04802490490277</v>
      </c>
      <c r="F44" s="159">
        <f t="shared" si="20"/>
        <v>14219.661980988847</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4337.3674752474981</v>
      </c>
      <c r="J44" s="159">
        <f t="shared" si="21"/>
        <v>4337.3674752474981</v>
      </c>
      <c r="K44" s="159">
        <f t="shared" si="22"/>
        <v>18557.029456236345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302.05221822624083</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213.66084258883336</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255.07293970150283</v>
      </c>
      <c r="O44" s="159">
        <f t="shared" si="23"/>
        <v>0.98459171076501661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771.77059222734204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87.235951017086819</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4.8657643684570342</v>
      </c>
      <c r="S44" s="159">
        <f t="shared" si="24"/>
        <v>16.197799338404764</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108.29951472394862</v>
      </c>
      <c r="U44" s="159">
        <f t="shared" si="25"/>
        <v>19437.099563187636</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2930.3293346561186</v>
      </c>
      <c r="C48" s="158">
        <f t="shared" si="26"/>
        <v>1242.8207598447116</v>
      </c>
      <c r="D48" s="158">
        <f t="shared" si="26"/>
        <v>0</v>
      </c>
      <c r="E48" s="158">
        <f t="shared" si="26"/>
        <v>8.4773380947689905</v>
      </c>
      <c r="F48" s="158">
        <f t="shared" si="26"/>
        <v>4181.6274325955992</v>
      </c>
      <c r="G48" s="158">
        <f t="shared" si="26"/>
        <v>0</v>
      </c>
      <c r="H48" s="158">
        <f t="shared" si="26"/>
        <v>0</v>
      </c>
      <c r="I48" s="158">
        <f t="shared" si="26"/>
        <v>166.41960594214754</v>
      </c>
      <c r="J48" s="158">
        <f t="shared" si="26"/>
        <v>166.41960594214754</v>
      </c>
      <c r="K48" s="158">
        <f t="shared" si="26"/>
        <v>4348.0470385377466</v>
      </c>
      <c r="L48" s="158">
        <f t="shared" si="26"/>
        <v>1385.2063613004068</v>
      </c>
      <c r="M48" s="158">
        <f t="shared" si="26"/>
        <v>2395.3803793968996</v>
      </c>
      <c r="N48" s="158">
        <f t="shared" si="26"/>
        <v>2986.5488780590358</v>
      </c>
      <c r="O48" s="158">
        <f t="shared" si="26"/>
        <v>0.41888569201630332</v>
      </c>
      <c r="P48" s="158">
        <f t="shared" si="26"/>
        <v>6767.5545044483588</v>
      </c>
      <c r="Q48" s="158">
        <f t="shared" si="26"/>
        <v>2807.1849458297629</v>
      </c>
      <c r="R48" s="158">
        <f t="shared" si="26"/>
        <v>3506.6622820500188</v>
      </c>
      <c r="S48" s="158">
        <f t="shared" si="26"/>
        <v>202.33012375116945</v>
      </c>
      <c r="T48" s="158">
        <f t="shared" si="26"/>
        <v>6516.1773516309513</v>
      </c>
      <c r="U48" s="158">
        <f t="shared" si="26"/>
        <v>17631.778894617055</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567.71504559754851</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446.99631595159275</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8.4773380947689905</v>
      </c>
      <c r="F50" s="159">
        <f t="shared" si="27"/>
        <v>1023.1886996439102</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57.607848576238652</v>
      </c>
      <c r="J50" s="159">
        <f t="shared" si="28"/>
        <v>57.607848576238652</v>
      </c>
      <c r="K50" s="159">
        <f t="shared" si="29"/>
        <v>1080.7965482201489</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482.11525395779466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1680.7186166710235</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529.20834686182843</v>
      </c>
      <c r="O50" s="159">
        <f t="shared" si="30"/>
        <v>-1.7995167720678182</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2690.2427007185788</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246.59311733182301</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148.294017258347</v>
      </c>
      <c r="S50" s="159">
        <f t="shared" si="31"/>
        <v>12.878307818275999</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407.76544240844601</v>
      </c>
      <c r="U50" s="159">
        <f t="shared" si="32"/>
        <v>4178.8046913471735</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2071.7434916288234</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697.64797452951166</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2769.3914661583349</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103.23059096492656</v>
      </c>
      <c r="J51" s="159">
        <f t="shared" si="28"/>
        <v>103.23059096492656</v>
      </c>
      <c r="K51" s="159">
        <f t="shared" si="29"/>
        <v>2872.6220571232616</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689.79325656919184</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643.26707443353166</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2094.3499361806498</v>
      </c>
      <c r="O51" s="159">
        <f t="shared" si="30"/>
        <v>1.5383940177116529</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3428.9486612010851</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1775.6049243703176</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766.42070577597394</v>
      </c>
      <c r="S51" s="159">
        <f t="shared" si="31"/>
        <v>53.676060620062231</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2595.7016907663537</v>
      </c>
      <c r="U51" s="159">
        <f t="shared" si="32"/>
        <v>8897.2724090906995</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17.896113836379286</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17.896113836379286</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17.896113836379286</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23.765794916478633</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7.9660806569464517</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43.717166163288638</v>
      </c>
      <c r="O52" s="159">
        <f t="shared" si="30"/>
        <v>7.6358807830374076E-2</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75.525400544544098</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158.7463199561694</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508.70900801688146</v>
      </c>
      <c r="S52" s="159">
        <f t="shared" si="31"/>
        <v>34.135918313719628</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701.59124628677046</v>
      </c>
      <c r="U52" s="159">
        <f t="shared" si="32"/>
        <v>795.0127606676939</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272.97468359336727</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98.176469363607154</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371.15115295697444</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5.5811664009823305</v>
      </c>
      <c r="J54" s="159">
        <f t="shared" si="28"/>
        <v>5.5811664009823305</v>
      </c>
      <c r="K54" s="159">
        <f t="shared" si="29"/>
        <v>376.73231935795678</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189.53205585694181</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63.42860763539796</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319.27342885326874</v>
      </c>
      <c r="O54" s="159">
        <f t="shared" si="30"/>
        <v>0.60364963854209464</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572.83774198415063</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626.24058417145307</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2083.2385509988162</v>
      </c>
      <c r="S54" s="159">
        <f t="shared" si="31"/>
        <v>101.63983699911159</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2811.1189721693809</v>
      </c>
      <c r="U54" s="159">
        <f t="shared" si="32"/>
        <v>3760.6890335114886</v>
      </c>
    </row>
    <row r="55" spans="1:21" x14ac:dyDescent="0.25">
      <c r="A55" s="270" t="s">
        <v>1180</v>
      </c>
      <c r="B55" s="132">
        <f t="shared" ref="B55:U55" si="33">B40+B30</f>
        <v>41903.668456479514</v>
      </c>
      <c r="C55" s="132">
        <f t="shared" si="33"/>
        <v>50061.850484029623</v>
      </c>
      <c r="D55" s="132">
        <f t="shared" si="33"/>
        <v>248.23677312966177</v>
      </c>
      <c r="E55" s="132">
        <f t="shared" si="33"/>
        <v>886.24431437454496</v>
      </c>
      <c r="F55" s="132">
        <f t="shared" si="33"/>
        <v>93100.000028013339</v>
      </c>
      <c r="G55" s="132">
        <f t="shared" si="33"/>
        <v>0</v>
      </c>
      <c r="H55" s="132">
        <f t="shared" si="33"/>
        <v>0</v>
      </c>
      <c r="I55" s="132">
        <f t="shared" si="33"/>
        <v>7600.0001602472439</v>
      </c>
      <c r="J55" s="132">
        <f t="shared" si="33"/>
        <v>7600.0001602472439</v>
      </c>
      <c r="K55" s="132">
        <f t="shared" si="33"/>
        <v>100700.00018826057</v>
      </c>
      <c r="L55" s="132">
        <f t="shared" si="33"/>
        <v>13000.000019929286</v>
      </c>
      <c r="M55" s="132">
        <f t="shared" si="33"/>
        <v>17299.999711418954</v>
      </c>
      <c r="N55" s="132">
        <f t="shared" si="33"/>
        <v>9800.1949691663776</v>
      </c>
      <c r="O55" s="132">
        <f t="shared" si="33"/>
        <v>119.80508748538057</v>
      </c>
      <c r="P55" s="132">
        <f t="shared" si="33"/>
        <v>40219.999788000001</v>
      </c>
      <c r="Q55" s="132">
        <f t="shared" si="33"/>
        <v>7400.0000439295682</v>
      </c>
      <c r="R55" s="132">
        <f t="shared" si="33"/>
        <v>4599.8050108373091</v>
      </c>
      <c r="S55" s="132">
        <f t="shared" si="33"/>
        <v>680.19494123312313</v>
      </c>
      <c r="T55" s="132">
        <f t="shared" si="33"/>
        <v>12679.999995999999</v>
      </c>
      <c r="U55" s="132">
        <f t="shared" si="33"/>
        <v>153599.99997226059</v>
      </c>
    </row>
    <row r="56" spans="1:21" x14ac:dyDescent="0.25">
      <c r="A56" s="138" t="s">
        <v>1181</v>
      </c>
      <c r="B56" s="167">
        <f t="shared" ref="B56:U56" si="34">IF(ISERROR(B30/B55),0,B30/B55)</f>
        <v>0.71408473893657853</v>
      </c>
      <c r="C56" s="167">
        <f t="shared" si="34"/>
        <v>0.55670142833781466</v>
      </c>
      <c r="D56" s="167">
        <f t="shared" si="34"/>
        <v>1.0023335452911059E-2</v>
      </c>
      <c r="E56" s="167">
        <f t="shared" si="34"/>
        <v>0.42841810987238582</v>
      </c>
      <c r="F56" s="167">
        <f t="shared" si="34"/>
        <v>0.62485977526227099</v>
      </c>
      <c r="G56" s="167">
        <f t="shared" si="34"/>
        <v>0</v>
      </c>
      <c r="H56" s="167">
        <f t="shared" si="34"/>
        <v>0</v>
      </c>
      <c r="I56" s="167">
        <f t="shared" si="34"/>
        <v>0.37051927247777999</v>
      </c>
      <c r="J56" s="167">
        <f t="shared" si="34"/>
        <v>0.37051927247777999</v>
      </c>
      <c r="K56" s="167">
        <f t="shared" si="34"/>
        <v>0.60566426524930439</v>
      </c>
      <c r="L56" s="167">
        <f t="shared" si="34"/>
        <v>0.78355748516437185</v>
      </c>
      <c r="M56" s="167">
        <f t="shared" si="34"/>
        <v>0.7767862860459398</v>
      </c>
      <c r="N56" s="167">
        <f t="shared" si="34"/>
        <v>0.63399674090080427</v>
      </c>
      <c r="O56" s="167">
        <f t="shared" si="34"/>
        <v>0.94765753740114134</v>
      </c>
      <c r="P56" s="167">
        <f t="shared" si="34"/>
        <v>0.74469109572040071</v>
      </c>
      <c r="Q56" s="167">
        <f t="shared" si="34"/>
        <v>0.56464628331284328</v>
      </c>
      <c r="R56" s="167">
        <f t="shared" si="34"/>
        <v>0.22607311785117626</v>
      </c>
      <c r="S56" s="167">
        <f t="shared" si="34"/>
        <v>0.67127410495743212</v>
      </c>
      <c r="T56" s="167">
        <f t="shared" si="34"/>
        <v>0.44754511307493539</v>
      </c>
      <c r="U56" s="167">
        <f t="shared" si="34"/>
        <v>0.62901523037810014</v>
      </c>
    </row>
    <row r="57" spans="1:21" x14ac:dyDescent="0.25">
      <c r="A57" s="138" t="s">
        <v>1182</v>
      </c>
      <c r="B57" s="167">
        <f t="shared" ref="B57:U57" si="35">IF(ISERROR(B40/B55),0,B40/B55)</f>
        <v>0.28591526106342152</v>
      </c>
      <c r="C57" s="167">
        <f t="shared" si="35"/>
        <v>0.44329857166218539</v>
      </c>
      <c r="D57" s="167">
        <f t="shared" si="35"/>
        <v>0.98997666454708888</v>
      </c>
      <c r="E57" s="167">
        <f t="shared" si="35"/>
        <v>0.57158189012761418</v>
      </c>
      <c r="F57" s="167">
        <f t="shared" si="35"/>
        <v>0.37514022473772907</v>
      </c>
      <c r="G57" s="167">
        <f t="shared" si="35"/>
        <v>0</v>
      </c>
      <c r="H57" s="167">
        <f t="shared" si="35"/>
        <v>0</v>
      </c>
      <c r="I57" s="167">
        <f t="shared" si="35"/>
        <v>0.62948072752221995</v>
      </c>
      <c r="J57" s="167">
        <f t="shared" si="35"/>
        <v>0.62948072752221995</v>
      </c>
      <c r="K57" s="167">
        <f t="shared" si="35"/>
        <v>0.39433573475069567</v>
      </c>
      <c r="L57" s="167">
        <f t="shared" si="35"/>
        <v>0.21644251483562818</v>
      </c>
      <c r="M57" s="167">
        <f t="shared" si="35"/>
        <v>0.22321371395406034</v>
      </c>
      <c r="N57" s="167">
        <f t="shared" si="35"/>
        <v>0.36600325909919568</v>
      </c>
      <c r="O57" s="167">
        <f t="shared" si="35"/>
        <v>5.2342462598858656E-2</v>
      </c>
      <c r="P57" s="167">
        <f t="shared" si="35"/>
        <v>0.2553089042795994</v>
      </c>
      <c r="Q57" s="167">
        <f t="shared" si="35"/>
        <v>0.43535371668715672</v>
      </c>
      <c r="R57" s="167">
        <f t="shared" si="35"/>
        <v>0.77392688214882366</v>
      </c>
      <c r="S57" s="167">
        <f t="shared" si="35"/>
        <v>0.32872589504256794</v>
      </c>
      <c r="T57" s="167">
        <f t="shared" si="35"/>
        <v>0.55245488692506473</v>
      </c>
      <c r="U57" s="167">
        <f t="shared" si="35"/>
        <v>0.37098476962189991</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E28" sqref="E28"/>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U03551_4FF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E28" sqref="E28"/>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U03551_4FF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659.93102400000009</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659.93102400000009</v>
      </c>
      <c r="C9" s="174">
        <v>0</v>
      </c>
      <c r="D9" s="174">
        <f>C9*B9</f>
        <v>0</v>
      </c>
      <c r="E9" s="206">
        <f t="shared" si="0"/>
        <v>0</v>
      </c>
    </row>
    <row r="10" spans="1:6" ht="15" customHeight="1" x14ac:dyDescent="0.25">
      <c r="A10" s="129" t="s">
        <v>1174</v>
      </c>
      <c r="B10" s="171">
        <f>B11+B12</f>
        <v>27.303684000000001</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11.560352</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15.743332000000001</v>
      </c>
      <c r="C12" s="175">
        <v>0</v>
      </c>
      <c r="D12" s="175">
        <f>C12*B12</f>
        <v>0</v>
      </c>
      <c r="E12" s="206">
        <f t="shared" si="0"/>
        <v>0</v>
      </c>
    </row>
    <row r="13" spans="1:6" ht="15" customHeight="1" x14ac:dyDescent="0.25">
      <c r="A13" s="130" t="s">
        <v>1602</v>
      </c>
      <c r="B13" s="184">
        <f>B10+B8</f>
        <v>687.23470800000007</v>
      </c>
      <c r="C13" s="185">
        <f>IF(ISERROR(D13/B13),0,D13/B13)</f>
        <v>0</v>
      </c>
      <c r="D13" s="185">
        <f>D10+D8</f>
        <v>0</v>
      </c>
      <c r="E13" s="193">
        <f t="shared" si="0"/>
        <v>0</v>
      </c>
    </row>
    <row r="14" spans="1:6" ht="15" customHeight="1" x14ac:dyDescent="0.25">
      <c r="A14" s="129" t="s">
        <v>1168</v>
      </c>
      <c r="B14" s="171">
        <f>SUM(B15:B19)</f>
        <v>208.85333999999997</v>
      </c>
      <c r="C14" s="172">
        <f>IF(ISERROR(D14/B14),0,D14/B14)</f>
        <v>949.44</v>
      </c>
      <c r="D14" s="172">
        <f>SUM(D15:D19)</f>
        <v>198293.71512959999</v>
      </c>
      <c r="E14" s="192">
        <f t="shared" si="0"/>
        <v>0.1316637812592554</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208.85333999999997</v>
      </c>
      <c r="C15" s="175">
        <f>VLOOKUP(TRIM(MID(A15,FIND("#",A15,1)+1,LEN(A15)-FIND("#",A15,1))),DataTauxTs,2,FALSE)</f>
        <v>949.44</v>
      </c>
      <c r="D15" s="176">
        <f>B15*C15</f>
        <v>198293.71512959999</v>
      </c>
      <c r="E15" s="206">
        <f t="shared" si="0"/>
        <v>0.1316637812592554</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624.58000000000004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677.94</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755.11</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748.99</v>
      </c>
      <c r="D19" s="176">
        <f>B19*C19</f>
        <v>0</v>
      </c>
      <c r="E19" s="206">
        <f t="shared" si="0"/>
        <v>0</v>
      </c>
    </row>
    <row r="20" spans="1:7" ht="15" customHeight="1" x14ac:dyDescent="0.25">
      <c r="A20" s="129" t="s">
        <v>1171</v>
      </c>
      <c r="B20" s="189">
        <f>SUM(B21:B25)</f>
        <v>622.55868000000009</v>
      </c>
      <c r="C20" s="190">
        <f>IF(ISERROR(D20/B20),0,D20/B20)</f>
        <v>467.87259902015984</v>
      </c>
      <c r="D20" s="190">
        <f>SUM(D21:D25)</f>
        <v>291278.14765416004</v>
      </c>
      <c r="E20" s="192">
        <f t="shared" si="0"/>
        <v>0.19340392252610364</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64.005632000000006</v>
      </c>
      <c r="C21" s="175">
        <f>VLOOKUP(TRIM(MID(A21,FIND("#",A21,1)+1,LEN(A21)-FIND("#",A21,1))),DataTauxTs,2,FALSE)</f>
        <v>454.69</v>
      </c>
      <c r="D21" s="175">
        <f>B21*C21</f>
        <v>29102.720814080003</v>
      </c>
      <c r="E21" s="206">
        <f t="shared" si="0"/>
        <v>1.9323730279650331E-2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142.546436</v>
      </c>
      <c r="C23" s="175">
        <f>VLOOKUP(TRIM(MID(A23,FIND("#",A23,1)+1,LEN(A23)-FIND("#",A23,1))),DataTauxTs,2,FALSE)</f>
        <v>719.59</v>
      </c>
      <c r="D23" s="175">
        <f>B23*C23</f>
        <v>102574.98988124001</v>
      </c>
      <c r="E23" s="206">
        <f t="shared" si="0"/>
        <v>6.8108114377538942E-2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292.44080000000002</v>
      </c>
      <c r="C24" s="175">
        <f>VLOOKUP(TRIM(MID(A24,FIND("#",A24,1)+1,LEN(A24)-FIND("#",A24,1))),DataTauxTs,2,FALSE)</f>
        <v>308.26</v>
      </c>
      <c r="D24" s="175">
        <f>B24*C24</f>
        <v>90147.801008000009</v>
      </c>
      <c r="E24" s="206">
        <f t="shared" si="0"/>
        <v>5.9856664368624961E-2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123.56581200000001</v>
      </c>
      <c r="C25" s="175">
        <f>VLOOKUP(TRIM(MID(A25,FIND("#",A25,1)+1,LEN(A25)-FIND("#",A25,1))),DataTauxTs,2,FALSE)</f>
        <v>562.07000000000005</v>
      </c>
      <c r="D25" s="175">
        <f>B25*C25</f>
        <v>69452.635950840006</v>
      </c>
      <c r="E25" s="206">
        <f t="shared" si="0"/>
        <v>4.6115413500289401E-2</v>
      </c>
    </row>
    <row r="26" spans="1:7" ht="15" customHeight="1" x14ac:dyDescent="0.25">
      <c r="A26" s="129" t="s">
        <v>1176</v>
      </c>
      <c r="B26" s="189">
        <f>SUM(B27:B28)</f>
        <v>71.548383999999984</v>
      </c>
      <c r="C26" s="190">
        <f>IF(ISERROR(D26/B26),0,D26/B26)</f>
        <v>682.02</v>
      </c>
      <c r="D26" s="190">
        <f>SUM(D27:D28)</f>
        <v>48797.428855679987</v>
      </c>
      <c r="E26" s="192">
        <f t="shared" si="0"/>
        <v>3.2400694064706984E-2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636.6</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71.548383999999984</v>
      </c>
      <c r="C28" s="175">
        <f>VLOOKUP(TRIM(MID(A28,FIND("#",A28,1)+1,LEN(A28)-FIND("#",A28,1))),DataTauxTs,2,FALSE)</f>
        <v>682.02</v>
      </c>
      <c r="D28" s="175">
        <f>B28*C28</f>
        <v>48797.428855679987</v>
      </c>
      <c r="E28" s="206">
        <f t="shared" si="0"/>
        <v>3.2400694064706984E-2</v>
      </c>
    </row>
    <row r="29" spans="1:7" ht="15" customHeight="1" x14ac:dyDescent="0.25">
      <c r="A29" s="131" t="s">
        <v>1177</v>
      </c>
      <c r="B29" s="186">
        <f>B26+B20+B14</f>
        <v>902.96040400000004</v>
      </c>
      <c r="C29" s="185">
        <f>IF(ISERROR(D29/B29),0,D29/B29)</f>
        <v>596.22691012200789</v>
      </c>
      <c r="D29" s="185">
        <f>D26+D20+D14</f>
        <v>538369.29163943999</v>
      </c>
      <c r="E29" s="193">
        <f t="shared" si="0"/>
        <v>0.35746839785006601</v>
      </c>
    </row>
    <row r="30" spans="1:7" ht="15" customHeight="1" x14ac:dyDescent="0.25">
      <c r="A30" s="127" t="s">
        <v>1180</v>
      </c>
      <c r="B30" s="187">
        <f>B29+B13</f>
        <v>1590.1951120000001</v>
      </c>
      <c r="C30" s="200">
        <f>IF(ISERROR(D30/B30),0,D30/B30)</f>
        <v>338.55549396220249</v>
      </c>
      <c r="D30" s="200">
        <f>D13+D29</f>
        <v>538369.29163943999</v>
      </c>
      <c r="E30" s="193">
        <f t="shared" si="0"/>
        <v>0.35746839785006601</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805.6</v>
      </c>
      <c r="D33" s="175">
        <f>B33*C33</f>
        <v>0</v>
      </c>
      <c r="E33" s="206">
        <f t="shared" si="1"/>
        <v>0</v>
      </c>
    </row>
    <row r="34" spans="1:5" ht="15" customHeight="1" x14ac:dyDescent="0.25">
      <c r="A34" s="129" t="s">
        <v>1185</v>
      </c>
      <c r="B34" s="191">
        <f>B35</f>
        <v>37.6</v>
      </c>
      <c r="C34" s="190">
        <f>IF(ISERROR(D34/B34),0,D34/B34)</f>
        <v>715.8</v>
      </c>
      <c r="D34" s="201">
        <f>D35</f>
        <v>26914.079999999998</v>
      </c>
      <c r="E34" s="192">
        <f t="shared" si="1"/>
        <v>1.7870508601838857E-2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37.6</v>
      </c>
      <c r="C35" s="175">
        <f>VLOOKUP(TRIM(MID(A35,FIND("#",A35,1)+1,LEN(A35)-FIND("#",A35,1))),DataTauxTs,2,FALSE)</f>
        <v>715.8</v>
      </c>
      <c r="D35" s="175">
        <f>B35*C35</f>
        <v>26914.079999999998</v>
      </c>
      <c r="E35" s="206">
        <f t="shared" si="1"/>
        <v>1.7870508601838857E-2</v>
      </c>
    </row>
    <row r="36" spans="1:5" ht="15" customHeight="1" x14ac:dyDescent="0.25">
      <c r="A36" s="129" t="s">
        <v>1186</v>
      </c>
      <c r="B36" s="189">
        <f>SUM(B37:B38)</f>
        <v>0</v>
      </c>
      <c r="C36" s="190">
        <f>IF(ISERROR(D36/B36),0,D36/B36)</f>
        <v>0</v>
      </c>
      <c r="D36" s="190">
        <f>SUM(D37:D38)</f>
        <v>0</v>
      </c>
      <c r="E36" s="192">
        <f t="shared" si="1"/>
        <v>0</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505.38</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5">
        <f>VLOOKUP(TRIM(MID(A38,FIND("#",A38,1)+1,LEN(A38)-FIND("#",A38,1))),DataTauxTs,2,FALSE)</f>
        <v>572.64</v>
      </c>
      <c r="D38" s="175">
        <f>B38*C38</f>
        <v>0</v>
      </c>
      <c r="E38" s="206">
        <f t="shared" si="1"/>
        <v>0</v>
      </c>
    </row>
    <row r="39" spans="1:5" ht="15" customHeight="1" x14ac:dyDescent="0.25">
      <c r="A39" s="129" t="s">
        <v>1169</v>
      </c>
      <c r="B39" s="189">
        <f>SUM(B40:B45)</f>
        <v>87.6</v>
      </c>
      <c r="C39" s="190">
        <f>IF(ISERROR(D39/B39),0,D39/B39)</f>
        <v>306.96290664657528</v>
      </c>
      <c r="D39" s="190">
        <f>SUM(D40:D45)</f>
        <v>26889.950622239994</v>
      </c>
      <c r="E39" s="192">
        <f t="shared" si="1"/>
        <v>1.7854487089945557E-2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206.96</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861.69</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71.453903999999994</v>
      </c>
      <c r="C44" s="175">
        <f t="shared" si="2"/>
        <v>259.19</v>
      </c>
      <c r="D44" s="175">
        <f t="shared" si="3"/>
        <v>18520.137377759998</v>
      </c>
      <c r="E44" s="206">
        <f t="shared" si="1"/>
        <v>1.2297068089137633E-2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16.146095999999996</v>
      </c>
      <c r="C45" s="175">
        <f t="shared" si="2"/>
        <v>518.38</v>
      </c>
      <c r="D45" s="175">
        <f t="shared" si="3"/>
        <v>8369.8132444799976</v>
      </c>
      <c r="E45" s="206">
        <f t="shared" si="1"/>
        <v>5.5574190008079258E-3</v>
      </c>
    </row>
    <row r="46" spans="1:5" ht="15" customHeight="1" x14ac:dyDescent="0.25">
      <c r="A46" s="130" t="s">
        <v>1188</v>
      </c>
      <c r="B46" s="199">
        <f>B39+B36+B34+B32</f>
        <v>125.19999999999999</v>
      </c>
      <c r="C46" s="185">
        <f>IF(ISERROR(D46/B46),0,D46/B46)</f>
        <v>429.74465353226839</v>
      </c>
      <c r="D46" s="185">
        <f>D39+D36+D34+D32</f>
        <v>53804.030622239996</v>
      </c>
      <c r="E46" s="193">
        <f t="shared" si="1"/>
        <v>3.5724995691784417E-2</v>
      </c>
    </row>
    <row r="47" spans="1:5" ht="15" customHeight="1" x14ac:dyDescent="0.25">
      <c r="A47" s="129" t="s">
        <v>1189</v>
      </c>
      <c r="B47" s="271">
        <f>SUM(B48:B52)</f>
        <v>72.179895999999985</v>
      </c>
      <c r="C47" s="190">
        <f>IF(ISERROR(D47/B47),0,D47/B47)</f>
        <v>1430.04</v>
      </c>
      <c r="D47" s="202">
        <f>SUM(D48:D52)</f>
        <v>103220.13847583998</v>
      </c>
      <c r="E47" s="192">
        <f t="shared" si="1"/>
        <v>6.8536482484836792E-2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49.638055999999992</v>
      </c>
      <c r="C48" s="175">
        <f>VLOOKUP(TRIM(MID(A48,FIND("#",A48,1)+1,LEN(A48)-FIND("#",A48,1))),DataTauxTs,2,FALSE)</f>
        <v>1430.04</v>
      </c>
      <c r="D48" s="175">
        <f>B48*C48</f>
        <v>70984.405602239989</v>
      </c>
      <c r="E48" s="206">
        <f t="shared" si="1"/>
        <v>4.7132483477467853E-2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22.541839999999997</v>
      </c>
      <c r="C49" s="175">
        <f>VLOOKUP(TRIM(MID(A49,FIND("#",A49,1)+1,LEN(A49)-FIND("#",A49,1))),DataTauxTs,2,FALSE)</f>
        <v>1430.04</v>
      </c>
      <c r="D49" s="175">
        <f>B49*C49</f>
        <v>32235.732873599994</v>
      </c>
      <c r="E49" s="206">
        <f t="shared" si="1"/>
        <v>2.1403999007368942E-2</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940.41</v>
      </c>
      <c r="D52" s="175">
        <f>B52*C52</f>
        <v>0</v>
      </c>
      <c r="E52" s="206">
        <f t="shared" si="1"/>
        <v>0</v>
      </c>
    </row>
    <row r="53" spans="1:5" ht="15" customHeight="1" x14ac:dyDescent="0.25">
      <c r="A53" s="129" t="s">
        <v>1170</v>
      </c>
      <c r="B53" s="271">
        <f>SUM(B54:B57)</f>
        <v>217.27689599999999</v>
      </c>
      <c r="C53" s="190">
        <f>IF(ISERROR(D53/B53),0,D53/B53)</f>
        <v>1299.8499999999999</v>
      </c>
      <c r="D53" s="202">
        <f>SUM(D54:D57)</f>
        <v>282427.37326559995</v>
      </c>
      <c r="E53" s="192">
        <f t="shared" si="1"/>
        <v>0.18752715319779303</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1083.95</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1083.95</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949.18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217.27689599999999</v>
      </c>
      <c r="C57" s="175">
        <f>VLOOKUP(TRIM(MID(A57,FIND("#",A57,1)+1,LEN(A57)-FIND("#",A57,1))),DataTauxTs,2,FALSE)</f>
        <v>1299.8499999999999</v>
      </c>
      <c r="D57" s="175">
        <f>B57*C57</f>
        <v>282427.37326559995</v>
      </c>
      <c r="E57" s="206">
        <f t="shared" si="1"/>
        <v>0.18752715319779303</v>
      </c>
    </row>
    <row r="58" spans="1:5" ht="15" customHeight="1" x14ac:dyDescent="0.25">
      <c r="A58" s="129" t="s">
        <v>1190</v>
      </c>
      <c r="B58" s="271">
        <f>SUM(B59:B64)</f>
        <v>214.00384399999999</v>
      </c>
      <c r="C58" s="190">
        <f>IF(ISERROR(D58/B58),0,D58/B58)</f>
        <v>1229.23</v>
      </c>
      <c r="D58" s="202">
        <f>SUM(D59:D64)</f>
        <v>263059.94516011997</v>
      </c>
      <c r="E58" s="192">
        <f t="shared" si="1"/>
        <v>0.17466749793354192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109.05390399999999</v>
      </c>
      <c r="C59" s="175">
        <f t="shared" ref="C59:C64" si="4">VLOOKUP(TRIM(MID(A59,FIND("#",A59,1)+1,LEN(A59)-FIND("#",A59,1))),DataTauxTs,2,FALSE)</f>
        <v>1229.23</v>
      </c>
      <c r="D59" s="175">
        <f t="shared" ref="D59:D64" si="5">B59*C59</f>
        <v>134052.33041391999</v>
      </c>
      <c r="E59" s="206">
        <f t="shared" si="1"/>
        <v>8.9008553283578776E-2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104.94994</v>
      </c>
      <c r="C60" s="175">
        <f t="shared" si="4"/>
        <v>1229.23</v>
      </c>
      <c r="D60" s="175">
        <f t="shared" si="5"/>
        <v>129007.61474619999</v>
      </c>
      <c r="E60" s="206">
        <f t="shared" si="1"/>
        <v>8.5658944649963153E-2</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1229.23</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1229.23</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503.46063599999997</v>
      </c>
      <c r="C67" s="185">
        <f>IF(ISERROR(D67/B67),0,D67/B67)</f>
        <v>1288.4968764500586</v>
      </c>
      <c r="D67" s="185">
        <f>D65+D58+D53+D47</f>
        <v>648707.45690155984</v>
      </c>
      <c r="E67" s="193">
        <f t="shared" si="1"/>
        <v>0.43073113361617171</v>
      </c>
    </row>
    <row r="68" spans="1:5" x14ac:dyDescent="0.25">
      <c r="A68" s="129" t="s">
        <v>1192</v>
      </c>
      <c r="B68" s="271">
        <f>SUM(B69:B70)</f>
        <v>173.56981199999998</v>
      </c>
      <c r="C68" s="190">
        <f>IF(ISERROR(D68/B68),0,D68/B68)</f>
        <v>714.67</v>
      </c>
      <c r="D68" s="204">
        <f>SUM(D69:D70)</f>
        <v>124045.13754203999</v>
      </c>
      <c r="E68" s="192">
        <f t="shared" si="1"/>
        <v>8.2363941010107342E-2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173.56981199999998</v>
      </c>
      <c r="C69" s="175">
        <f>VLOOKUP(TRIM(MID(A69,FIND("#",A69,1)+1,LEN(A69)-FIND("#",A69,1))),DataTauxTs,2,FALSE)</f>
        <v>714.67</v>
      </c>
      <c r="D69" s="175">
        <f>B69*C69</f>
        <v>124045.13754203999</v>
      </c>
      <c r="E69" s="206">
        <f t="shared" si="1"/>
        <v>8.2363941010107342E-2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338.88</v>
      </c>
      <c r="D70" s="175">
        <f>B70*C70</f>
        <v>0</v>
      </c>
      <c r="E70" s="206">
        <f t="shared" si="1"/>
        <v>0</v>
      </c>
    </row>
    <row r="71" spans="1:5" x14ac:dyDescent="0.25">
      <c r="A71" s="129" t="s">
        <v>1193</v>
      </c>
      <c r="B71" s="271">
        <f>SUM(B72:B73)</f>
        <v>342.50421199999994</v>
      </c>
      <c r="C71" s="190">
        <f>IF(ISERROR(D71/B71),0,D71/B71)</f>
        <v>408.62000000000006</v>
      </c>
      <c r="D71" s="204">
        <f>SUM(D72:D73)</f>
        <v>139954.07110743999</v>
      </c>
      <c r="E71" s="192">
        <f t="shared" si="1"/>
        <v>9.2927212506906179E-2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342.50421199999994</v>
      </c>
      <c r="C72" s="175">
        <f>VLOOKUP(TRIM(MID(A72,FIND("#",A72,1)+1,LEN(A72)-FIND("#",A72,1))),DataTauxTs,2,FALSE)</f>
        <v>408.62</v>
      </c>
      <c r="D72" s="175">
        <f>B72*C72</f>
        <v>139954.07110743999</v>
      </c>
      <c r="E72" s="206">
        <f t="shared" si="1"/>
        <v>9.2927212506906179E-2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0</v>
      </c>
      <c r="D73" s="175">
        <f>B73*C73</f>
        <v>0</v>
      </c>
      <c r="E73" s="206">
        <f t="shared" si="1"/>
        <v>0</v>
      </c>
    </row>
    <row r="74" spans="1:5" ht="15" customHeight="1" x14ac:dyDescent="0.25">
      <c r="A74" s="130" t="s">
        <v>1194</v>
      </c>
      <c r="B74" s="199">
        <f>B71+B68</f>
        <v>516.07402399999989</v>
      </c>
      <c r="C74" s="185">
        <f>IF(ISERROR(D74/B74),0,D74/B74)</f>
        <v>511.55298730842537</v>
      </c>
      <c r="D74" s="203">
        <f>D71+D68</f>
        <v>263999.20864947996</v>
      </c>
      <c r="E74" s="193">
        <f t="shared" si="1"/>
        <v>0.17529115351701349</v>
      </c>
    </row>
    <row r="75" spans="1:5" ht="15" customHeight="1" x14ac:dyDescent="0.25">
      <c r="A75" s="127" t="s">
        <v>1397</v>
      </c>
      <c r="B75" s="187">
        <f>B74+B67+B46</f>
        <v>1144.7346599999998</v>
      </c>
      <c r="C75" s="200">
        <f>IF(ISERROR(D75/B75),0,D75/B75)</f>
        <v>844.30980378743845</v>
      </c>
      <c r="D75" s="205">
        <f>D74+D67+D46</f>
        <v>966510.6961732799</v>
      </c>
      <c r="E75" s="208">
        <f t="shared" si="1"/>
        <v>0.64174728282496973</v>
      </c>
    </row>
    <row r="76" spans="1:5" ht="15" customHeight="1" x14ac:dyDescent="0.25">
      <c r="A76" s="196"/>
      <c r="B76" s="197"/>
      <c r="C76" s="198"/>
      <c r="D76" s="198"/>
    </row>
    <row r="78" spans="1:5" ht="18" x14ac:dyDescent="0.25">
      <c r="A78" s="194" t="s">
        <v>1566</v>
      </c>
      <c r="B78" s="195"/>
      <c r="C78" s="573">
        <f>D30+D75+D88</f>
        <v>1506061.2207327199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12.404</v>
      </c>
      <c r="C86" s="460">
        <f>C87</f>
        <v>95.23</v>
      </c>
      <c r="D86" s="460">
        <f>D87</f>
        <v>1181.2329200000001</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12.404</v>
      </c>
      <c r="C87" s="175">
        <f>VLOOKUP(TRIM(MID(A87,FIND("#",A87,1)+1,LEN(A87)-FIND("#",A87,1))),DataTauxTs,2,FALSE)</f>
        <v>95.23</v>
      </c>
      <c r="D87" s="394">
        <f>B87*C87</f>
        <v>1181.2329200000001</v>
      </c>
      <c r="E87" s="392"/>
    </row>
    <row r="88" spans="1:5" ht="15.75" x14ac:dyDescent="0.25">
      <c r="A88" s="455" t="s">
        <v>1174</v>
      </c>
      <c r="B88" s="456">
        <f>B86+B84</f>
        <v>12.404</v>
      </c>
      <c r="C88" s="457">
        <f>IF(ISERROR(D88/B88),0,D88/B88)</f>
        <v>95.230000000000018</v>
      </c>
      <c r="D88" s="457">
        <f>D86+D84</f>
        <v>1181.2329200000001</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E28" sqref="E28"/>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U03551_4FF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U03551_4FF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692.97734000000003</v>
      </c>
      <c r="U58" s="271">
        <f t="shared" si="0"/>
        <v>633.60223999999994</v>
      </c>
      <c r="V58" s="271">
        <f t="shared" si="0"/>
        <v>612.93509999999992</v>
      </c>
      <c r="W58" s="271">
        <f t="shared" si="0"/>
        <v>715.86338000000001</v>
      </c>
      <c r="X58" s="271">
        <f t="shared" si="0"/>
        <v>644.27706000000001</v>
      </c>
      <c r="Y58" s="271">
        <f t="shared" si="0"/>
        <v>659.93102400000009</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692.97734000000003</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633.60223999999994</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612.93509999999992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715.86338000000001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644.27706000000001</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659.93102400000009</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57.42</v>
      </c>
      <c r="V60" s="271">
        <f t="shared" si="7"/>
        <v>4.5999999999999996</v>
      </c>
      <c r="W60" s="271">
        <f t="shared" si="7"/>
        <v>0</v>
      </c>
      <c r="X60" s="271">
        <f t="shared" si="7"/>
        <v>0</v>
      </c>
      <c r="Y60" s="271">
        <f t="shared" si="7"/>
        <v>12.404</v>
      </c>
      <c r="Z60" s="316">
        <f>IF(ISERROR(AA60/T60),0,AA60/T60)</f>
        <v>0</v>
      </c>
      <c r="AA60" s="315">
        <f>AA61+AA62</f>
        <v>0</v>
      </c>
      <c r="AB60" s="306">
        <f t="shared" si="1"/>
        <v>0</v>
      </c>
      <c r="AC60" s="315">
        <f>AC61+AC62</f>
        <v>5468.1066000000001</v>
      </c>
      <c r="AD60" s="306">
        <f t="shared" si="6"/>
        <v>3.576397082950994E-3</v>
      </c>
      <c r="AE60" s="315">
        <f>AE61+AE62</f>
        <v>438.05799999999999</v>
      </c>
      <c r="AF60" s="306">
        <f t="shared" si="2"/>
        <v>2.8560555483528159E-4</v>
      </c>
      <c r="AG60" s="315">
        <f>AG61+AG62</f>
        <v>0</v>
      </c>
      <c r="AH60" s="306">
        <f t="shared" si="3"/>
        <v>0</v>
      </c>
      <c r="AI60" s="315">
        <f>AI61+AI62</f>
        <v>0</v>
      </c>
      <c r="AJ60" s="306">
        <f t="shared" si="4"/>
        <v>0</v>
      </c>
      <c r="AK60" s="315">
        <f>AK61+AK62</f>
        <v>1181.2329200000001</v>
      </c>
      <c r="AL60" s="306">
        <f t="shared" si="5"/>
        <v>7.8431932496430244E-4</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57.42</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4.5999999999999996</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12.404</v>
      </c>
      <c r="Z62" s="294">
        <f>VLOOKUP(TRIM(MID(R62,FIND("#",R62,1)+1,LEN(R62)-FIND("#",R62,1))),DataTauxTs,2,FALSE)</f>
        <v>95.23</v>
      </c>
      <c r="AA62" s="314">
        <f>$Z62*T62</f>
        <v>0</v>
      </c>
      <c r="AB62" s="292">
        <f t="shared" si="1"/>
        <v>0</v>
      </c>
      <c r="AC62" s="314">
        <f>$Z62*U62</f>
        <v>5468.1066000000001</v>
      </c>
      <c r="AD62" s="292">
        <f t="shared" si="6"/>
        <v>3.576397082950994E-3</v>
      </c>
      <c r="AE62" s="314">
        <f>$Z62*V62</f>
        <v>438.05799999999999</v>
      </c>
      <c r="AF62" s="292">
        <f t="shared" si="2"/>
        <v>2.8560555483528159E-4</v>
      </c>
      <c r="AG62" s="314">
        <f>$Z62*W62</f>
        <v>0</v>
      </c>
      <c r="AH62" s="292">
        <f t="shared" si="3"/>
        <v>0</v>
      </c>
      <c r="AI62" s="314">
        <f>$Z62*X62</f>
        <v>0</v>
      </c>
      <c r="AJ62" s="292">
        <f t="shared" si="4"/>
        <v>0</v>
      </c>
      <c r="AK62" s="314">
        <f>$Z62*Y62</f>
        <v>1181.2329200000001</v>
      </c>
      <c r="AL62" s="292">
        <f t="shared" si="5"/>
        <v>7.8431932496430244E-4</v>
      </c>
    </row>
    <row r="63" spans="18:38" ht="15" customHeight="1" x14ac:dyDescent="0.25">
      <c r="R63" s="291" t="s">
        <v>1175</v>
      </c>
      <c r="S63" s="291"/>
      <c r="T63" s="290">
        <f t="shared" ref="T63:AA63" si="8">T60+T58</f>
        <v>692.97734000000003</v>
      </c>
      <c r="U63" s="290">
        <f t="shared" si="8"/>
        <v>691.0222399999999</v>
      </c>
      <c r="V63" s="290">
        <f t="shared" si="8"/>
        <v>617.53509999999994</v>
      </c>
      <c r="W63" s="290">
        <f t="shared" si="8"/>
        <v>715.86338000000001</v>
      </c>
      <c r="X63" s="290">
        <f t="shared" si="8"/>
        <v>644.27706000000001</v>
      </c>
      <c r="Y63" s="290">
        <f t="shared" si="8"/>
        <v>672.33502400000009</v>
      </c>
      <c r="Z63" s="289">
        <f t="shared" si="8"/>
        <v>0</v>
      </c>
      <c r="AA63" s="302">
        <f t="shared" si="8"/>
        <v>0</v>
      </c>
      <c r="AB63" s="287">
        <f t="shared" si="1"/>
        <v>0</v>
      </c>
      <c r="AC63" s="302">
        <f>AC60+AC58</f>
        <v>5468.1066000000001</v>
      </c>
      <c r="AD63" s="287">
        <f t="shared" si="6"/>
        <v>3.576397082950994E-3</v>
      </c>
      <c r="AE63" s="302">
        <f>AE60+AE58</f>
        <v>438.05799999999999</v>
      </c>
      <c r="AF63" s="287">
        <f t="shared" si="2"/>
        <v>2.8560555483528159E-4</v>
      </c>
      <c r="AG63" s="302">
        <f>AG60+AG58</f>
        <v>0</v>
      </c>
      <c r="AH63" s="287">
        <f t="shared" si="3"/>
        <v>0</v>
      </c>
      <c r="AI63" s="302">
        <f>AI60+AI58</f>
        <v>0</v>
      </c>
      <c r="AJ63" s="287">
        <f t="shared" si="4"/>
        <v>0</v>
      </c>
      <c r="AK63" s="302">
        <f>AK60+AK58</f>
        <v>1181.2329200000001</v>
      </c>
      <c r="AL63" s="287">
        <f t="shared" si="5"/>
        <v>7.8431932496430244E-4</v>
      </c>
    </row>
    <row r="64" spans="18:38" ht="15" customHeight="1" x14ac:dyDescent="0.25">
      <c r="R64" s="299" t="s">
        <v>1168</v>
      </c>
      <c r="S64" s="299" t="s">
        <v>1297</v>
      </c>
      <c r="T64" s="271">
        <f t="shared" ref="T64:Y64" si="9">SUM(T65:T69)</f>
        <v>237.05349999999999</v>
      </c>
      <c r="U64" s="271">
        <f t="shared" si="9"/>
        <v>234.72323999999998</v>
      </c>
      <c r="V64" s="271">
        <f t="shared" si="9"/>
        <v>211.2509</v>
      </c>
      <c r="W64" s="271">
        <f t="shared" si="9"/>
        <v>190.12582</v>
      </c>
      <c r="X64" s="271">
        <f t="shared" si="9"/>
        <v>171.11323999999999</v>
      </c>
      <c r="Y64" s="271">
        <f t="shared" si="9"/>
        <v>208.85333999999997</v>
      </c>
      <c r="Z64" s="316">
        <f>IF(ISERROR(AA64/T64),0,AA64/T64)</f>
        <v>949.44</v>
      </c>
      <c r="AA64" s="315">
        <f>SUM(AA65:AA69)</f>
        <v>225068.07504</v>
      </c>
      <c r="AB64" s="306">
        <f t="shared" si="1"/>
        <v>0.1404054197430791</v>
      </c>
      <c r="AC64" s="315">
        <f>SUM(AC65:AC69)</f>
        <v>222855.63298559998</v>
      </c>
      <c r="AD64" s="306">
        <f t="shared" si="6"/>
        <v>0.14575799157406644</v>
      </c>
      <c r="AE64" s="315">
        <f>SUM(AE65:AE69)</f>
        <v>200570.05449600003</v>
      </c>
      <c r="AF64" s="306">
        <f t="shared" si="2"/>
        <v>0.13076789305907607</v>
      </c>
      <c r="AG64" s="315">
        <f>SUM(AG65:AG69)</f>
        <v>180513.0585408</v>
      </c>
      <c r="AH64" s="306">
        <f t="shared" si="3"/>
        <v>0.12301437401798206</v>
      </c>
      <c r="AI64" s="315">
        <f>SUM(AI65:AI69)</f>
        <v>162461.75458559999</v>
      </c>
      <c r="AJ64" s="306">
        <f t="shared" si="4"/>
        <v>0.11627873144122712</v>
      </c>
      <c r="AK64" s="315">
        <f>SUM(AK65:AK69)</f>
        <v>198293.71512959999</v>
      </c>
      <c r="AL64" s="306">
        <f t="shared" si="5"/>
        <v>0.1316637812592554</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237.05349999999999</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234.72323999999998</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211.2509</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190.12582</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171.11323999999999</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208.85333999999997</v>
      </c>
      <c r="Z65" s="294">
        <f>VLOOKUP(TRIM(MID(R65,FIND("#",R65,1)+1,LEN(R65)-FIND("#",R65,1))),DataTauxTs,2,FALSE)</f>
        <v>949.44</v>
      </c>
      <c r="AA65" s="314">
        <f>$Z65*T65</f>
        <v>225068.07504</v>
      </c>
      <c r="AB65" s="292">
        <f t="shared" si="1"/>
        <v>0.1404054197430791</v>
      </c>
      <c r="AC65" s="314">
        <f>$Z65*U65</f>
        <v>222855.63298559998</v>
      </c>
      <c r="AD65" s="292">
        <f t="shared" si="6"/>
        <v>0.14575799157406644</v>
      </c>
      <c r="AE65" s="314">
        <f>$Z65*V65</f>
        <v>200570.05449600003</v>
      </c>
      <c r="AF65" s="292">
        <f t="shared" si="2"/>
        <v>0.13076789305907607</v>
      </c>
      <c r="AG65" s="314">
        <f>$Z65*W65</f>
        <v>180513.0585408</v>
      </c>
      <c r="AH65" s="292">
        <f t="shared" si="3"/>
        <v>0.12301437401798206</v>
      </c>
      <c r="AI65" s="314">
        <f>$Z65*X65</f>
        <v>162461.75458559999</v>
      </c>
      <c r="AJ65" s="292">
        <f t="shared" si="4"/>
        <v>0.11627873144122712</v>
      </c>
      <c r="AK65" s="314">
        <f>$Z65*Y65</f>
        <v>198293.71512959999</v>
      </c>
      <c r="AL65" s="292">
        <f t="shared" si="5"/>
        <v>0.1316637812592554</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624.58000000000004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677.94</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755.11</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748.99</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662.88905999999997</v>
      </c>
      <c r="U70" s="305">
        <f t="shared" si="10"/>
        <v>692.54944</v>
      </c>
      <c r="V70" s="305">
        <f t="shared" si="10"/>
        <v>586.67625999999996</v>
      </c>
      <c r="W70" s="305">
        <f t="shared" si="10"/>
        <v>583.6810200000001</v>
      </c>
      <c r="X70" s="305">
        <f t="shared" si="10"/>
        <v>586.99761999999998</v>
      </c>
      <c r="Y70" s="305">
        <f t="shared" si="10"/>
        <v>622.55868000000009</v>
      </c>
      <c r="Z70" s="297">
        <f>IF(ISERROR(AA70/T70),0,AA70/T70)</f>
        <v>483.71430027069698</v>
      </c>
      <c r="AA70" s="304">
        <f>SUM(AA71:AA75)</f>
        <v>320648.91781500005</v>
      </c>
      <c r="AB70" s="303">
        <f t="shared" si="1"/>
        <v>0.20003212755953004</v>
      </c>
      <c r="AC70" s="304">
        <f>SUM(AC71:AC75)</f>
        <v>338601.09140759998</v>
      </c>
      <c r="AD70" s="303">
        <f t="shared" si="6"/>
        <v>0.22146092682139068</v>
      </c>
      <c r="AE70" s="304">
        <f>SUM(AE71:AE75)</f>
        <v>283203.05506659998</v>
      </c>
      <c r="AF70" s="303">
        <f t="shared" si="2"/>
        <v>0.18464305108762558</v>
      </c>
      <c r="AG70" s="304">
        <f>SUM(AG71:AG75)</f>
        <v>281035.85187100002</v>
      </c>
      <c r="AH70" s="303">
        <f t="shared" si="3"/>
        <v>0.19151771995878888</v>
      </c>
      <c r="AI70" s="304">
        <f>SUM(AI71:AI75)</f>
        <v>232901.82211060001</v>
      </c>
      <c r="AJ70" s="303">
        <f t="shared" si="4"/>
        <v>0.16669479222632572</v>
      </c>
      <c r="AK70" s="304">
        <f>SUM(AK71:AK75)</f>
        <v>291278.14765416004</v>
      </c>
      <c r="AL70" s="303">
        <f t="shared" si="5"/>
        <v>0.19340392252610364</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99.570059999999998</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61.147779999999997</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40.034820000000003</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81.747839999999997</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37.527659999999997</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64.005632000000006</v>
      </c>
      <c r="Z71" s="294">
        <f>VLOOKUP(TRIM(MID(R71,FIND("#",R71,1)+1,LEN(R71)-FIND("#",R71,1))),DataTauxTs,2,FALSE)</f>
        <v>454.69</v>
      </c>
      <c r="AA71" s="293">
        <f>$Z71*T71</f>
        <v>45273.510581399998</v>
      </c>
      <c r="AB71" s="292">
        <f t="shared" si="1"/>
        <v>2.8243215992736739E-2</v>
      </c>
      <c r="AC71" s="293">
        <f>$Z71*U71</f>
        <v>27803.284088199998</v>
      </c>
      <c r="AD71" s="292">
        <f t="shared" si="6"/>
        <v>1.8184646237419045E-2</v>
      </c>
      <c r="AE71" s="293">
        <f>$Z71*V71</f>
        <v>18203.432305800001</v>
      </c>
      <c r="AF71" s="292">
        <f t="shared" si="2"/>
        <v>1.1868294571961929E-2</v>
      </c>
      <c r="AG71" s="293">
        <f>$Z71*W71</f>
        <v>37169.925369600001</v>
      </c>
      <c r="AH71" s="292">
        <f t="shared" si="3"/>
        <v>2.5330217872315212E-2</v>
      </c>
      <c r="AI71" s="293">
        <f>$Z71*X71</f>
        <v>17063.451725399998</v>
      </c>
      <c r="AJ71" s="292">
        <f t="shared" si="4"/>
        <v>1.2212822185129809E-2</v>
      </c>
      <c r="AK71" s="293">
        <f>$Z71*Y71</f>
        <v>29102.720814080003</v>
      </c>
      <c r="AL71" s="292">
        <f t="shared" si="5"/>
        <v>1.9323730279650331E-2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108.57106000000002</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247.22166000000001</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158.50021999999998</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180.37898000000001</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18.06026</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142.546436</v>
      </c>
      <c r="Z73" s="294">
        <f>VLOOKUP(TRIM(MID(R73,FIND("#",R73,1)+1,LEN(R73)-FIND("#",R73,1))),DataTauxTs,2,FALSE)</f>
        <v>719.59</v>
      </c>
      <c r="AA73" s="293">
        <f>$Z73*T73</f>
        <v>78126.649065400023</v>
      </c>
      <c r="AB73" s="292">
        <f t="shared" si="1"/>
        <v>4.8738164900544882E-2</v>
      </c>
      <c r="AC73" s="293">
        <f>$Z73*U73</f>
        <v>177898.23431940001</v>
      </c>
      <c r="AD73" s="292">
        <f t="shared" si="6"/>
        <v>0.1163537532867473</v>
      </c>
      <c r="AE73" s="293">
        <f>$Z73*V73</f>
        <v>114055.1733098</v>
      </c>
      <c r="AF73" s="292">
        <f t="shared" si="2"/>
        <v>7.436182207602561E-2</v>
      </c>
      <c r="AG73" s="293">
        <f>$Z73*W73</f>
        <v>129798.91021820002</v>
      </c>
      <c r="AH73" s="292">
        <f t="shared" si="3"/>
        <v>8.8454164024367246E-2</v>
      </c>
      <c r="AI73" s="293">
        <f>$Z73*X73</f>
        <v>12995.982493400001</v>
      </c>
      <c r="AJ73" s="292">
        <f t="shared" si="4"/>
        <v>9.3016129366541456E-3</v>
      </c>
      <c r="AK73" s="293">
        <f>$Z73*Y73</f>
        <v>102574.98988124001</v>
      </c>
      <c r="AL73" s="292">
        <f t="shared" si="5"/>
        <v>6.8108114377538942E-2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229.90196</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327.15999999999997</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264.83623999999998</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262.67268000000001</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377.63312000000002</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292.44080000000002</v>
      </c>
      <c r="Z74" s="294">
        <f>VLOOKUP(TRIM(MID(R74,FIND("#",R74,1)+1,LEN(R74)-FIND("#",R74,1))),DataTauxTs,2,FALSE)</f>
        <v>308.26</v>
      </c>
      <c r="AA74" s="293">
        <f>$Z74*T74</f>
        <v>70869.578189599997</v>
      </c>
      <c r="AB74" s="292">
        <f t="shared" si="1"/>
        <v>4.4210947603107703E-2</v>
      </c>
      <c r="AC74" s="293">
        <f>$Z74*U74</f>
        <v>100850.34159999999</v>
      </c>
      <c r="AD74" s="292">
        <f t="shared" si="6"/>
        <v>6.5960833227510812E-2</v>
      </c>
      <c r="AE74" s="293">
        <f>$Z74*V74</f>
        <v>81638.419342399997</v>
      </c>
      <c r="AF74" s="292">
        <f t="shared" si="2"/>
        <v>5.3226709824182039E-2</v>
      </c>
      <c r="AG74" s="293">
        <f>$Z74*W74</f>
        <v>80971.480336799999</v>
      </c>
      <c r="AH74" s="292">
        <f t="shared" si="3"/>
        <v>5.5179697510302078E-2</v>
      </c>
      <c r="AI74" s="293">
        <f>$Z74*X74</f>
        <v>116409.1855712</v>
      </c>
      <c r="AJ74" s="292">
        <f t="shared" si="4"/>
        <v>8.3317531937607853E-2</v>
      </c>
      <c r="AK74" s="293">
        <f>$Z74*Y74</f>
        <v>90147.801008000009</v>
      </c>
      <c r="AL74" s="292">
        <f t="shared" si="5"/>
        <v>5.9856664368624961E-2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224.84598</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57.02</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123.30498</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58.881520000000002</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153.77658</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123.56581200000001</v>
      </c>
      <c r="Z75" s="294">
        <f>VLOOKUP(TRIM(MID(R75,FIND("#",R75,1)+1,LEN(R75)-FIND("#",R75,1))),DataTauxTs,2,FALSE)</f>
        <v>562.07000000000005</v>
      </c>
      <c r="AA75" s="293">
        <f>$Z75*T75</f>
        <v>126379.1799786</v>
      </c>
      <c r="AB75" s="292">
        <f t="shared" si="1"/>
        <v>7.8839799063140703E-2</v>
      </c>
      <c r="AC75" s="293">
        <f>$Z75*U75</f>
        <v>32049.231400000004</v>
      </c>
      <c r="AD75" s="292">
        <f t="shared" si="6"/>
        <v>2.096169406971353E-2</v>
      </c>
      <c r="AE75" s="293">
        <f>$Z75*V75</f>
        <v>69306.030108600011</v>
      </c>
      <c r="AF75" s="292">
        <f t="shared" si="2"/>
        <v>4.518622461545603E-2</v>
      </c>
      <c r="AG75" s="293">
        <f>$Z75*W75</f>
        <v>33095.535946400007</v>
      </c>
      <c r="AH75" s="292">
        <f t="shared" si="3"/>
        <v>2.2553640551804355E-2</v>
      </c>
      <c r="AI75" s="293">
        <f>$Z75*X75</f>
        <v>86433.202320600001</v>
      </c>
      <c r="AJ75" s="292">
        <f t="shared" si="4"/>
        <v>6.1862825166933914E-2</v>
      </c>
      <c r="AK75" s="293">
        <f>$Z75*Y75</f>
        <v>69452.635950840006</v>
      </c>
      <c r="AL75" s="292">
        <f t="shared" si="5"/>
        <v>4.6115413500289401E-2</v>
      </c>
    </row>
    <row r="76" spans="18:38" ht="15" customHeight="1" x14ac:dyDescent="0.25">
      <c r="R76" s="299" t="s">
        <v>1176</v>
      </c>
      <c r="S76" s="299" t="s">
        <v>1489</v>
      </c>
      <c r="T76" s="305">
        <f t="shared" ref="T76:Y76" si="11">SUM(T77:T78)</f>
        <v>45.112400000000001</v>
      </c>
      <c r="U76" s="305">
        <f t="shared" si="11"/>
        <v>17.626740000000002</v>
      </c>
      <c r="V76" s="305">
        <f t="shared" si="11"/>
        <v>91.93956</v>
      </c>
      <c r="W76" s="305">
        <f t="shared" si="11"/>
        <v>139.34102000000001</v>
      </c>
      <c r="X76" s="305">
        <f t="shared" si="11"/>
        <v>63.722200000000001</v>
      </c>
      <c r="Y76" s="305">
        <f t="shared" si="11"/>
        <v>71.548383999999984</v>
      </c>
      <c r="Z76" s="297">
        <f>IF(ISERROR(AA76/T76),0,AA76/T76)</f>
        <v>682.02</v>
      </c>
      <c r="AA76" s="304">
        <f>SUM(AA77:AA78)</f>
        <v>30767.559047999999</v>
      </c>
      <c r="AB76" s="303">
        <f t="shared" si="1"/>
        <v>1.9193890745440711E-2</v>
      </c>
      <c r="AC76" s="304">
        <f>SUM(AC77:AC78)</f>
        <v>12021.789214800001</v>
      </c>
      <c r="AD76" s="303">
        <f t="shared" si="6"/>
        <v>7.8628115771668464E-3</v>
      </c>
      <c r="AE76" s="304">
        <f>SUM(AE77:AE78)</f>
        <v>62704.618711199997</v>
      </c>
      <c r="AF76" s="303">
        <f t="shared" si="2"/>
        <v>4.0882228877790278E-2</v>
      </c>
      <c r="AG76" s="304">
        <f>SUM(AG77:AG78)</f>
        <v>95033.362460400007</v>
      </c>
      <c r="AH76" s="303">
        <f t="shared" si="3"/>
        <v>6.4762459228110594E-2</v>
      </c>
      <c r="AI76" s="304">
        <f>SUM(AI77:AI78)</f>
        <v>43459.814844</v>
      </c>
      <c r="AJ76" s="303">
        <f t="shared" si="4"/>
        <v>3.1105487883108528E-2</v>
      </c>
      <c r="AK76" s="304">
        <f>SUM(AK77:AK78)</f>
        <v>48797.428855679987</v>
      </c>
      <c r="AL76" s="303">
        <f t="shared" si="5"/>
        <v>3.2400694064706984E-2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636.6</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45.112400000000001</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17.626740000000002</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91.93956</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139.34102000000001</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63.722200000000001</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71.548383999999984</v>
      </c>
      <c r="Z78" s="294">
        <f>VLOOKUP(TRIM(MID(R78,FIND("#",R78,1)+1,LEN(R78)-FIND("#",R78,1))),DataTauxTs,2,FALSE)</f>
        <v>682.02</v>
      </c>
      <c r="AA78" s="293">
        <f>$Z78*T78</f>
        <v>30767.559047999999</v>
      </c>
      <c r="AB78" s="292">
        <f t="shared" si="1"/>
        <v>1.9193890745440711E-2</v>
      </c>
      <c r="AC78" s="293">
        <f>$Z78*U78</f>
        <v>12021.789214800001</v>
      </c>
      <c r="AD78" s="292">
        <f t="shared" si="6"/>
        <v>7.8628115771668464E-3</v>
      </c>
      <c r="AE78" s="293">
        <f>$Z78*V78</f>
        <v>62704.618711199997</v>
      </c>
      <c r="AF78" s="292">
        <f t="shared" si="2"/>
        <v>4.0882228877790278E-2</v>
      </c>
      <c r="AG78" s="293">
        <f>$Z78*W78</f>
        <v>95033.362460400007</v>
      </c>
      <c r="AH78" s="292">
        <f t="shared" si="3"/>
        <v>6.4762459228110594E-2</v>
      </c>
      <c r="AI78" s="293">
        <f>$Z78*X78</f>
        <v>43459.814844</v>
      </c>
      <c r="AJ78" s="292">
        <f t="shared" si="4"/>
        <v>3.1105487883108528E-2</v>
      </c>
      <c r="AK78" s="293">
        <f>$Z78*Y78</f>
        <v>48797.428855679987</v>
      </c>
      <c r="AL78" s="292">
        <f t="shared" si="5"/>
        <v>3.2400694064706984E-2</v>
      </c>
    </row>
    <row r="79" spans="18:38" ht="15" customHeight="1" x14ac:dyDescent="0.25">
      <c r="R79" s="313" t="s">
        <v>1177</v>
      </c>
      <c r="S79" s="313"/>
      <c r="T79" s="312">
        <f t="shared" ref="T79:AA79" si="12">T76+T70+T64</f>
        <v>945.05495999999994</v>
      </c>
      <c r="U79" s="312">
        <f t="shared" si="12"/>
        <v>944.89941999999996</v>
      </c>
      <c r="V79" s="312">
        <f t="shared" si="12"/>
        <v>889.86671999999999</v>
      </c>
      <c r="W79" s="312">
        <f t="shared" si="12"/>
        <v>913.14786000000004</v>
      </c>
      <c r="X79" s="312">
        <f t="shared" si="12"/>
        <v>821.83306000000005</v>
      </c>
      <c r="Y79" s="312">
        <f t="shared" si="12"/>
        <v>902.96040400000004</v>
      </c>
      <c r="Z79" s="289">
        <f t="shared" si="12"/>
        <v>2115.1743002706971</v>
      </c>
      <c r="AA79" s="302">
        <f t="shared" si="12"/>
        <v>576484.5519030001</v>
      </c>
      <c r="AB79" s="287">
        <f t="shared" si="1"/>
        <v>0.35963143804804992</v>
      </c>
      <c r="AC79" s="302">
        <f>AC76+AC70+AC64</f>
        <v>573478.51360800001</v>
      </c>
      <c r="AD79" s="287">
        <f t="shared" si="6"/>
        <v>0.37508172997262401</v>
      </c>
      <c r="AE79" s="302">
        <f>AE76+AE70+AE64</f>
        <v>546477.72827379999</v>
      </c>
      <c r="AF79" s="287">
        <f t="shared" si="2"/>
        <v>0.35629317302449193</v>
      </c>
      <c r="AG79" s="302">
        <f>AG76+AG70+AG64</f>
        <v>556582.2728722</v>
      </c>
      <c r="AH79" s="287">
        <f t="shared" si="3"/>
        <v>0.37929455320488153</v>
      </c>
      <c r="AI79" s="302">
        <f>AI76+AI70+AI64</f>
        <v>438823.39154019998</v>
      </c>
      <c r="AJ79" s="287">
        <f t="shared" si="4"/>
        <v>0.31407901155066137</v>
      </c>
      <c r="AK79" s="302">
        <f>AK76+AK70+AK64</f>
        <v>538369.29163943999</v>
      </c>
      <c r="AL79" s="287">
        <f t="shared" si="5"/>
        <v>0.35746839785006601</v>
      </c>
    </row>
    <row r="80" spans="18:38" ht="15" customHeight="1" x14ac:dyDescent="0.25">
      <c r="R80" s="286" t="s">
        <v>1180</v>
      </c>
      <c r="S80" s="286"/>
      <c r="T80" s="285">
        <f t="shared" ref="T80:AA80" si="13">T79+T63</f>
        <v>1638.0322999999999</v>
      </c>
      <c r="U80" s="285">
        <f t="shared" si="13"/>
        <v>1635.92166</v>
      </c>
      <c r="V80" s="285">
        <f t="shared" si="13"/>
        <v>1507.40182</v>
      </c>
      <c r="W80" s="285">
        <f t="shared" si="13"/>
        <v>1629.01124</v>
      </c>
      <c r="X80" s="285">
        <f t="shared" si="13"/>
        <v>1466.1101200000001</v>
      </c>
      <c r="Y80" s="285">
        <f t="shared" si="13"/>
        <v>1575.2954280000001</v>
      </c>
      <c r="Z80" s="284">
        <f t="shared" si="13"/>
        <v>2115.1743002706971</v>
      </c>
      <c r="AA80" s="311">
        <f t="shared" si="13"/>
        <v>576484.5519030001</v>
      </c>
      <c r="AB80" s="282">
        <f t="shared" si="1"/>
        <v>0.35963143804804992</v>
      </c>
      <c r="AC80" s="311">
        <f>AC79+AC63</f>
        <v>578946.62020800007</v>
      </c>
      <c r="AD80" s="282">
        <f t="shared" si="6"/>
        <v>0.378658127055575</v>
      </c>
      <c r="AE80" s="311">
        <f>AE79+AE63</f>
        <v>546915.78627379995</v>
      </c>
      <c r="AF80" s="282">
        <f t="shared" si="2"/>
        <v>0.35657877857932718</v>
      </c>
      <c r="AG80" s="311">
        <f>AG79+AG63</f>
        <v>556582.2728722</v>
      </c>
      <c r="AH80" s="282">
        <f t="shared" si="3"/>
        <v>0.37929455320488153</v>
      </c>
      <c r="AI80" s="311">
        <f>AI79+AI63</f>
        <v>438823.39154019998</v>
      </c>
      <c r="AJ80" s="282">
        <f t="shared" si="4"/>
        <v>0.31407901155066137</v>
      </c>
      <c r="AK80" s="311">
        <f>AK79+AK63</f>
        <v>539550.52455943997</v>
      </c>
      <c r="AL80" s="282">
        <f t="shared" si="5"/>
        <v>0.35825271717503032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805.6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37.6</v>
      </c>
      <c r="U84" s="271">
        <f t="shared" si="15"/>
        <v>37.6</v>
      </c>
      <c r="V84" s="271">
        <f t="shared" si="15"/>
        <v>37.6</v>
      </c>
      <c r="W84" s="271">
        <f t="shared" si="15"/>
        <v>37.6</v>
      </c>
      <c r="X84" s="271">
        <f t="shared" si="15"/>
        <v>37.6</v>
      </c>
      <c r="Y84" s="271">
        <f t="shared" si="15"/>
        <v>37.6</v>
      </c>
      <c r="Z84" s="297">
        <f>IF(ISERROR(AA84/T84),0,AA84/T84)</f>
        <v>715.8</v>
      </c>
      <c r="AA84" s="307">
        <f>AA85</f>
        <v>26914.079999999998</v>
      </c>
      <c r="AB84" s="306">
        <f t="shared" si="1"/>
        <v>1.6789954322607558E-2</v>
      </c>
      <c r="AC84" s="307">
        <f>AC85</f>
        <v>26914.079999999998</v>
      </c>
      <c r="AD84" s="306">
        <f t="shared" si="6"/>
        <v>1.7603065236934057E-2</v>
      </c>
      <c r="AE84" s="307">
        <f>AE85</f>
        <v>26914.079999999998</v>
      </c>
      <c r="AF84" s="306">
        <f t="shared" si="2"/>
        <v>1.7547472597877804E-2</v>
      </c>
      <c r="AG84" s="307">
        <f>AG85</f>
        <v>26914.079999999998</v>
      </c>
      <c r="AH84" s="306">
        <f t="shared" si="3"/>
        <v>1.8341158973391228E-2</v>
      </c>
      <c r="AI84" s="307">
        <f>AI85</f>
        <v>26914.079999999998</v>
      </c>
      <c r="AJ84" s="306">
        <f t="shared" si="4"/>
        <v>1.9263211137232738E-2</v>
      </c>
      <c r="AK84" s="307">
        <f>AK85</f>
        <v>26914.079999999998</v>
      </c>
      <c r="AL84" s="306">
        <f t="shared" si="5"/>
        <v>1.7870508601838857E-2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37.6</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37.6</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37.6</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37.6</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37.6</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37.6</v>
      </c>
      <c r="Z85" s="294">
        <f>VLOOKUP(TRIM(MID(R85,FIND("#",R85,1)+1,LEN(R85)-FIND("#",R85,1))),DataTauxTs,2,FALSE)</f>
        <v>715.8</v>
      </c>
      <c r="AA85" s="293">
        <f>$Z85*T85</f>
        <v>26914.079999999998</v>
      </c>
      <c r="AB85" s="292">
        <f t="shared" si="1"/>
        <v>1.6789954322607558E-2</v>
      </c>
      <c r="AC85" s="293">
        <f>$Z85*U85</f>
        <v>26914.079999999998</v>
      </c>
      <c r="AD85" s="292">
        <f t="shared" si="6"/>
        <v>1.7603065236934057E-2</v>
      </c>
      <c r="AE85" s="293">
        <f>$Z85*V85</f>
        <v>26914.079999999998</v>
      </c>
      <c r="AF85" s="292">
        <f t="shared" si="2"/>
        <v>1.7547472597877804E-2</v>
      </c>
      <c r="AG85" s="293">
        <f>$Z85*W85</f>
        <v>26914.079999999998</v>
      </c>
      <c r="AH85" s="292">
        <f t="shared" si="3"/>
        <v>1.8341158973391228E-2</v>
      </c>
      <c r="AI85" s="293">
        <f>$Z85*X85</f>
        <v>26914.079999999998</v>
      </c>
      <c r="AJ85" s="292">
        <f t="shared" si="4"/>
        <v>1.9263211137232738E-2</v>
      </c>
      <c r="AK85" s="293">
        <f>$Z85*Y85</f>
        <v>26914.079999999998</v>
      </c>
      <c r="AL85" s="292">
        <f t="shared" si="5"/>
        <v>1.7870508601838857E-2</v>
      </c>
    </row>
    <row r="86" spans="18:38" ht="15" customHeight="1" x14ac:dyDescent="0.25">
      <c r="R86" s="299" t="s">
        <v>1186</v>
      </c>
      <c r="S86" s="299" t="s">
        <v>1295</v>
      </c>
      <c r="T86" s="305">
        <f t="shared" ref="T86:Y86" si="16">SUM(T87:T88)</f>
        <v>0</v>
      </c>
      <c r="U86" s="305">
        <f t="shared" si="16"/>
        <v>0</v>
      </c>
      <c r="V86" s="305">
        <f t="shared" si="16"/>
        <v>0</v>
      </c>
      <c r="W86" s="305">
        <f t="shared" si="16"/>
        <v>0</v>
      </c>
      <c r="X86" s="305">
        <f t="shared" si="16"/>
        <v>0</v>
      </c>
      <c r="Y86" s="305">
        <f t="shared" si="16"/>
        <v>0</v>
      </c>
      <c r="Z86" s="297">
        <f>IF(ISERROR(AA86/T86),0,AA86/T86)</f>
        <v>0</v>
      </c>
      <c r="AA86" s="304">
        <f>SUM(AA87:AA88)</f>
        <v>0</v>
      </c>
      <c r="AB86" s="303">
        <f t="shared" si="1"/>
        <v>0</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0</v>
      </c>
      <c r="AL86" s="303">
        <f t="shared" si="5"/>
        <v>0</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505.38</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294">
        <f>VLOOKUP(TRIM(MID(R88,FIND("#",R88,1)+1,LEN(R88)-FIND("#",R88,1))),DataTauxTs,2,FALSE)</f>
        <v>572.64</v>
      </c>
      <c r="AA88" s="293">
        <f>$Z88*T88</f>
        <v>0</v>
      </c>
      <c r="AB88" s="292">
        <f t="shared" si="1"/>
        <v>0</v>
      </c>
      <c r="AC88" s="293">
        <f>$Z88*U88</f>
        <v>0</v>
      </c>
      <c r="AD88" s="292">
        <f t="shared" si="6"/>
        <v>0</v>
      </c>
      <c r="AE88" s="293">
        <f>$Z88*V88</f>
        <v>0</v>
      </c>
      <c r="AF88" s="292">
        <f t="shared" si="2"/>
        <v>0</v>
      </c>
      <c r="AG88" s="293">
        <f>$Z88*W88</f>
        <v>0</v>
      </c>
      <c r="AH88" s="292">
        <f t="shared" si="3"/>
        <v>0</v>
      </c>
      <c r="AI88" s="293">
        <f>$Z88*X88</f>
        <v>0</v>
      </c>
      <c r="AJ88" s="292">
        <f t="shared" si="4"/>
        <v>0</v>
      </c>
      <c r="AK88" s="293">
        <f>$Z88*Y88</f>
        <v>0</v>
      </c>
      <c r="AL88" s="292">
        <f t="shared" si="5"/>
        <v>0</v>
      </c>
    </row>
    <row r="89" spans="18:38" ht="15" customHeight="1" x14ac:dyDescent="0.25">
      <c r="R89" s="299" t="s">
        <v>1169</v>
      </c>
      <c r="S89" s="299" t="s">
        <v>1487</v>
      </c>
      <c r="T89" s="305">
        <f t="shared" ref="T89:Y89" si="17">SUM(T90:T95)</f>
        <v>87.6</v>
      </c>
      <c r="U89" s="305">
        <f t="shared" si="17"/>
        <v>87.600000000000009</v>
      </c>
      <c r="V89" s="305">
        <f t="shared" si="17"/>
        <v>87.6</v>
      </c>
      <c r="W89" s="305">
        <f t="shared" si="17"/>
        <v>87.6</v>
      </c>
      <c r="X89" s="305">
        <f t="shared" si="17"/>
        <v>87.6</v>
      </c>
      <c r="Y89" s="305">
        <f t="shared" si="17"/>
        <v>87.6</v>
      </c>
      <c r="Z89" s="297">
        <f>IF(ISERROR(AA89/T89),0,AA89/T89)</f>
        <v>365.99243499315071</v>
      </c>
      <c r="AA89" s="304">
        <f>SUM(AA90:AA95)</f>
        <v>32060.937305399999</v>
      </c>
      <c r="AB89" s="303">
        <f t="shared" si="1"/>
        <v>2.0000745813999611E-2</v>
      </c>
      <c r="AC89" s="304">
        <f>SUM(AC90:AC95)</f>
        <v>23849.015351599999</v>
      </c>
      <c r="AD89" s="303">
        <f t="shared" si="6"/>
        <v>1.5598369815013429E-2</v>
      </c>
      <c r="AE89" s="304">
        <f>SUM(AE90:AE95)</f>
        <v>23933.604600000002</v>
      </c>
      <c r="AF89" s="303">
        <f t="shared" si="2"/>
        <v>1.5604258844699214E-2</v>
      </c>
      <c r="AG89" s="304">
        <f>SUM(AG90:AG95)</f>
        <v>30895.448</v>
      </c>
      <c r="AH89" s="303">
        <f t="shared" si="3"/>
        <v>2.1054344912482321E-2</v>
      </c>
      <c r="AI89" s="304">
        <f>SUM(AI90:AI95)</f>
        <v>23710.747854200003</v>
      </c>
      <c r="AJ89" s="303">
        <f t="shared" si="4"/>
        <v>1.6970490618187312E-2</v>
      </c>
      <c r="AK89" s="304">
        <f>SUM(AK90:AK95)</f>
        <v>26889.950622239994</v>
      </c>
      <c r="AL89" s="303">
        <f t="shared" si="5"/>
        <v>1.7854487089945557E-2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206.96</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861.69</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51.503340000000001</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83.186360000000008</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82.86</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56</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83.719819999999999</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71.453903999999994</v>
      </c>
      <c r="Z94" s="294">
        <f t="shared" si="18"/>
        <v>259.19</v>
      </c>
      <c r="AA94" s="293">
        <f t="shared" si="19"/>
        <v>13349.150694600001</v>
      </c>
      <c r="AB94" s="292">
        <f t="shared" si="20"/>
        <v>8.3276719994864763E-3</v>
      </c>
      <c r="AC94" s="293">
        <f t="shared" si="21"/>
        <v>21561.072648400001</v>
      </c>
      <c r="AD94" s="292">
        <f t="shared" si="30"/>
        <v>1.4101948437697286E-2</v>
      </c>
      <c r="AE94" s="293">
        <f t="shared" si="22"/>
        <v>21476.483400000001</v>
      </c>
      <c r="AF94" s="292">
        <f t="shared" si="23"/>
        <v>1.4002262160188182E-2</v>
      </c>
      <c r="AG94" s="293">
        <f t="shared" si="24"/>
        <v>14514.64</v>
      </c>
      <c r="AH94" s="292">
        <f t="shared" si="25"/>
        <v>9.8913029790185392E-3</v>
      </c>
      <c r="AI94" s="293">
        <f t="shared" si="26"/>
        <v>21699.340145800001</v>
      </c>
      <c r="AJ94" s="292">
        <f t="shared" si="27"/>
        <v>1.5530866028754321E-2</v>
      </c>
      <c r="AK94" s="293">
        <f t="shared" si="28"/>
        <v>18520.137377759998</v>
      </c>
      <c r="AL94" s="292">
        <f t="shared" si="29"/>
        <v>1.2297068089137633E-2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36.09666</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4.41364</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4.74</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31.6</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3.8801800000000002</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16.146095999999996</v>
      </c>
      <c r="Z95" s="294">
        <f t="shared" si="18"/>
        <v>518.38</v>
      </c>
      <c r="AA95" s="293">
        <f t="shared" si="19"/>
        <v>18711.786610799998</v>
      </c>
      <c r="AB95" s="292">
        <f t="shared" si="20"/>
        <v>1.1673073814513137E-2</v>
      </c>
      <c r="AC95" s="293">
        <f t="shared" si="21"/>
        <v>2287.9427031999999</v>
      </c>
      <c r="AD95" s="292">
        <f t="shared" si="30"/>
        <v>1.4964213773161429E-3</v>
      </c>
      <c r="AE95" s="293">
        <f t="shared" si="22"/>
        <v>2457.1212</v>
      </c>
      <c r="AF95" s="292">
        <f t="shared" si="23"/>
        <v>1.6019966845110302E-3</v>
      </c>
      <c r="AG95" s="293">
        <f t="shared" si="24"/>
        <v>16380.808000000001</v>
      </c>
      <c r="AH95" s="292">
        <f t="shared" si="25"/>
        <v>1.1163041933463781E-2</v>
      </c>
      <c r="AI95" s="293">
        <f t="shared" si="26"/>
        <v>2011.4077084</v>
      </c>
      <c r="AJ95" s="292">
        <f t="shared" si="27"/>
        <v>1.4396245894329907E-3</v>
      </c>
      <c r="AK95" s="293">
        <f t="shared" si="28"/>
        <v>8369.8132444799976</v>
      </c>
      <c r="AL95" s="292">
        <f t="shared" si="29"/>
        <v>5.5574190008079258E-3</v>
      </c>
    </row>
    <row r="96" spans="18:38" ht="15" customHeight="1" x14ac:dyDescent="0.25">
      <c r="R96" s="291" t="s">
        <v>1188</v>
      </c>
      <c r="S96" s="291"/>
      <c r="T96" s="290">
        <f t="shared" ref="T96:AA96" si="31">T89+T86+T84+T82</f>
        <v>125.19999999999999</v>
      </c>
      <c r="U96" s="290">
        <f t="shared" si="31"/>
        <v>125.20000000000002</v>
      </c>
      <c r="V96" s="290">
        <f t="shared" si="31"/>
        <v>125.19999999999999</v>
      </c>
      <c r="W96" s="290">
        <f t="shared" si="31"/>
        <v>125.19999999999999</v>
      </c>
      <c r="X96" s="290">
        <f t="shared" si="31"/>
        <v>125.19999999999999</v>
      </c>
      <c r="Y96" s="290">
        <f t="shared" si="31"/>
        <v>125.19999999999999</v>
      </c>
      <c r="Z96" s="289">
        <f t="shared" si="31"/>
        <v>1081.7924349931507</v>
      </c>
      <c r="AA96" s="302">
        <f t="shared" si="31"/>
        <v>58975.017305399997</v>
      </c>
      <c r="AB96" s="287">
        <f t="shared" si="20"/>
        <v>3.6790700136607173E-2</v>
      </c>
      <c r="AC96" s="302">
        <f>AC89+AC86+AC84+AC82</f>
        <v>50763.095351600001</v>
      </c>
      <c r="AD96" s="287">
        <f t="shared" si="30"/>
        <v>3.3201435051947489E-2</v>
      </c>
      <c r="AE96" s="302">
        <f>AE89+AE86+AE84+AE82</f>
        <v>50847.684600000001</v>
      </c>
      <c r="AF96" s="287">
        <f t="shared" si="23"/>
        <v>3.3151731442577013E-2</v>
      </c>
      <c r="AG96" s="302">
        <f>AG89+AG86+AG84+AG82</f>
        <v>57809.527999999998</v>
      </c>
      <c r="AH96" s="287">
        <f t="shared" si="25"/>
        <v>3.9395503885873553E-2</v>
      </c>
      <c r="AI96" s="302">
        <f>AI89+AI86+AI84+AI82</f>
        <v>50624.827854200004</v>
      </c>
      <c r="AJ96" s="287">
        <f t="shared" si="27"/>
        <v>3.6233701755420053E-2</v>
      </c>
      <c r="AK96" s="302">
        <f>AK89+AK86+AK84+AK82</f>
        <v>53804.030622239996</v>
      </c>
      <c r="AL96" s="287">
        <f t="shared" si="29"/>
        <v>3.5724995691784417E-2</v>
      </c>
    </row>
    <row r="97" spans="18:38" ht="15" customHeight="1" x14ac:dyDescent="0.25">
      <c r="R97" s="299" t="s">
        <v>1189</v>
      </c>
      <c r="S97" s="298" t="s">
        <v>1486</v>
      </c>
      <c r="T97" s="183">
        <f t="shared" ref="T97:Y97" si="32">SUM(T98:T102)</f>
        <v>32.739999999999995</v>
      </c>
      <c r="U97" s="183">
        <f t="shared" si="32"/>
        <v>56.172720000000005</v>
      </c>
      <c r="V97" s="183">
        <f t="shared" si="32"/>
        <v>100.41173999999999</v>
      </c>
      <c r="W97" s="183">
        <f t="shared" si="32"/>
        <v>70.390359999999987</v>
      </c>
      <c r="X97" s="183">
        <f t="shared" si="32"/>
        <v>101.18465999999999</v>
      </c>
      <c r="Y97" s="183">
        <f t="shared" si="32"/>
        <v>72.179895999999985</v>
      </c>
      <c r="Z97" s="297">
        <f>IF(ISERROR(AA97/T97),0,AA97/T97)</f>
        <v>1430.04</v>
      </c>
      <c r="AA97" s="301">
        <f>SUM(AA98:AA102)</f>
        <v>46819.50959999999</v>
      </c>
      <c r="AB97" s="300">
        <f t="shared" si="20"/>
        <v>2.9207664820454053E-2</v>
      </c>
      <c r="AC97" s="301">
        <f>SUM(AC98:AC102)</f>
        <v>80329.236508800008</v>
      </c>
      <c r="AD97" s="300">
        <f t="shared" si="30"/>
        <v>5.2539072139843219E-2</v>
      </c>
      <c r="AE97" s="301">
        <f>SUM(AE98:AE102)</f>
        <v>143592.80466959998</v>
      </c>
      <c r="AF97" s="300">
        <f t="shared" si="23"/>
        <v>9.3619800683962653E-2</v>
      </c>
      <c r="AG97" s="301">
        <f>SUM(AG98:AG102)</f>
        <v>100661.03041439998</v>
      </c>
      <c r="AH97" s="300">
        <f t="shared" si="25"/>
        <v>6.8597550473799576E-2</v>
      </c>
      <c r="AI97" s="301">
        <f>SUM(AI98:AI102)</f>
        <v>144698.1111864</v>
      </c>
      <c r="AJ97" s="300">
        <f t="shared" si="27"/>
        <v>0.10356476115633162</v>
      </c>
      <c r="AK97" s="301">
        <f>SUM(AK98:AK102)</f>
        <v>103220.13847583998</v>
      </c>
      <c r="AL97" s="300">
        <f t="shared" si="29"/>
        <v>6.8536482484836792E-2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32.739999999999995</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56.172720000000005</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95.188779999999994</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62.728779999999993</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1.3599999999999999</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49.638055999999992</v>
      </c>
      <c r="Z98" s="294">
        <f>VLOOKUP(TRIM(MID(R98,FIND("#",R98,1)+1,LEN(R98)-FIND("#",R98,1))),DataTauxTs,2,FALSE)</f>
        <v>1430.04</v>
      </c>
      <c r="AA98" s="293">
        <f>$Z98*T98</f>
        <v>46819.50959999999</v>
      </c>
      <c r="AB98" s="292">
        <f t="shared" si="20"/>
        <v>2.9207664820454053E-2</v>
      </c>
      <c r="AC98" s="293">
        <f>$Z98*U98</f>
        <v>80329.236508800008</v>
      </c>
      <c r="AD98" s="292">
        <f t="shared" si="30"/>
        <v>5.2539072139843219E-2</v>
      </c>
      <c r="AE98" s="293">
        <f>$Z98*V98</f>
        <v>136123.76295119998</v>
      </c>
      <c r="AF98" s="292">
        <f t="shared" si="23"/>
        <v>8.8750126339306248E-2</v>
      </c>
      <c r="AG98" s="293">
        <f>$Z98*W98</f>
        <v>89704.664551199981</v>
      </c>
      <c r="AH98" s="292">
        <f t="shared" si="25"/>
        <v>6.1131107330746282E-2</v>
      </c>
      <c r="AI98" s="293">
        <f>$Z98*X98</f>
        <v>1944.8543999999997</v>
      </c>
      <c r="AJ98" s="292">
        <f t="shared" si="27"/>
        <v>1.391990398273918E-3</v>
      </c>
      <c r="AK98" s="293">
        <f>$Z98*Y98</f>
        <v>70984.405602239989</v>
      </c>
      <c r="AL98" s="292">
        <f t="shared" si="29"/>
        <v>4.7132483477467853E-2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5.2229599999999996</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7.6615799999999989</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99.824659999999994</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22.541839999999997</v>
      </c>
      <c r="Z99" s="294">
        <f>VLOOKUP(TRIM(MID(R99,FIND("#",R99,1)+1,LEN(R99)-FIND("#",R99,1))),DataTauxTs,2,FALSE)</f>
        <v>1430.04</v>
      </c>
      <c r="AA99" s="293">
        <f>$Z99*T99</f>
        <v>0</v>
      </c>
      <c r="AB99" s="292">
        <f t="shared" si="20"/>
        <v>0</v>
      </c>
      <c r="AC99" s="293">
        <f>$Z99*U99</f>
        <v>0</v>
      </c>
      <c r="AD99" s="292">
        <f t="shared" si="30"/>
        <v>0</v>
      </c>
      <c r="AE99" s="293">
        <f>$Z99*V99</f>
        <v>7469.0417183999989</v>
      </c>
      <c r="AF99" s="292">
        <f t="shared" si="23"/>
        <v>4.8696743446564076E-3</v>
      </c>
      <c r="AG99" s="293">
        <f>$Z99*W99</f>
        <v>10956.365863199999</v>
      </c>
      <c r="AH99" s="292">
        <f t="shared" si="25"/>
        <v>7.4664431430533024E-3</v>
      </c>
      <c r="AI99" s="293">
        <f>$Z99*X99</f>
        <v>142753.25678639999</v>
      </c>
      <c r="AJ99" s="292">
        <f t="shared" si="27"/>
        <v>0.1021727707580577</v>
      </c>
      <c r="AK99" s="293">
        <f>$Z99*Y99</f>
        <v>32235.732873599994</v>
      </c>
      <c r="AL99" s="292">
        <f t="shared" si="29"/>
        <v>2.1403999007368942E-2</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940.41</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379.18742000000003</v>
      </c>
      <c r="U103" s="183">
        <f t="shared" si="33"/>
        <v>116.22634000000001</v>
      </c>
      <c r="V103" s="183">
        <f t="shared" si="33"/>
        <v>215.62917999999999</v>
      </c>
      <c r="W103" s="183">
        <f t="shared" si="33"/>
        <v>227.95479999999998</v>
      </c>
      <c r="X103" s="183">
        <f t="shared" si="33"/>
        <v>147.38674</v>
      </c>
      <c r="Y103" s="183">
        <f t="shared" si="33"/>
        <v>217.27689599999999</v>
      </c>
      <c r="Z103" s="297">
        <f>IF(ISERROR(AA103/T103),0,AA103/T103)</f>
        <v>1299.8499999999999</v>
      </c>
      <c r="AA103" s="301">
        <f>SUM(AA104:AA107)</f>
        <v>492886.76788699999</v>
      </c>
      <c r="AB103" s="300">
        <f t="shared" si="20"/>
        <v>0.30748018580016129</v>
      </c>
      <c r="AC103" s="301">
        <f>SUM(AC104:AC107)</f>
        <v>151076.80804899998</v>
      </c>
      <c r="AD103" s="300">
        <f t="shared" si="30"/>
        <v>9.8811287916001994E-2</v>
      </c>
      <c r="AE103" s="301">
        <f>SUM(AE104:AE107)</f>
        <v>280285.58962299995</v>
      </c>
      <c r="AF103" s="300">
        <f t="shared" si="23"/>
        <v>0.18274091863773961</v>
      </c>
      <c r="AG103" s="301">
        <f>SUM(AG104:AG107)</f>
        <v>296307.04677999998</v>
      </c>
      <c r="AH103" s="300">
        <f t="shared" si="25"/>
        <v>0.20192459299846222</v>
      </c>
      <c r="AI103" s="301">
        <f>SUM(AI104:AI107)</f>
        <v>191580.65398899998</v>
      </c>
      <c r="AJ103" s="300">
        <f t="shared" si="27"/>
        <v>0.1371199976963447</v>
      </c>
      <c r="AK103" s="301">
        <f>SUM(AK104:AK107)</f>
        <v>282427.37326559995</v>
      </c>
      <c r="AL103" s="300">
        <f t="shared" si="29"/>
        <v>0.18752715319779303</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1083.95</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1083.95</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949.18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379.18742000000003</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116.22634000000001</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215.62917999999999</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227.95479999999998</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147.38674</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217.27689599999999</v>
      </c>
      <c r="Z107" s="294">
        <f>VLOOKUP(TRIM(MID(R107,FIND("#",R107,1)+1,LEN(R107)-FIND("#",R107,1))),DataTauxTs,2,FALSE)</f>
        <v>1299.8499999999999</v>
      </c>
      <c r="AA107" s="293">
        <f>$Z107*T107</f>
        <v>492886.76788699999</v>
      </c>
      <c r="AB107" s="292">
        <f t="shared" si="20"/>
        <v>0.30748018580016129</v>
      </c>
      <c r="AC107" s="293">
        <f>$Z107*U107</f>
        <v>151076.80804899998</v>
      </c>
      <c r="AD107" s="292">
        <f t="shared" si="30"/>
        <v>9.8811287916001994E-2</v>
      </c>
      <c r="AE107" s="293">
        <f>$Z107*V107</f>
        <v>280285.58962299995</v>
      </c>
      <c r="AF107" s="292">
        <f t="shared" si="23"/>
        <v>0.18274091863773961</v>
      </c>
      <c r="AG107" s="293">
        <f>$Z107*W107</f>
        <v>296307.04677999998</v>
      </c>
      <c r="AH107" s="292">
        <f t="shared" si="25"/>
        <v>0.20192459299846222</v>
      </c>
      <c r="AI107" s="293">
        <f>$Z107*X107</f>
        <v>191580.65398899998</v>
      </c>
      <c r="AJ107" s="292">
        <f t="shared" si="27"/>
        <v>0.1371199976963447</v>
      </c>
      <c r="AK107" s="293">
        <f>$Z107*Y107</f>
        <v>282427.37326559995</v>
      </c>
      <c r="AL107" s="292">
        <f t="shared" si="29"/>
        <v>0.18752715319779303</v>
      </c>
    </row>
    <row r="108" spans="18:38" ht="15" customHeight="1" x14ac:dyDescent="0.25">
      <c r="R108" s="299" t="s">
        <v>1190</v>
      </c>
      <c r="S108" s="298" t="s">
        <v>1485</v>
      </c>
      <c r="T108" s="183">
        <f t="shared" ref="T108:Y108" si="34">SUM(T109:T114)</f>
        <v>89.103340000000003</v>
      </c>
      <c r="U108" s="183">
        <f t="shared" si="34"/>
        <v>315.18635999999998</v>
      </c>
      <c r="V108" s="183">
        <f t="shared" si="34"/>
        <v>209.56333999999998</v>
      </c>
      <c r="W108" s="183">
        <f t="shared" si="34"/>
        <v>214.38635999999997</v>
      </c>
      <c r="X108" s="183">
        <f t="shared" si="34"/>
        <v>241.77982</v>
      </c>
      <c r="Y108" s="183">
        <f t="shared" si="34"/>
        <v>214.00384399999999</v>
      </c>
      <c r="Z108" s="297">
        <f>IF(ISERROR(AA108/T108),0,AA108/T108)</f>
        <v>1229.23</v>
      </c>
      <c r="AA108" s="301">
        <f>SUM(AA109:AA114)</f>
        <v>109528.4986282</v>
      </c>
      <c r="AB108" s="300">
        <f t="shared" si="20"/>
        <v>6.8327748486712636E-2</v>
      </c>
      <c r="AC108" s="301">
        <f>SUM(AC109:AC114)</f>
        <v>387436.52930279996</v>
      </c>
      <c r="AD108" s="300">
        <f t="shared" si="30"/>
        <v>0.25340158387314377</v>
      </c>
      <c r="AE108" s="301">
        <f>SUM(AE109:AE114)</f>
        <v>257601.5444282</v>
      </c>
      <c r="AF108" s="300">
        <f t="shared" si="23"/>
        <v>0.16795134896027808</v>
      </c>
      <c r="AG108" s="301">
        <f>SUM(AG109:AG114)</f>
        <v>263530.1453028</v>
      </c>
      <c r="AH108" s="300">
        <f t="shared" si="25"/>
        <v>0.17958809252553107</v>
      </c>
      <c r="AI108" s="301">
        <f>SUM(AI109:AI114)</f>
        <v>297203.00813860004</v>
      </c>
      <c r="AJ108" s="300">
        <f t="shared" si="27"/>
        <v>0.21271707211966945</v>
      </c>
      <c r="AK108" s="301">
        <f>SUM(AK109:AK114)</f>
        <v>263059.94516011997</v>
      </c>
      <c r="AL108" s="300">
        <f t="shared" si="29"/>
        <v>0.17466749793354192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89.103340000000003</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120.78635999999999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120.46</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93.6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121.31982000000001</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109.05390399999999</v>
      </c>
      <c r="Z109" s="294">
        <f t="shared" ref="Z109:Z114" si="35">VLOOKUP(TRIM(MID(R109,FIND("#",R109,1)+1,LEN(R109)-FIND("#",R109,1))),DataTauxTs,2,FALSE)</f>
        <v>1229.23</v>
      </c>
      <c r="AA109" s="293">
        <f t="shared" ref="AA109:AA114" si="36">$Z109*T109</f>
        <v>109528.4986282</v>
      </c>
      <c r="AB109" s="292">
        <f t="shared" si="20"/>
        <v>6.8327748486712636E-2</v>
      </c>
      <c r="AC109" s="293">
        <f t="shared" ref="AC109:AC114" si="37">$Z109*U109</f>
        <v>148474.21730279998</v>
      </c>
      <c r="AD109" s="292">
        <f t="shared" si="30"/>
        <v>9.7109072024156556E-2</v>
      </c>
      <c r="AE109" s="293">
        <f t="shared" ref="AE109:AE114" si="38">$Z109*V109</f>
        <v>148073.04579999999</v>
      </c>
      <c r="AF109" s="292">
        <f t="shared" si="23"/>
        <v>9.6540833409865953E-2</v>
      </c>
      <c r="AG109" s="293">
        <f t="shared" ref="AG109:AG114" si="39">$Z109*W109</f>
        <v>115055.928</v>
      </c>
      <c r="AH109" s="292">
        <f t="shared" si="25"/>
        <v>7.8407252496799279E-2</v>
      </c>
      <c r="AI109" s="293">
        <f t="shared" ref="AI109:AI114" si="40">$Z109*X109</f>
        <v>149129.96233860002</v>
      </c>
      <c r="AJ109" s="292">
        <f t="shared" si="27"/>
        <v>0.10673676943131695</v>
      </c>
      <c r="AK109" s="293">
        <f t="shared" ref="AK109:AK114" si="41">$Z109*Y109</f>
        <v>134052.33041391999</v>
      </c>
      <c r="AL109" s="292">
        <f t="shared" si="29"/>
        <v>8.9008553283578776E-2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194.4</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89.103340000000003</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120.78635999999999</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120.46</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104.94994</v>
      </c>
      <c r="Z110" s="294">
        <f t="shared" si="35"/>
        <v>1229.23</v>
      </c>
      <c r="AA110" s="293">
        <f t="shared" si="36"/>
        <v>0</v>
      </c>
      <c r="AB110" s="292">
        <f t="shared" si="20"/>
        <v>0</v>
      </c>
      <c r="AC110" s="293">
        <f t="shared" si="37"/>
        <v>238962.31200000001</v>
      </c>
      <c r="AD110" s="292">
        <f t="shared" si="30"/>
        <v>0.15629251184898724</v>
      </c>
      <c r="AE110" s="293">
        <f t="shared" si="38"/>
        <v>109528.4986282</v>
      </c>
      <c r="AF110" s="292">
        <f t="shared" si="23"/>
        <v>7.141051555041214E-2</v>
      </c>
      <c r="AG110" s="293">
        <f t="shared" si="39"/>
        <v>148474.21730279998</v>
      </c>
      <c r="AH110" s="292">
        <f t="shared" si="25"/>
        <v>0.10118084002873177</v>
      </c>
      <c r="AI110" s="293">
        <f t="shared" si="40"/>
        <v>148073.04579999999</v>
      </c>
      <c r="AJ110" s="292">
        <f t="shared" si="27"/>
        <v>0.10598030268835247</v>
      </c>
      <c r="AK110" s="293">
        <f t="shared" si="41"/>
        <v>129007.61474619999</v>
      </c>
      <c r="AL110" s="292">
        <f t="shared" si="29"/>
        <v>8.5658944649963153E-2</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1229.23</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1229.23</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501.03076000000004</v>
      </c>
      <c r="U117" s="290">
        <f t="shared" si="49"/>
        <v>487.58542</v>
      </c>
      <c r="V117" s="290">
        <f t="shared" si="49"/>
        <v>525.60425999999995</v>
      </c>
      <c r="W117" s="290">
        <f t="shared" si="49"/>
        <v>512.73151999999993</v>
      </c>
      <c r="X117" s="290">
        <f t="shared" si="49"/>
        <v>490.35122000000001</v>
      </c>
      <c r="Y117" s="290">
        <f t="shared" si="49"/>
        <v>503.46063599999997</v>
      </c>
      <c r="Z117" s="290">
        <f t="shared" si="49"/>
        <v>4504.95</v>
      </c>
      <c r="AA117" s="288">
        <f t="shared" si="49"/>
        <v>649234.77611520002</v>
      </c>
      <c r="AB117" s="287">
        <f t="shared" si="43"/>
        <v>0.40501559910732798</v>
      </c>
      <c r="AC117" s="288">
        <f>AC115+AC108+AC103+AC97</f>
        <v>618842.57386059989</v>
      </c>
      <c r="AD117" s="287">
        <f t="shared" si="44"/>
        <v>0.40475194392898894</v>
      </c>
      <c r="AE117" s="288">
        <f>AE115+AE108+AE103+AE97</f>
        <v>681479.93872079998</v>
      </c>
      <c r="AF117" s="287">
        <f t="shared" si="45"/>
        <v>0.44431206828198039</v>
      </c>
      <c r="AG117" s="288">
        <f>AG115+AG108+AG103+AG97</f>
        <v>660498.22249719989</v>
      </c>
      <c r="AH117" s="287">
        <f t="shared" si="46"/>
        <v>0.45011023599779282</v>
      </c>
      <c r="AI117" s="288">
        <f>AI115+AI108+AI103+AI97</f>
        <v>633481.77331400011</v>
      </c>
      <c r="AJ117" s="287">
        <f t="shared" si="47"/>
        <v>0.45340183097234582</v>
      </c>
      <c r="AK117" s="288">
        <f>AK115+AK108+AK103+AK97</f>
        <v>648707.45690155984</v>
      </c>
      <c r="AL117" s="287">
        <f t="shared" si="48"/>
        <v>0.43073113361617171</v>
      </c>
    </row>
    <row r="118" spans="18:38" ht="15" customHeight="1" x14ac:dyDescent="0.25">
      <c r="R118" s="299" t="s">
        <v>1192</v>
      </c>
      <c r="S118" s="298" t="s">
        <v>1484</v>
      </c>
      <c r="T118" s="183">
        <f t="shared" ref="T118:Y118" si="50">SUM(T119:T120)</f>
        <v>262.44598000000002</v>
      </c>
      <c r="U118" s="183">
        <f t="shared" si="50"/>
        <v>152.04000000000002</v>
      </c>
      <c r="V118" s="183">
        <f t="shared" si="50"/>
        <v>165.50497999999999</v>
      </c>
      <c r="W118" s="183">
        <f t="shared" si="50"/>
        <v>96.481520000000003</v>
      </c>
      <c r="X118" s="183">
        <f t="shared" si="50"/>
        <v>191.37657999999999</v>
      </c>
      <c r="Y118" s="183">
        <f t="shared" si="50"/>
        <v>173.56981199999998</v>
      </c>
      <c r="Z118" s="297">
        <f>IF(ISERROR(AA118/T118),0,AA118/T118)</f>
        <v>714.67</v>
      </c>
      <c r="AA118" s="296">
        <f>SUM(AA119:AA120)</f>
        <v>187562.2685266</v>
      </c>
      <c r="AB118" s="295">
        <f t="shared" si="43"/>
        <v>0.11700797208027425</v>
      </c>
      <c r="AC118" s="296">
        <f>SUM(AC119:AC120)</f>
        <v>108658.42680000002</v>
      </c>
      <c r="AD118" s="295">
        <f t="shared" si="44"/>
        <v>7.1067685594418395E-2</v>
      </c>
      <c r="AE118" s="296">
        <f>SUM(AE119:AE120)</f>
        <v>118281.44405659998</v>
      </c>
      <c r="AF118" s="295">
        <f t="shared" si="45"/>
        <v>7.7117270901349955E-2</v>
      </c>
      <c r="AG118" s="296">
        <f>SUM(AG119:AG120)</f>
        <v>68952.447898400002</v>
      </c>
      <c r="AH118" s="295">
        <f t="shared" si="46"/>
        <v>4.6989078151994441E-2</v>
      </c>
      <c r="AI118" s="296">
        <f>SUM(AI119:AI120)</f>
        <v>136771.10042859998</v>
      </c>
      <c r="AJ118" s="295">
        <f t="shared" si="47"/>
        <v>9.7891162730726247E-2</v>
      </c>
      <c r="AK118" s="296">
        <f>SUM(AK119:AK120)</f>
        <v>124045.13754203999</v>
      </c>
      <c r="AL118" s="295">
        <f t="shared" si="48"/>
        <v>8.2363941010107342E-2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262.44598000000002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152.04000000000002</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165.50497999999999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96.481520000000003</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191.37657999999999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173.56981199999998</v>
      </c>
      <c r="Z119" s="294">
        <f>VLOOKUP(TRIM(MID(R119,FIND("#",R119,1)+1,LEN(R119)-FIND("#",R119,1))),DataTauxTs,2,FALSE)</f>
        <v>714.67</v>
      </c>
      <c r="AA119" s="293">
        <f>$Z119*T119</f>
        <v>187562.2685266</v>
      </c>
      <c r="AB119" s="292">
        <f t="shared" si="43"/>
        <v>0.11700797208027425</v>
      </c>
      <c r="AC119" s="293">
        <f>$Z119*U119</f>
        <v>108658.42680000002</v>
      </c>
      <c r="AD119" s="292">
        <f t="shared" si="44"/>
        <v>7.1067685594418395E-2</v>
      </c>
      <c r="AE119" s="293">
        <f>$Z119*V119</f>
        <v>118281.44405659998</v>
      </c>
      <c r="AF119" s="292">
        <f t="shared" si="45"/>
        <v>7.7117270901349955E-2</v>
      </c>
      <c r="AG119" s="293">
        <f>$Z119*W119</f>
        <v>68952.447898400002</v>
      </c>
      <c r="AH119" s="292">
        <f t="shared" si="46"/>
        <v>4.6989078151994441E-2</v>
      </c>
      <c r="AI119" s="293">
        <f>$Z119*X119</f>
        <v>136771.10042859998</v>
      </c>
      <c r="AJ119" s="292">
        <f t="shared" si="47"/>
        <v>9.7891162730726247E-2</v>
      </c>
      <c r="AK119" s="293">
        <f>$Z119*Y119</f>
        <v>124045.13754203999</v>
      </c>
      <c r="AL119" s="292">
        <f t="shared" si="48"/>
        <v>8.2363941010107342E-2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338.88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319.93166000000002</v>
      </c>
      <c r="U121" s="183">
        <f t="shared" si="51"/>
        <v>420.27334000000002</v>
      </c>
      <c r="V121" s="183">
        <f t="shared" si="51"/>
        <v>333.46835999999996</v>
      </c>
      <c r="W121" s="183">
        <f t="shared" si="51"/>
        <v>302.41271999999998</v>
      </c>
      <c r="X121" s="183">
        <f t="shared" si="51"/>
        <v>336.43498</v>
      </c>
      <c r="Y121" s="183">
        <f t="shared" si="51"/>
        <v>342.50421199999994</v>
      </c>
      <c r="Z121" s="297">
        <f>IF(ISERROR(AA121/T121),0,AA121/T121)</f>
        <v>408.62</v>
      </c>
      <c r="AA121" s="296">
        <f>SUM(AA122:AA123)</f>
        <v>130730.47490920001</v>
      </c>
      <c r="AB121" s="295">
        <f t="shared" si="43"/>
        <v>8.1554290627740653E-2</v>
      </c>
      <c r="AC121" s="296">
        <f>SUM(AC122:AC123)</f>
        <v>171732.0921908</v>
      </c>
      <c r="AD121" s="295">
        <f t="shared" si="44"/>
        <v>0.11232080836907025</v>
      </c>
      <c r="AE121" s="296">
        <f>SUM(AE122:AE123)</f>
        <v>136261.84126319998</v>
      </c>
      <c r="AF121" s="295">
        <f t="shared" si="45"/>
        <v>8.8840150794765302E-2</v>
      </c>
      <c r="AG121" s="296">
        <f>SUM(AG122:AG123)</f>
        <v>123571.8856464</v>
      </c>
      <c r="AH121" s="295">
        <f t="shared" si="46"/>
        <v>8.4210628759457673E-2</v>
      </c>
      <c r="AI121" s="296">
        <f>SUM(AI122:AI123)</f>
        <v>137474.06152759999</v>
      </c>
      <c r="AJ121" s="295">
        <f t="shared" si="47"/>
        <v>9.8394292990846538E-2</v>
      </c>
      <c r="AK121" s="296">
        <f>SUM(AK122:AK123)</f>
        <v>139954.07110743999</v>
      </c>
      <c r="AL121" s="295">
        <f t="shared" si="48"/>
        <v>9.2927212506906179E-2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319.93166000000002</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420.27334000000002</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333.46835999999996</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302.41271999999998</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336.43498</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342.50421199999994</v>
      </c>
      <c r="Z122" s="294">
        <f>VLOOKUP(TRIM(MID(R122,FIND("#",R122,1)+1,LEN(R122)-FIND("#",R122,1))),DataTauxTs,2,FALSE)</f>
        <v>408.62</v>
      </c>
      <c r="AA122" s="293">
        <f>$Z122*T122</f>
        <v>130730.47490920001</v>
      </c>
      <c r="AB122" s="292">
        <f t="shared" si="43"/>
        <v>8.1554290627740653E-2</v>
      </c>
      <c r="AC122" s="293">
        <f>$Z122*U122</f>
        <v>171732.0921908</v>
      </c>
      <c r="AD122" s="292">
        <f t="shared" si="44"/>
        <v>0.11232080836907025</v>
      </c>
      <c r="AE122" s="293">
        <f>$Z122*V122</f>
        <v>136261.84126319998</v>
      </c>
      <c r="AF122" s="292">
        <f t="shared" si="45"/>
        <v>8.8840150794765302E-2</v>
      </c>
      <c r="AG122" s="293">
        <f>$Z122*W122</f>
        <v>123571.8856464</v>
      </c>
      <c r="AH122" s="292">
        <f t="shared" si="46"/>
        <v>8.4210628759457673E-2</v>
      </c>
      <c r="AI122" s="293">
        <f>$Z122*X122</f>
        <v>137474.06152759999</v>
      </c>
      <c r="AJ122" s="292">
        <f t="shared" si="47"/>
        <v>9.8394292990846538E-2</v>
      </c>
      <c r="AK122" s="293">
        <f>$Z122*Y122</f>
        <v>139954.07110743999</v>
      </c>
      <c r="AL122" s="292">
        <f t="shared" si="48"/>
        <v>9.2927212506906179E-2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582.37764000000004</v>
      </c>
      <c r="U124" s="290">
        <f t="shared" si="52"/>
        <v>572.31334000000004</v>
      </c>
      <c r="V124" s="290">
        <f t="shared" si="52"/>
        <v>498.97333999999995</v>
      </c>
      <c r="W124" s="290">
        <f t="shared" si="52"/>
        <v>398.89423999999997</v>
      </c>
      <c r="X124" s="290">
        <f t="shared" si="52"/>
        <v>527.81155999999999</v>
      </c>
      <c r="Y124" s="290">
        <f t="shared" si="52"/>
        <v>516.07402399999989</v>
      </c>
      <c r="Z124" s="289">
        <f t="shared" si="52"/>
        <v>1123.29</v>
      </c>
      <c r="AA124" s="288">
        <f t="shared" si="52"/>
        <v>318292.74343580002</v>
      </c>
      <c r="AB124" s="287">
        <f t="shared" si="43"/>
        <v>0.19856226270801489</v>
      </c>
      <c r="AC124" s="288">
        <f>AC121+AC118</f>
        <v>280390.51899080002</v>
      </c>
      <c r="AD124" s="287">
        <f t="shared" si="44"/>
        <v>0.18338849396348864</v>
      </c>
      <c r="AE124" s="288">
        <f>AE121+AE118</f>
        <v>254543.28531979996</v>
      </c>
      <c r="AF124" s="287">
        <f t="shared" si="45"/>
        <v>0.16595742169611524</v>
      </c>
      <c r="AG124" s="288">
        <f>AG121+AG118</f>
        <v>192524.3335448</v>
      </c>
      <c r="AH124" s="287">
        <f t="shared" si="46"/>
        <v>0.13119970691145211</v>
      </c>
      <c r="AI124" s="288">
        <f>AI121+AI118</f>
        <v>274245.16195619997</v>
      </c>
      <c r="AJ124" s="287">
        <f t="shared" si="47"/>
        <v>0.1962854557215728</v>
      </c>
      <c r="AK124" s="288">
        <f>AK121+AK118</f>
        <v>263999.20864947996</v>
      </c>
      <c r="AL124" s="287">
        <f t="shared" si="48"/>
        <v>0.17529115351701349</v>
      </c>
    </row>
    <row r="125" spans="18:38" ht="15" customHeight="1" x14ac:dyDescent="0.25">
      <c r="R125" s="286" t="s">
        <v>1397</v>
      </c>
      <c r="S125" s="286"/>
      <c r="T125" s="285">
        <f t="shared" ref="T125:Z125" si="53">T124+T106</f>
        <v>582.37764000000004</v>
      </c>
      <c r="U125" s="285">
        <f t="shared" si="53"/>
        <v>572.31334000000004</v>
      </c>
      <c r="V125" s="285">
        <f t="shared" si="53"/>
        <v>498.97333999999995</v>
      </c>
      <c r="W125" s="285">
        <f t="shared" si="53"/>
        <v>398.89423999999997</v>
      </c>
      <c r="X125" s="285">
        <f t="shared" si="53"/>
        <v>527.81155999999999</v>
      </c>
      <c r="Y125" s="285">
        <f t="shared" si="53"/>
        <v>516.07402399999989</v>
      </c>
      <c r="Z125" s="284">
        <f t="shared" si="53"/>
        <v>2072.4699999999998</v>
      </c>
      <c r="AA125" s="283">
        <f>AA124+AA117+AA96</f>
        <v>1026502.5368564001</v>
      </c>
      <c r="AB125" s="282">
        <f t="shared" si="43"/>
        <v>0.64036856195195013</v>
      </c>
      <c r="AC125" s="283">
        <f>AC124+AC117+AC96</f>
        <v>949996.18820299988</v>
      </c>
      <c r="AD125" s="282">
        <f t="shared" si="44"/>
        <v>0.62134187294442511</v>
      </c>
      <c r="AE125" s="283">
        <f>AE124+AE117+AE96</f>
        <v>986870.90864060004</v>
      </c>
      <c r="AF125" s="282">
        <f t="shared" si="45"/>
        <v>0.64342122142067271</v>
      </c>
      <c r="AG125" s="283">
        <f>AG124+AG117+AG96</f>
        <v>910832.084042</v>
      </c>
      <c r="AH125" s="282">
        <f t="shared" si="46"/>
        <v>0.62070544679511852</v>
      </c>
      <c r="AI125" s="283">
        <f>AI124+AI117+AI96</f>
        <v>958351.76312440005</v>
      </c>
      <c r="AJ125" s="282">
        <f t="shared" si="47"/>
        <v>0.68592098844933869</v>
      </c>
      <c r="AK125" s="283">
        <f>AK124+AK117+AK96</f>
        <v>966510.6961732799</v>
      </c>
      <c r="AL125" s="282">
        <f t="shared" si="48"/>
        <v>0.64174728282496973</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1602987.0887594002</v>
      </c>
      <c r="AB127" s="273">
        <f>(AA125+AA80)/AA127</f>
        <v>1</v>
      </c>
      <c r="AC127" s="274">
        <f>AC125+AC80</f>
        <v>1528942.8084109998</v>
      </c>
      <c r="AD127" s="273">
        <f>(AC125+AC80)/AC127</f>
        <v>1</v>
      </c>
      <c r="AE127" s="274">
        <f>AE125+AE80</f>
        <v>1533786.6949144001</v>
      </c>
      <c r="AF127" s="273">
        <f>(AE125+AE80)/AE127</f>
        <v>1</v>
      </c>
      <c r="AG127" s="274">
        <f>AG125+AG80</f>
        <v>1467414.3569141999</v>
      </c>
      <c r="AH127" s="273">
        <f>(AG125+AG80)/AG127</f>
        <v>1</v>
      </c>
      <c r="AI127" s="274">
        <f>AI125+AI80</f>
        <v>1397175.1546646</v>
      </c>
      <c r="AJ127" s="273">
        <f>(AI125+AI80)/AI127</f>
        <v>1</v>
      </c>
      <c r="AK127" s="274">
        <f>AK125+AK80</f>
        <v>1506061.2207327199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E28" sqref="E28"/>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U03551_4FF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83.437103541442411</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173.22354497288191</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25.777696492727344</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92.846072029327559</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268.09597263309138</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34.304037943539015</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68.655691561782135</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8.4197241556892291</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101.8066388962965</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14.564086235871923</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72.406611631991353</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139.67834268568697</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23.155044783882897</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79.991765952361249</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122.68270769234584</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17.549081091980888</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74.700333235313991</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10.229906162380969</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62.976915077812869</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114.48789983717056</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19.12549612847819</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82.608800107596778</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76.347771269786691</v>
      </c>
      <c r="E16" s="352">
        <f>IF(ISERROR((VLOOKUP($A$4&amp;" - "&amp;B16,Data_VolumeTigeSepm!$C$7:$E$24,2,FALSE)/VLOOKUP($A$4&amp;" - "&amp;B16,Data_VolumeTigeSepm!$C$7:$E$24,3,FALSE))*1000),0,(VLOOKUP($A$4&amp;" - "&amp;B16,Data_VolumeTigeSepm!$C$7:$E$24,2,FALSE)/VLOOKUP($A$4&amp;" - "&amp;B16,Data_VolumeTigeSepm!$C$7:$E$24,3,FALSE))*1000)</f>
        <v>126.85569019065368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13.380024951685199</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56.650257800491914</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106.78727650899371</v>
      </c>
      <c r="E17" s="352">
        <f>IF(ISERROR((VLOOKUP($A$4&amp;" - "&amp;B17,Data_VolumeTigeSepm!$C$7:$E$24,2,FALSE)/VLOOKUP($A$4&amp;" - "&amp;B17,Data_VolumeTigeSepm!$C$7:$E$24,3,FALSE))*1000),0,(VLOOKUP($A$4&amp;" - "&amp;B17,Data_VolumeTigeSepm!$C$7:$E$24,2,FALSE)/VLOOKUP($A$4&amp;" - "&amp;B17,Data_VolumeTigeSepm!$C$7:$E$24,3,FALSE))*1000)</f>
        <v>133.87780925122073</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19.157639367799085</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119.04746582677268</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82.565098126395839</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14.033987738129483</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78.814693268584563</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96.931501085225321</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129.46387596307704</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15.848414999537919</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zoomScale="80" zoomScaleNormal="80" workbookViewId="0">
      <selection activeCell="E28" sqref="E28"/>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U03551_4FF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U03551_4FF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U03551_4FF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2.118395830608133E-4</v>
      </c>
    </row>
    <row r="13" spans="1:11" ht="15" customHeight="1" x14ac:dyDescent="0.25">
      <c r="A13" s="586" t="str">
        <f>TitreTableau2</f>
        <v>Tableau 2 : Ventilation des possibilités forestières (m3 brut / an) par essences et types de forêt de l'UA U03551_4FF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6.5146723185161015E-4</v>
      </c>
    </row>
    <row r="15" spans="1:11" ht="15" customHeight="1" x14ac:dyDescent="0.25">
      <c r="A15" s="584" t="s">
        <v>1509</v>
      </c>
      <c r="B15" s="585"/>
      <c r="C15" s="231">
        <f>IF(ISERROR(ABS(1-('Provenance possibilités 1 (tab)'!W91/Intrants_CahierDetermination!K11))),"N/A",ABS(1-('Provenance possibilités 1 (tab)'!W91/Intrants_CahierDetermination!K11)))</f>
        <v>6.5146723185161015E-4</v>
      </c>
    </row>
    <row r="16" spans="1:11" ht="15" customHeight="1" x14ac:dyDescent="0.25">
      <c r="A16" s="586" t="str">
        <f>TitreTableau3</f>
        <v>Tableau 3 : Ventilation des possibilités forestières par essence en fonction des composantes territoriales de l'UA U03551_4FF  *</v>
      </c>
      <c r="B16" s="587"/>
      <c r="C16" s="587"/>
    </row>
    <row r="17" spans="1:6" x14ac:dyDescent="0.25">
      <c r="A17" s="584" t="s">
        <v>1510</v>
      </c>
      <c r="B17" s="585"/>
      <c r="C17" s="231">
        <f>IF(ISERROR(ABS(1-('Provenance possibilités 2 (tab)'!X45/Intrants_CahierDetermination!K11))),"N/A",ABS(1-('Provenance possibilités 2 (tab)'!X45/Intrants_CahierDetermination!K11)))</f>
        <v>7.7341737897773655E-4</v>
      </c>
    </row>
    <row r="18" spans="1:6" ht="15" customHeight="1" x14ac:dyDescent="0.25">
      <c r="A18" s="589" t="str">
        <f>TitreTableau4</f>
        <v>Tableau 4 : Ventilation de la superficie des traitements sylvicoles en fonction des grands types de forêt de l'UA U03551_4FF</v>
      </c>
      <c r="B18" s="590"/>
      <c r="C18" s="590"/>
    </row>
    <row r="19" spans="1:6" x14ac:dyDescent="0.25">
      <c r="A19" s="584" t="s">
        <v>1633</v>
      </c>
      <c r="B19" s="585"/>
      <c r="C19" s="231">
        <f>IF(ISERROR(ABS(1-('Stratégie d''aménagement 1 (tab)'!P15/Intrants_CahierDetermination!F23))),"N/A",ABS(1-('Stratégie d''aménagement 1 (tab)'!P15/Intrants_CahierDetermination!F23)))</f>
        <v>4.0076695652172534E-3</v>
      </c>
    </row>
    <row r="20" spans="1:6" x14ac:dyDescent="0.25">
      <c r="A20" s="584" t="s">
        <v>1634</v>
      </c>
      <c r="B20" s="585"/>
      <c r="C20" s="231">
        <f>IF(ISERROR(ABS(1-('Stratégie d''aménagement 1 (tab)'!P31/Intrants_CahierDetermination!F27))),"N/A",ABS(1-('Stratégie d''aménagement 1 (tab)'!P31/Intrants_CahierDetermination!F27)))</f>
        <v>3.2893377777778454E-3</v>
      </c>
    </row>
    <row r="21" spans="1:6" x14ac:dyDescent="0.25">
      <c r="A21" s="584" t="s">
        <v>1635</v>
      </c>
      <c r="B21" s="585"/>
      <c r="C21" s="231">
        <f>IF(ISERROR(ABS(1-('Stratégie d''aménagement 1 (tab)'!P40/Intrants_CahierDetermination!F30))),"N/A",ABS(1-('Stratégie d''aménagement 1 (tab)'!P40/Intrants_CahierDetermination!F30)))</f>
        <v>1.227119496856055E-4</v>
      </c>
    </row>
    <row r="22" spans="1:6" x14ac:dyDescent="0.25">
      <c r="A22" s="584" t="s">
        <v>1637</v>
      </c>
      <c r="B22" s="585"/>
      <c r="C22" s="231">
        <f>IF(ISERROR(ABS(1-('Stratégie d''aménagement 1 (tab)'!P60/Intrants_CahierDetermination!F39))),"N/A",ABS(1-('Stratégie d''aménagement 1 (tab)'!P60/Intrants_CahierDetermination!F39)))</f>
        <v>3.6923076923077058E-2</v>
      </c>
      <c r="E22" s="102"/>
      <c r="F22" s="102"/>
    </row>
    <row r="23" spans="1:6"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8.4617025454545525E-2</v>
      </c>
      <c r="E23" s="102"/>
      <c r="F23" s="102"/>
    </row>
    <row r="24" spans="1:6" x14ac:dyDescent="0.25">
      <c r="A24" s="584" t="s">
        <v>1636</v>
      </c>
      <c r="B24" s="585"/>
      <c r="C24" s="231">
        <f>IF(ISERROR(ABS(1-('Stratégie d''aménagement 1 (tab)'!P88/Intrants_CahierDetermination!F46))),"N/A",ABS(1-('Stratégie d''aménagement 1 (tab)'!P88/Intrants_CahierDetermination!F46)))</f>
        <v>1.1909850980391878E-2</v>
      </c>
    </row>
    <row r="25" spans="1:6" x14ac:dyDescent="0.25">
      <c r="A25" s="589" t="str">
        <f>TitreTableau5</f>
        <v>Tableau 5 : Ventilation de la superficie des traitements sylvicoles par entités territoriales de l'UA U03551_4FF</v>
      </c>
      <c r="B25" s="590"/>
      <c r="C25" s="590"/>
    </row>
    <row r="26" spans="1:6" x14ac:dyDescent="0.25">
      <c r="A26" s="584" t="s">
        <v>1640</v>
      </c>
      <c r="B26" s="585"/>
      <c r="C26" s="231">
        <f>IF(ISERROR(ABS(1-('Stratégie d''aménagement 2 (tab)'!B18/Intrants_CahierDetermination!F23))),"N/A",ABS(1-('Stratégie d''aménagement 2 (tab)'!B18/Intrants_CahierDetermination!F23)))</f>
        <v>4.0076636425826484E-3</v>
      </c>
    </row>
    <row r="27" spans="1:6" x14ac:dyDescent="0.25">
      <c r="A27" s="584" t="s">
        <v>1638</v>
      </c>
      <c r="B27" s="585"/>
      <c r="C27" s="231">
        <f>IF(ISERROR(ABS(1-('Stratégie d''aménagement 2 (tab)'!B34/Intrants_CahierDetermination!F27))),"N/A",ABS(1-('Stratégie d''aménagement 2 (tab)'!B34/Intrants_CahierDetermination!F27)))</f>
        <v>3.2893292410092201E-3</v>
      </c>
    </row>
    <row r="28" spans="1:6" x14ac:dyDescent="0.25">
      <c r="A28" s="584" t="s">
        <v>1639</v>
      </c>
      <c r="B28" s="585"/>
      <c r="C28" s="231">
        <f>IF(ISERROR(ABS(1-('Stratégie d''aménagement 2 (tab)'!B43/Intrants_CahierDetermination!F30))),"N/A",ABS(1-('Stratégie d''aménagement 2 (tab)'!B43/Intrants_CahierDetermination!F30)))</f>
        <v>1.2270968775229818E-4</v>
      </c>
    </row>
    <row r="29" spans="1:6" x14ac:dyDescent="0.25">
      <c r="A29" s="586" t="str">
        <f>TitreTableau6</f>
        <v>Tableau 6 : Ventilation des volumes récoltés en fonction des traitements sylvicoles de l'UA U03551_4FF</v>
      </c>
      <c r="B29" s="587"/>
      <c r="C29" s="588"/>
    </row>
    <row r="30" spans="1:6" x14ac:dyDescent="0.25">
      <c r="A30" s="584" t="s">
        <v>1641</v>
      </c>
      <c r="B30" s="585"/>
      <c r="C30" s="231">
        <f>IF(ISERROR(ABS(1-('Stratégie d''aménagement 3 (tab)'!U55/Intrants_CahierDetermination!K11))),"N/A",ABS(1-('Stratégie d''aménagement 3 (tab)'!U55/Intrants_CahierDetermination!K11)))</f>
        <v>6.5146561733286923E-4</v>
      </c>
    </row>
    <row r="31" spans="1:6" x14ac:dyDescent="0.25">
      <c r="A31" s="586" t="str">
        <f>TitreTableau7</f>
        <v>Tableau 7 : Ventilation du budget sylvicole annuel en fonction des traitements sylvicoles de l'UA U03551_4FF</v>
      </c>
      <c r="B31" s="587"/>
      <c r="C31" s="588"/>
    </row>
    <row r="32" spans="1:6" x14ac:dyDescent="0.25">
      <c r="A32" s="584" t="s">
        <v>1512</v>
      </c>
      <c r="B32" s="585"/>
      <c r="C32" s="231">
        <f>IF(ISERROR(ABS(1-('Stratégie d''aménagement 4 (tab)'!B13/Intrants_CahierDetermination!F23))),"N/A",ABS(1-('Stratégie d''aménagement 4 (tab)'!B13/Intrants_CahierDetermination!F23)))</f>
        <v>4.0076695652172534E-3</v>
      </c>
    </row>
    <row r="33" spans="1:3" x14ac:dyDescent="0.25">
      <c r="A33" s="584" t="s">
        <v>1513</v>
      </c>
      <c r="B33" s="585"/>
      <c r="C33" s="231">
        <f>IF(ISERROR(ABS(1-('Stratégie d''aménagement 4 (tab)'!B29/Intrants_CahierDetermination!F27))),"N/A",ABS(1-('Stratégie d''aménagement 4 (tab)'!B29/Intrants_CahierDetermination!F27)))</f>
        <v>3.2893377777778454E-3</v>
      </c>
    </row>
    <row r="34" spans="1:3" x14ac:dyDescent="0.25">
      <c r="A34" s="584" t="s">
        <v>1514</v>
      </c>
      <c r="B34" s="585"/>
      <c r="C34" s="231">
        <f>IF(ISERROR(ABS(1-('Stratégie d''aménagement 4 (tab)'!B30/Intrants_CahierDetermination!F30))),"N/A",ABS(1-('Stratégie d''aménagement 4 (tab)'!B30/Intrants_CahierDetermination!F30)))</f>
        <v>1.227119496856055E-4</v>
      </c>
    </row>
    <row r="35" spans="1:3" x14ac:dyDescent="0.25">
      <c r="A35" s="584" t="s">
        <v>1515</v>
      </c>
      <c r="B35" s="585"/>
      <c r="C35" s="231">
        <f>IF(ISERROR(ABS(1-('Stratégie d''aménagement 4 (tab)'!B46/Intrants_CahierDetermination!F39))),"N/A",ABS(1-('Stratégie d''aménagement 4 (tab)'!B46/Intrants_CahierDetermination!F39)))</f>
        <v>3.6923076923077058E-2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8.4617025454545525E-2</v>
      </c>
    </row>
    <row r="37" spans="1:3" x14ac:dyDescent="0.25">
      <c r="A37" s="584" t="s">
        <v>1516</v>
      </c>
      <c r="B37" s="585"/>
      <c r="C37" s="231">
        <f>IF(ISERROR(ABS(1-('Stratégie d''aménagement 4 (tab)'!B74/Intrants_CahierDetermination!F46))),"N/A",ABS(1-('Stratégie d''aménagement 4 (tab)'!B74/Intrants_CahierDetermination!F46)))</f>
        <v>1.1909850980391878E-2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4.2290795159021344E-2</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1572566.3</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2014-12-15T21:13:15Z</cp:lastPrinted>
  <dcterms:created xsi:type="dcterms:W3CDTF">2014-03-03T15:48:54Z</dcterms:created>
  <dcterms:modified xsi:type="dcterms:W3CDTF">2014-12-15T21:14:20Z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