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6252\08_Resultats\Diffusion\DocComp\"/>
    </mc:Choice>
  </mc:AlternateContent>
  <bookViews>
    <workbookView xWindow="240" yWindow="15" windowWidth="19320" windowHeight="8190" tabRatio="661" firstSheet="29" activeTab="33"/>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A38" i="36" l="1"/>
  <c r="A22" i="36"/>
  <c r="A16" i="36"/>
  <c r="A13" i="36"/>
  <c r="A11" i="36"/>
  <c r="A9" i="36"/>
  <c r="Z209" i="39"/>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Z62" i="39"/>
  <c r="B62" i="39"/>
  <c r="B61" i="39"/>
  <c r="Z60" i="39"/>
  <c r="B60" i="39"/>
  <c r="Z59" i="39"/>
  <c r="B59" i="39"/>
  <c r="B58" i="39"/>
  <c r="B57" i="39"/>
  <c r="B56" i="39"/>
  <c r="B55" i="39"/>
  <c r="B54" i="39"/>
  <c r="B53" i="39"/>
  <c r="B52" i="39"/>
  <c r="B51" i="39"/>
  <c r="B50" i="39"/>
  <c r="B49" i="39"/>
  <c r="B48" i="39"/>
  <c r="B47" i="39"/>
  <c r="C179" i="33"/>
  <c r="C178" i="33"/>
  <c r="C177" i="33"/>
  <c r="C176" i="33"/>
  <c r="C175" i="33"/>
  <c r="C174" i="33"/>
  <c r="C173" i="33"/>
  <c r="C172" i="33"/>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T84" i="14"/>
  <c r="R84" i="14"/>
  <c r="O84" i="14"/>
  <c r="J84" i="14"/>
  <c r="H84" i="14"/>
  <c r="F84" i="14"/>
  <c r="D84" i="14"/>
  <c r="I83" i="14"/>
  <c r="E83" i="14"/>
  <c r="C83" i="14"/>
  <c r="V82" i="14"/>
  <c r="T82" i="14"/>
  <c r="R82" i="14"/>
  <c r="P82" i="14"/>
  <c r="N82" i="14"/>
  <c r="J82" i="14"/>
  <c r="H82" i="14"/>
  <c r="F82" i="14"/>
  <c r="C82" i="14"/>
  <c r="S82" i="14" s="1"/>
  <c r="C81" i="14"/>
  <c r="C80" i="14"/>
  <c r="C79" i="14"/>
  <c r="V78" i="14"/>
  <c r="S78" i="14"/>
  <c r="R78" i="14"/>
  <c r="O78" i="14"/>
  <c r="J78" i="14"/>
  <c r="H78" i="14"/>
  <c r="F78" i="14"/>
  <c r="D78" i="14"/>
  <c r="C77" i="14"/>
  <c r="C76" i="14"/>
  <c r="C75" i="14"/>
  <c r="H74" i="14"/>
  <c r="F74" i="14"/>
  <c r="D74" i="14"/>
  <c r="C74" i="14"/>
  <c r="V73" i="14"/>
  <c r="T73" i="14"/>
  <c r="S73" i="14"/>
  <c r="U73" i="14" s="1"/>
  <c r="R73" i="14"/>
  <c r="P73" i="14"/>
  <c r="O73" i="14"/>
  <c r="Q73" i="14" s="1"/>
  <c r="N73" i="14"/>
  <c r="K73" i="14"/>
  <c r="J73" i="14"/>
  <c r="I73" i="14"/>
  <c r="L73" i="14" s="1"/>
  <c r="M73" i="14" s="1"/>
  <c r="W73" i="14" s="1"/>
  <c r="H73" i="14"/>
  <c r="G73" i="14"/>
  <c r="F73" i="14"/>
  <c r="E73" i="14"/>
  <c r="D73" i="14"/>
  <c r="C73" i="14"/>
  <c r="V72" i="14"/>
  <c r="T72" i="14"/>
  <c r="R72" i="14"/>
  <c r="P72" i="14"/>
  <c r="N72" i="14"/>
  <c r="J72" i="14"/>
  <c r="H72" i="14"/>
  <c r="F72" i="14"/>
  <c r="D72" i="14"/>
  <c r="C72" i="14"/>
  <c r="S72" i="14" s="1"/>
  <c r="V71" i="14"/>
  <c r="T71" i="14"/>
  <c r="S71" i="14"/>
  <c r="U71" i="14" s="1"/>
  <c r="R71" i="14"/>
  <c r="P71" i="14"/>
  <c r="O71" i="14"/>
  <c r="Q71" i="14" s="1"/>
  <c r="N71" i="14"/>
  <c r="M71" i="14"/>
  <c r="W71" i="14" s="1"/>
  <c r="K71" i="14"/>
  <c r="J71" i="14"/>
  <c r="I71" i="14"/>
  <c r="L71" i="14" s="1"/>
  <c r="H71" i="14"/>
  <c r="G71" i="14"/>
  <c r="F71" i="14"/>
  <c r="E71" i="14"/>
  <c r="D71" i="14"/>
  <c r="C71" i="14"/>
  <c r="C70" i="14"/>
  <c r="T70" i="14" s="1"/>
  <c r="V69" i="14"/>
  <c r="T69" i="14"/>
  <c r="S69" i="14"/>
  <c r="R69" i="14"/>
  <c r="Q69" i="14" s="1"/>
  <c r="P69" i="14"/>
  <c r="O69" i="14"/>
  <c r="N69" i="14"/>
  <c r="K69" i="14"/>
  <c r="J69" i="14"/>
  <c r="L69" i="14" s="1"/>
  <c r="I69" i="14"/>
  <c r="H69" i="14"/>
  <c r="M69" i="14" s="1"/>
  <c r="G69" i="14"/>
  <c r="F69" i="14"/>
  <c r="E69" i="14"/>
  <c r="D69" i="14"/>
  <c r="C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S66" i="14"/>
  <c r="P66" i="14"/>
  <c r="N66" i="14"/>
  <c r="K66" i="14"/>
  <c r="I66" i="14"/>
  <c r="G66" i="14"/>
  <c r="E66" i="14"/>
  <c r="V65" i="14"/>
  <c r="T65" i="14"/>
  <c r="S65" i="14"/>
  <c r="R65" i="14"/>
  <c r="Q65" i="14" s="1"/>
  <c r="P65" i="14"/>
  <c r="O65" i="14"/>
  <c r="N65" i="14"/>
  <c r="K65" i="14"/>
  <c r="J65" i="14"/>
  <c r="L65" i="14" s="1"/>
  <c r="I65" i="14"/>
  <c r="H65" i="14"/>
  <c r="M65" i="14" s="1"/>
  <c r="G65" i="14"/>
  <c r="F65" i="14"/>
  <c r="E65" i="14"/>
  <c r="D65" i="14"/>
  <c r="C65" i="14"/>
  <c r="C64" i="14"/>
  <c r="S64" i="14" s="1"/>
  <c r="V63" i="14"/>
  <c r="T63" i="14"/>
  <c r="S63" i="14"/>
  <c r="R63" i="14"/>
  <c r="Q63" i="14" s="1"/>
  <c r="P63" i="14"/>
  <c r="O63" i="14"/>
  <c r="N63" i="14"/>
  <c r="K63" i="14"/>
  <c r="J63" i="14"/>
  <c r="L63" i="14" s="1"/>
  <c r="I63" i="14"/>
  <c r="H63" i="14"/>
  <c r="M63" i="14" s="1"/>
  <c r="G63" i="14"/>
  <c r="F63" i="14"/>
  <c r="E63" i="14"/>
  <c r="D63" i="14"/>
  <c r="C63" i="14"/>
  <c r="C62" i="14"/>
  <c r="C61" i="14"/>
  <c r="T60" i="14"/>
  <c r="R60" i="14"/>
  <c r="O60" i="14"/>
  <c r="J60" i="14"/>
  <c r="H60" i="14"/>
  <c r="F60" i="14"/>
  <c r="C59" i="14"/>
  <c r="C58" i="14"/>
  <c r="C57" i="14"/>
  <c r="V56" i="14"/>
  <c r="S56" i="14"/>
  <c r="P56" i="14"/>
  <c r="N56" i="14"/>
  <c r="K56" i="14"/>
  <c r="I56" i="14"/>
  <c r="G56" i="14"/>
  <c r="E56" i="14"/>
  <c r="C55" i="14"/>
  <c r="T54" i="14"/>
  <c r="R54" i="14"/>
  <c r="O54" i="14"/>
  <c r="J54" i="14"/>
  <c r="H54" i="14"/>
  <c r="F54" i="14"/>
  <c r="D54" i="14"/>
  <c r="C53" i="14"/>
  <c r="C52" i="14"/>
  <c r="V51" i="14"/>
  <c r="T51" i="14"/>
  <c r="S51" i="14"/>
  <c r="U51" i="14" s="1"/>
  <c r="R51" i="14"/>
  <c r="P51" i="14"/>
  <c r="O51" i="14"/>
  <c r="Q51" i="14" s="1"/>
  <c r="N51" i="14"/>
  <c r="M51" i="14"/>
  <c r="W51" i="14" s="1"/>
  <c r="K51" i="14"/>
  <c r="J51" i="14"/>
  <c r="I51" i="14"/>
  <c r="L51" i="14" s="1"/>
  <c r="H51" i="14"/>
  <c r="G51" i="14"/>
  <c r="F51" i="14"/>
  <c r="E51" i="14"/>
  <c r="D51" i="14"/>
  <c r="C50" i="14"/>
  <c r="C49" i="14"/>
  <c r="C48" i="14"/>
  <c r="C47" i="14"/>
  <c r="V46" i="14"/>
  <c r="T46" i="14"/>
  <c r="S46" i="14"/>
  <c r="U46" i="14" s="1"/>
  <c r="R46" i="14"/>
  <c r="P46" i="14"/>
  <c r="O46" i="14"/>
  <c r="Q46" i="14" s="1"/>
  <c r="N46" i="14"/>
  <c r="K46" i="14"/>
  <c r="J46" i="14"/>
  <c r="I46" i="14"/>
  <c r="L46" i="14" s="1"/>
  <c r="M46" i="14" s="1"/>
  <c r="W46" i="14" s="1"/>
  <c r="H46" i="14"/>
  <c r="G46" i="14"/>
  <c r="F46" i="14"/>
  <c r="E46" i="14"/>
  <c r="D46" i="14"/>
  <c r="C45" i="14"/>
  <c r="C44" i="14"/>
  <c r="C43" i="14"/>
  <c r="C42" i="14"/>
  <c r="C41" i="14"/>
  <c r="C40" i="14"/>
  <c r="C39" i="14"/>
  <c r="C38" i="14"/>
  <c r="C37" i="14"/>
  <c r="C36" i="14"/>
  <c r="C35" i="14"/>
  <c r="V34" i="14"/>
  <c r="T34" i="14"/>
  <c r="S34" i="14"/>
  <c r="R34" i="14"/>
  <c r="P34" i="14"/>
  <c r="O34" i="14"/>
  <c r="N34" i="14"/>
  <c r="K34" i="14"/>
  <c r="J34" i="14"/>
  <c r="L34" i="14" s="1"/>
  <c r="I34" i="14"/>
  <c r="H34" i="14"/>
  <c r="G34" i="14"/>
  <c r="F34" i="14"/>
  <c r="E34" i="14"/>
  <c r="D34" i="14"/>
  <c r="C33" i="14"/>
  <c r="C32" i="14"/>
  <c r="C31" i="14"/>
  <c r="C30" i="14"/>
  <c r="C29" i="14"/>
  <c r="V28" i="14"/>
  <c r="T28" i="14"/>
  <c r="S28" i="14"/>
  <c r="R28" i="14"/>
  <c r="Q28" i="14" s="1"/>
  <c r="P28" i="14"/>
  <c r="O28" i="14"/>
  <c r="N28" i="14"/>
  <c r="K28" i="14"/>
  <c r="J28" i="14"/>
  <c r="L28" i="14" s="1"/>
  <c r="I28" i="14"/>
  <c r="H28" i="14"/>
  <c r="M28" i="14" s="1"/>
  <c r="G28" i="14"/>
  <c r="F28" i="14"/>
  <c r="E28" i="14"/>
  <c r="D28" i="14"/>
  <c r="C27" i="14"/>
  <c r="C26" i="14"/>
  <c r="C25" i="14"/>
  <c r="C24" i="14"/>
  <c r="C23" i="14"/>
  <c r="C22" i="14"/>
  <c r="C21" i="14"/>
  <c r="C20" i="14"/>
  <c r="C19" i="14"/>
  <c r="C18" i="14"/>
  <c r="C17" i="14"/>
  <c r="C16" i="14"/>
  <c r="C15" i="14"/>
  <c r="C13" i="14"/>
  <c r="C11" i="14"/>
  <c r="C10" i="14"/>
  <c r="C9" i="14"/>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L28" i="1"/>
  <c r="AA28" i="1" s="1"/>
  <c r="K28" i="1"/>
  <c r="J28" i="1"/>
  <c r="Y28" i="1" s="1"/>
  <c r="I28" i="1"/>
  <c r="H28" i="1"/>
  <c r="W28" i="1" s="1"/>
  <c r="G28" i="1"/>
  <c r="F28" i="1"/>
  <c r="U28" i="1" s="1"/>
  <c r="E28" i="1"/>
  <c r="D28" i="1"/>
  <c r="S28" i="1" s="1"/>
  <c r="C28" i="1"/>
  <c r="B28" i="1"/>
  <c r="Q28" i="1" s="1"/>
  <c r="A28" i="1"/>
  <c r="P28" i="1" s="1"/>
  <c r="L27" i="1"/>
  <c r="AA27" i="1" s="1"/>
  <c r="K27" i="1"/>
  <c r="J27" i="1"/>
  <c r="Y27" i="1" s="1"/>
  <c r="I27" i="1"/>
  <c r="H27" i="1"/>
  <c r="W27" i="1" s="1"/>
  <c r="G27" i="1"/>
  <c r="F27" i="1"/>
  <c r="U27" i="1" s="1"/>
  <c r="E27" i="1"/>
  <c r="D27" i="1"/>
  <c r="S27" i="1" s="1"/>
  <c r="C27" i="1"/>
  <c r="B27" i="1"/>
  <c r="Q27" i="1" s="1"/>
  <c r="A27" i="1"/>
  <c r="P27" i="1" s="1"/>
  <c r="L26" i="1"/>
  <c r="AA26" i="1" s="1"/>
  <c r="K26" i="1"/>
  <c r="J26" i="1"/>
  <c r="Y26" i="1" s="1"/>
  <c r="I26" i="1"/>
  <c r="H26" i="1"/>
  <c r="W26" i="1" s="1"/>
  <c r="G26" i="1"/>
  <c r="F26" i="1"/>
  <c r="U26" i="1" s="1"/>
  <c r="E26" i="1"/>
  <c r="D26" i="1"/>
  <c r="S26" i="1" s="1"/>
  <c r="C26" i="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F24" i="1"/>
  <c r="U24" i="1" s="1"/>
  <c r="E24" i="1"/>
  <c r="D24" i="1"/>
  <c r="S24" i="1" s="1"/>
  <c r="C24" i="1"/>
  <c r="B24" i="1"/>
  <c r="Q24" i="1" s="1"/>
  <c r="A24" i="1"/>
  <c r="P24" i="1" s="1"/>
  <c r="AA23" i="1"/>
  <c r="S23" i="1"/>
  <c r="L23" i="1"/>
  <c r="K23" i="1"/>
  <c r="Z23" i="1" s="1"/>
  <c r="J23" i="1"/>
  <c r="Y23" i="1" s="1"/>
  <c r="I23" i="1"/>
  <c r="X23" i="1" s="1"/>
  <c r="H23" i="1"/>
  <c r="W23" i="1" s="1"/>
  <c r="G23" i="1"/>
  <c r="V23" i="1" s="1"/>
  <c r="F23" i="1"/>
  <c r="U23" i="1" s="1"/>
  <c r="E23" i="1"/>
  <c r="T23" i="1" s="1"/>
  <c r="D23" i="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16" i="12"/>
  <c r="A9" i="12"/>
  <c r="A2" i="36"/>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X156" i="39"/>
  <c r="Y202" i="39"/>
  <c r="X201" i="39"/>
  <c r="Y200" i="39"/>
  <c r="X199" i="39"/>
  <c r="Y198" i="39"/>
  <c r="X197" i="39"/>
  <c r="V193" i="39"/>
  <c r="V189" i="39"/>
  <c r="V187" i="39"/>
  <c r="W186" i="39"/>
  <c r="V185" i="39"/>
  <c r="W184" i="39"/>
  <c r="V183" i="39"/>
  <c r="W182" i="39"/>
  <c r="V181" i="39"/>
  <c r="W180" i="39"/>
  <c r="V179" i="39"/>
  <c r="W178" i="39"/>
  <c r="V177" i="39"/>
  <c r="W176" i="39"/>
  <c r="V175" i="39"/>
  <c r="W174" i="39"/>
  <c r="V173" i="39"/>
  <c r="X171" i="39"/>
  <c r="T171" i="39"/>
  <c r="Y170" i="39"/>
  <c r="U170" i="39"/>
  <c r="X169" i="39"/>
  <c r="T169" i="39"/>
  <c r="Y168" i="39"/>
  <c r="U168" i="39"/>
  <c r="X167" i="39"/>
  <c r="T167" i="39"/>
  <c r="Y166" i="39"/>
  <c r="U166" i="39"/>
  <c r="X165" i="39"/>
  <c r="T165" i="39"/>
  <c r="Y164" i="39"/>
  <c r="U164" i="39"/>
  <c r="X163" i="39"/>
  <c r="T163" i="39"/>
  <c r="V161" i="39"/>
  <c r="W160" i="39"/>
  <c r="V159" i="39"/>
  <c r="W158" i="39"/>
  <c r="V157"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V208" i="39"/>
  <c r="V206" i="39"/>
  <c r="V204" i="39"/>
  <c r="U202" i="39"/>
  <c r="U200" i="39"/>
  <c r="U198" i="39"/>
  <c r="T187" i="39"/>
  <c r="U186" i="39"/>
  <c r="T185" i="39"/>
  <c r="U184" i="39"/>
  <c r="T183" i="39"/>
  <c r="U182" i="39"/>
  <c r="T181" i="39"/>
  <c r="U180" i="39"/>
  <c r="T179" i="39"/>
  <c r="U178" i="39"/>
  <c r="T177" i="39"/>
  <c r="U176" i="39"/>
  <c r="T175" i="39"/>
  <c r="U174" i="39"/>
  <c r="T173" i="39"/>
  <c r="W170" i="39"/>
  <c r="W168" i="39"/>
  <c r="W166" i="39"/>
  <c r="W164" i="39"/>
  <c r="T161" i="39"/>
  <c r="U160" i="39"/>
  <c r="T159" i="39"/>
  <c r="U158" i="39"/>
  <c r="T157" i="39"/>
  <c r="V156" i="39"/>
  <c r="W155" i="39"/>
  <c r="V154" i="39"/>
  <c r="W153" i="39"/>
  <c r="V152" i="39"/>
  <c r="W151" i="39"/>
  <c r="V150" i="39"/>
  <c r="X148" i="39"/>
  <c r="T148" i="39"/>
  <c r="Y147" i="39"/>
  <c r="U147" i="39"/>
  <c r="X146" i="39"/>
  <c r="T146" i="39"/>
  <c r="W143" i="39"/>
  <c r="V142" i="39"/>
  <c r="W141" i="39"/>
  <c r="V140" i="39"/>
  <c r="W139" i="39"/>
  <c r="V138" i="39"/>
  <c r="W137" i="39"/>
  <c r="V136" i="39"/>
  <c r="W135" i="39"/>
  <c r="V134" i="39"/>
  <c r="W133" i="39"/>
  <c r="V132" i="39"/>
  <c r="W131" i="39"/>
  <c r="V130" i="39"/>
  <c r="W129" i="39"/>
  <c r="V128" i="39"/>
  <c r="W127" i="39"/>
  <c r="V126" i="39"/>
  <c r="X124" i="39"/>
  <c r="T124" i="39"/>
  <c r="Y123" i="39"/>
  <c r="U123" i="39"/>
  <c r="X122" i="39"/>
  <c r="T122" i="39"/>
  <c r="Y121" i="39"/>
  <c r="U121" i="39"/>
  <c r="X120" i="39"/>
  <c r="T120" i="39"/>
  <c r="Y119" i="39"/>
  <c r="U119" i="39"/>
  <c r="Y117" i="39"/>
  <c r="U117" i="39"/>
  <c r="X116" i="39"/>
  <c r="T116" i="39"/>
  <c r="Y115" i="39"/>
  <c r="U115" i="39"/>
  <c r="Y113" i="39"/>
  <c r="U113" i="39"/>
  <c r="X112" i="39"/>
  <c r="T112" i="39"/>
  <c r="Y111" i="39"/>
  <c r="U111" i="39"/>
  <c r="Y106" i="39"/>
  <c r="U106" i="39"/>
  <c r="X105" i="39"/>
  <c r="T105" i="39"/>
  <c r="Y104" i="39"/>
  <c r="U104" i="39"/>
  <c r="X103" i="39"/>
  <c r="T103" i="39"/>
  <c r="Y102" i="39"/>
  <c r="U102" i="39"/>
  <c r="X101" i="39"/>
  <c r="T101" i="39"/>
  <c r="V99" i="39"/>
  <c r="W98" i="39"/>
  <c r="V97" i="39"/>
  <c r="W96" i="39"/>
  <c r="V95" i="39"/>
  <c r="W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T201" i="39"/>
  <c r="T199" i="39"/>
  <c r="T197" i="39"/>
  <c r="W194" i="39"/>
  <c r="W192" i="39"/>
  <c r="W190" i="39"/>
  <c r="W188" i="39"/>
  <c r="X187" i="39"/>
  <c r="Y186" i="39"/>
  <c r="X185" i="39"/>
  <c r="Y184" i="39"/>
  <c r="X183" i="39"/>
  <c r="Y182" i="39"/>
  <c r="X181" i="39"/>
  <c r="Y180" i="39"/>
  <c r="X179" i="39"/>
  <c r="Y178" i="39"/>
  <c r="X177" i="39"/>
  <c r="Y176" i="39"/>
  <c r="X175" i="39"/>
  <c r="Y174" i="39"/>
  <c r="X173" i="39"/>
  <c r="V171" i="39"/>
  <c r="V169" i="39"/>
  <c r="V167" i="39"/>
  <c r="V165" i="39"/>
  <c r="V163" i="39"/>
  <c r="X161" i="39"/>
  <c r="Y160" i="39"/>
  <c r="X159" i="39"/>
  <c r="Y158" i="39"/>
  <c r="X157" i="39"/>
  <c r="Y156" i="39"/>
  <c r="T156" i="39"/>
  <c r="Y155" i="39"/>
  <c r="U155" i="39"/>
  <c r="X154" i="39"/>
  <c r="T154" i="39"/>
  <c r="Y153" i="39"/>
  <c r="U153" i="39"/>
  <c r="X152" i="39"/>
  <c r="T152" i="39"/>
  <c r="Y151" i="39"/>
  <c r="U151" i="39"/>
  <c r="X150" i="39"/>
  <c r="T150" i="39"/>
  <c r="V148" i="39"/>
  <c r="W147" i="39"/>
  <c r="V146" i="39"/>
  <c r="Y143" i="39"/>
  <c r="U143" i="39"/>
  <c r="X142" i="39"/>
  <c r="T142" i="39"/>
  <c r="Y141" i="39"/>
  <c r="U141" i="39"/>
  <c r="X140" i="39"/>
  <c r="T140" i="39"/>
  <c r="Y139" i="39"/>
  <c r="U139" i="39"/>
  <c r="X138" i="39"/>
  <c r="T138" i="39"/>
  <c r="Y137" i="39"/>
  <c r="U137" i="39"/>
  <c r="X136" i="39"/>
  <c r="T136" i="39"/>
  <c r="Y135" i="39"/>
  <c r="U135" i="39"/>
  <c r="X134" i="39"/>
  <c r="T134" i="39"/>
  <c r="Y133" i="39"/>
  <c r="U133" i="39"/>
  <c r="X132" i="39"/>
  <c r="T132" i="39"/>
  <c r="Y131" i="39"/>
  <c r="U131" i="39"/>
  <c r="X130" i="39"/>
  <c r="T130" i="39"/>
  <c r="Y129" i="39"/>
  <c r="U129" i="39"/>
  <c r="X128" i="39"/>
  <c r="Y127" i="39"/>
  <c r="U127" i="39"/>
  <c r="X126" i="39"/>
  <c r="T126" i="39"/>
  <c r="V124" i="39"/>
  <c r="W123" i="39"/>
  <c r="V122" i="39"/>
  <c r="W121" i="39"/>
  <c r="V120" i="39"/>
  <c r="W119" i="39"/>
  <c r="V103" i="39"/>
  <c r="W102" i="39"/>
  <c r="X99" i="39"/>
  <c r="U98" i="39"/>
  <c r="X97" i="39"/>
  <c r="Y96" i="39"/>
  <c r="X95" i="39"/>
  <c r="Y94" i="39"/>
  <c r="Y92" i="39"/>
  <c r="U92" i="39"/>
  <c r="X91" i="39"/>
  <c r="V91" i="39"/>
  <c r="T91" i="39"/>
  <c r="Y90" i="39"/>
  <c r="W90" i="39"/>
  <c r="U90" i="39"/>
  <c r="T89" i="39"/>
  <c r="W88" i="39"/>
  <c r="T128" i="39"/>
  <c r="W117" i="39"/>
  <c r="V116" i="39"/>
  <c r="W115" i="39"/>
  <c r="W113" i="39"/>
  <c r="V112" i="39"/>
  <c r="W111" i="39"/>
  <c r="W106" i="39"/>
  <c r="V105" i="39"/>
  <c r="W104" i="39"/>
  <c r="V101" i="39"/>
  <c r="T99" i="39"/>
  <c r="Y98" i="39"/>
  <c r="T97" i="39"/>
  <c r="U96" i="39"/>
  <c r="T95" i="39"/>
  <c r="U94" i="39"/>
  <c r="W92" i="39"/>
  <c r="X89" i="39"/>
  <c r="V89" i="39"/>
  <c r="Y88" i="39"/>
  <c r="U88" i="39"/>
  <c r="X87" i="39"/>
  <c r="V87" i="39"/>
  <c r="T87" i="39"/>
  <c r="Y86" i="39"/>
  <c r="U86" i="39"/>
  <c r="X85" i="39"/>
  <c r="T85" i="39"/>
  <c r="Y84" i="39"/>
  <c r="U84" i="39"/>
  <c r="Y82" i="39"/>
  <c r="U82" i="39"/>
  <c r="X81" i="39"/>
  <c r="T81" i="39"/>
  <c r="Y80" i="39"/>
  <c r="U80" i="39"/>
  <c r="X79" i="39"/>
  <c r="T79" i="39"/>
  <c r="Y78" i="39"/>
  <c r="U78" i="39"/>
  <c r="X77" i="39"/>
  <c r="T77" i="39"/>
  <c r="Y76" i="39"/>
  <c r="U76" i="39"/>
  <c r="X75" i="39"/>
  <c r="T75" i="39"/>
  <c r="Y74" i="39"/>
  <c r="U74" i="39"/>
  <c r="X73" i="39"/>
  <c r="T73" i="39"/>
  <c r="Y72" i="39"/>
  <c r="U72" i="39"/>
  <c r="X71" i="39"/>
  <c r="T71" i="39"/>
  <c r="Y70" i="39"/>
  <c r="U70" i="39"/>
  <c r="X69" i="39"/>
  <c r="T69" i="39"/>
  <c r="Y68" i="39"/>
  <c r="U68" i="39"/>
  <c r="V65" i="39"/>
  <c r="W64" i="39"/>
  <c r="Y62" i="39"/>
  <c r="U62" i="39"/>
  <c r="W60" i="39"/>
  <c r="W59" i="39"/>
  <c r="W86" i="39"/>
  <c r="V85" i="39"/>
  <c r="W84" i="39"/>
  <c r="W82" i="39"/>
  <c r="V81" i="39"/>
  <c r="W80" i="39"/>
  <c r="V79" i="39"/>
  <c r="W78" i="39"/>
  <c r="V77" i="39"/>
  <c r="W76" i="39"/>
  <c r="V75" i="39"/>
  <c r="W74" i="39"/>
  <c r="V73" i="39"/>
  <c r="W72" i="39"/>
  <c r="V71" i="39"/>
  <c r="W70" i="39"/>
  <c r="V69" i="39"/>
  <c r="W68" i="39"/>
  <c r="X65" i="39"/>
  <c r="T65" i="39"/>
  <c r="Y64" i="39"/>
  <c r="U64" i="39"/>
  <c r="W62" i="39"/>
  <c r="Y60" i="39"/>
  <c r="U60" i="39"/>
  <c r="Y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179" i="33"/>
  <c r="B177" i="33"/>
  <c r="B175" i="33"/>
  <c r="B173" i="33"/>
  <c r="C165" i="33"/>
  <c r="B38" i="33"/>
  <c r="B36" i="33"/>
  <c r="B34" i="33"/>
  <c r="B32" i="33"/>
  <c r="B31" i="33"/>
  <c r="B30" i="33"/>
  <c r="B29" i="33"/>
  <c r="B28" i="33"/>
  <c r="B27" i="33"/>
  <c r="B26" i="33"/>
  <c r="B25" i="33"/>
  <c r="B24" i="33"/>
  <c r="B23" i="33"/>
  <c r="B22" i="33"/>
  <c r="B21" i="33"/>
  <c r="B20" i="33"/>
  <c r="B19" i="33"/>
  <c r="B18" i="33"/>
  <c r="B14" i="33"/>
  <c r="B10" i="33"/>
  <c r="A2" i="33"/>
  <c r="B44" i="33"/>
  <c r="B42" i="33"/>
  <c r="B41" i="33"/>
  <c r="B40" i="33"/>
  <c r="B39" i="33"/>
  <c r="B37" i="33"/>
  <c r="B35" i="33"/>
  <c r="B15"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N42" i="30"/>
  <c r="R41" i="30"/>
  <c r="B41" i="30"/>
  <c r="N38" i="30"/>
  <c r="R37" i="30"/>
  <c r="B37" i="30"/>
  <c r="U34" i="30"/>
  <c r="M34" i="30"/>
  <c r="E34" i="30"/>
  <c r="Q33" i="30"/>
  <c r="I33" i="30"/>
  <c r="U32" i="30"/>
  <c r="M32" i="30"/>
  <c r="E32" i="30"/>
  <c r="Q31" i="30"/>
  <c r="I31" i="30"/>
  <c r="U30" i="30"/>
  <c r="M30" i="30"/>
  <c r="E30" i="30"/>
  <c r="Q29" i="30"/>
  <c r="I29" i="30"/>
  <c r="Q27" i="30"/>
  <c r="I27" i="30"/>
  <c r="U26" i="30"/>
  <c r="M26" i="30"/>
  <c r="E26" i="30"/>
  <c r="Q25" i="30"/>
  <c r="I25" i="30"/>
  <c r="U24" i="30"/>
  <c r="M24" i="30"/>
  <c r="E24" i="30"/>
  <c r="Q23" i="30"/>
  <c r="I23" i="30"/>
  <c r="U22" i="30"/>
  <c r="M22" i="30"/>
  <c r="E22" i="30"/>
  <c r="K18" i="30"/>
  <c r="G18" i="30"/>
  <c r="C18" i="30"/>
  <c r="K17" i="30"/>
  <c r="G17" i="30"/>
  <c r="C17" i="30"/>
  <c r="K16" i="30"/>
  <c r="G16" i="30"/>
  <c r="C16" i="30"/>
  <c r="K15" i="30"/>
  <c r="G15" i="30"/>
  <c r="C15" i="30"/>
  <c r="K14" i="30"/>
  <c r="G14" i="30"/>
  <c r="C14" i="30"/>
  <c r="K12" i="30"/>
  <c r="G12" i="30"/>
  <c r="C12" i="30"/>
  <c r="K11" i="30"/>
  <c r="G11" i="30"/>
  <c r="C11" i="30"/>
  <c r="K10" i="30"/>
  <c r="G10" i="30"/>
  <c r="C10" i="30"/>
  <c r="B43" i="30"/>
  <c r="R39" i="30"/>
  <c r="F38" i="30"/>
  <c r="I34" i="30"/>
  <c r="M33" i="30"/>
  <c r="Q32" i="30"/>
  <c r="U31" i="30"/>
  <c r="E31" i="30"/>
  <c r="I30" i="30"/>
  <c r="M29" i="30"/>
  <c r="U27" i="30"/>
  <c r="E27" i="30"/>
  <c r="I26" i="30"/>
  <c r="M25" i="30"/>
  <c r="Q24" i="30"/>
  <c r="U23" i="30"/>
  <c r="E23" i="30"/>
  <c r="I22" i="30"/>
  <c r="U18" i="30"/>
  <c r="M18" i="30"/>
  <c r="E18" i="30"/>
  <c r="Q17" i="30"/>
  <c r="I17" i="30"/>
  <c r="U16" i="30"/>
  <c r="M16" i="30"/>
  <c r="E16" i="30"/>
  <c r="Q15" i="30"/>
  <c r="I15" i="30"/>
  <c r="U14" i="30"/>
  <c r="M14" i="30"/>
  <c r="E14" i="30"/>
  <c r="U12" i="30"/>
  <c r="M12" i="30"/>
  <c r="E12" i="30"/>
  <c r="Q11" i="30"/>
  <c r="I11" i="30"/>
  <c r="U10" i="30"/>
  <c r="M10" i="30"/>
  <c r="E10" i="30"/>
  <c r="R43" i="30"/>
  <c r="F42" i="30"/>
  <c r="B39" i="30"/>
  <c r="Q34" i="30"/>
  <c r="U33" i="30"/>
  <c r="E33" i="30"/>
  <c r="I32" i="30"/>
  <c r="M31" i="30"/>
  <c r="Q30" i="30"/>
  <c r="U29" i="30"/>
  <c r="E29" i="30"/>
  <c r="M27" i="30"/>
  <c r="Q26" i="30"/>
  <c r="U25" i="30"/>
  <c r="E25" i="30"/>
  <c r="I24" i="30"/>
  <c r="M23" i="30"/>
  <c r="Q22" i="30"/>
  <c r="Q18" i="30"/>
  <c r="I18" i="30"/>
  <c r="U17" i="30"/>
  <c r="M17" i="30"/>
  <c r="E17" i="30"/>
  <c r="Q16" i="30"/>
  <c r="I16" i="30"/>
  <c r="U15" i="30"/>
  <c r="M15" i="30"/>
  <c r="E15" i="30"/>
  <c r="Q14" i="30"/>
  <c r="I14" i="30"/>
  <c r="Q12" i="30"/>
  <c r="I12" i="30"/>
  <c r="U11" i="30"/>
  <c r="M11" i="30"/>
  <c r="E11" i="30"/>
  <c r="Q10" i="30"/>
  <c r="I10" i="30"/>
  <c r="A3"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K128" i="29"/>
  <c r="G128" i="29"/>
  <c r="C128" i="29"/>
  <c r="M126" i="29"/>
  <c r="I126" i="29"/>
  <c r="E126" i="29"/>
  <c r="P125" i="29"/>
  <c r="L125" i="29"/>
  <c r="H125" i="29"/>
  <c r="D125" i="29"/>
  <c r="O124" i="29"/>
  <c r="K124" i="29"/>
  <c r="G124" i="29"/>
  <c r="C124" i="29"/>
  <c r="O123" i="29"/>
  <c r="M123" i="29"/>
  <c r="K123" i="29"/>
  <c r="I123" i="29"/>
  <c r="G123" i="29"/>
  <c r="E123" i="29"/>
  <c r="C123" i="29"/>
  <c r="P122"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I128" i="29"/>
  <c r="E128" i="29"/>
  <c r="O126" i="29"/>
  <c r="K126" i="29"/>
  <c r="G126" i="29"/>
  <c r="C126" i="29"/>
  <c r="N125" i="29"/>
  <c r="J125" i="29"/>
  <c r="F125" i="29"/>
  <c r="B125" i="29"/>
  <c r="M124" i="29"/>
  <c r="I124" i="29"/>
  <c r="E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A6" i="52"/>
  <c r="A3" i="52"/>
  <c r="C8" i="51"/>
  <c r="A2" i="51"/>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F245" i="49"/>
  <c r="H244" i="49"/>
  <c r="D244" i="49"/>
  <c r="F243" i="49"/>
  <c r="H242" i="49"/>
  <c r="D242" i="49"/>
  <c r="F241" i="49"/>
  <c r="H240" i="49"/>
  <c r="D240" i="49"/>
  <c r="H238" i="49"/>
  <c r="D238" i="49"/>
  <c r="F237" i="49"/>
  <c r="H236" i="49"/>
  <c r="D236" i="49"/>
  <c r="F235" i="49"/>
  <c r="H234" i="49"/>
  <c r="D234" i="49"/>
  <c r="F233" i="49"/>
  <c r="F231" i="49"/>
  <c r="H230" i="49"/>
  <c r="D230" i="49"/>
  <c r="F229" i="49"/>
  <c r="F227" i="49"/>
  <c r="H226" i="49"/>
  <c r="D226" i="49"/>
  <c r="F225" i="49"/>
  <c r="H224" i="49"/>
  <c r="D224" i="49"/>
  <c r="F223" i="49"/>
  <c r="H222" i="49"/>
  <c r="D222" i="49"/>
  <c r="F221" i="49"/>
  <c r="H220" i="49"/>
  <c r="D220" i="49"/>
  <c r="F219" i="49"/>
  <c r="H218" i="49"/>
  <c r="D218" i="49"/>
  <c r="F217" i="49"/>
  <c r="H216" i="49"/>
  <c r="D216" i="49"/>
  <c r="F215" i="49"/>
  <c r="H214" i="49"/>
  <c r="D214" i="49"/>
  <c r="F213" i="49"/>
  <c r="H212" i="49"/>
  <c r="D212" i="49"/>
  <c r="F211" i="49"/>
  <c r="H210" i="49"/>
  <c r="D210" i="49"/>
  <c r="H208" i="49"/>
  <c r="D208" i="49"/>
  <c r="F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D245" i="49"/>
  <c r="H243" i="49"/>
  <c r="F242" i="49"/>
  <c r="D241" i="49"/>
  <c r="F238" i="49"/>
  <c r="D237" i="49"/>
  <c r="H235" i="49"/>
  <c r="F234" i="49"/>
  <c r="D233" i="49"/>
  <c r="H231" i="49"/>
  <c r="F230" i="49"/>
  <c r="D229" i="49"/>
  <c r="H227" i="49"/>
  <c r="F226" i="49"/>
  <c r="D225" i="49"/>
  <c r="H223" i="49"/>
  <c r="F222" i="49"/>
  <c r="D221" i="49"/>
  <c r="H219" i="49"/>
  <c r="F218" i="49"/>
  <c r="D217" i="49"/>
  <c r="H215" i="49"/>
  <c r="F214" i="49"/>
  <c r="D213" i="49"/>
  <c r="H211" i="49"/>
  <c r="F210" i="49"/>
  <c r="H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H245" i="49"/>
  <c r="D243" i="49"/>
  <c r="F240" i="49"/>
  <c r="H237" i="49"/>
  <c r="D235" i="49"/>
  <c r="H229" i="49"/>
  <c r="D227" i="49"/>
  <c r="F224" i="49"/>
  <c r="H221" i="49"/>
  <c r="D219" i="49"/>
  <c r="F216" i="49"/>
  <c r="H213" i="49"/>
  <c r="D211" i="49"/>
  <c r="F208" i="49"/>
  <c r="E206" i="49"/>
  <c r="C205" i="49"/>
  <c r="G203" i="49"/>
  <c r="E202" i="49"/>
  <c r="C201" i="49"/>
  <c r="E198" i="49"/>
  <c r="C197" i="49"/>
  <c r="G195" i="49"/>
  <c r="E194" i="49"/>
  <c r="C193" i="49"/>
  <c r="G191" i="49"/>
  <c r="E190" i="49"/>
  <c r="C189" i="49"/>
  <c r="G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F244" i="49"/>
  <c r="H241" i="49"/>
  <c r="F236" i="49"/>
  <c r="H233" i="49"/>
  <c r="D231" i="49"/>
  <c r="H225" i="49"/>
  <c r="D223" i="49"/>
  <c r="F220" i="49"/>
  <c r="H217" i="49"/>
  <c r="D215" i="49"/>
  <c r="F212" i="49"/>
  <c r="D207" i="49"/>
  <c r="G205" i="49"/>
  <c r="E204" i="49"/>
  <c r="C203" i="49"/>
  <c r="G201" i="49"/>
  <c r="E200" i="49"/>
  <c r="G197" i="49"/>
  <c r="E196" i="49"/>
  <c r="C195" i="49"/>
  <c r="G193" i="49"/>
  <c r="E192" i="49"/>
  <c r="C191" i="49"/>
  <c r="G189" i="49"/>
  <c r="E188" i="49"/>
  <c r="C187" i="49"/>
  <c r="F185" i="49"/>
  <c r="H184" i="49"/>
  <c r="D184" i="49"/>
  <c r="F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H162" i="49"/>
  <c r="D162" i="49"/>
  <c r="F161" i="49"/>
  <c r="H160" i="49"/>
  <c r="D160" i="49"/>
  <c r="F159" i="49"/>
  <c r="H158" i="49"/>
  <c r="D158" i="49"/>
  <c r="F157" i="49"/>
  <c r="F155" i="49"/>
  <c r="H154" i="49"/>
  <c r="D154" i="49"/>
  <c r="F153" i="49"/>
  <c r="F151" i="49"/>
  <c r="H150" i="49"/>
  <c r="D150" i="49"/>
  <c r="F149" i="49"/>
  <c r="F147" i="49"/>
  <c r="H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AQ88" i="46"/>
  <c r="AA88" i="46"/>
  <c r="K88" i="46"/>
  <c r="AF87" i="46"/>
  <c r="S87" i="46"/>
  <c r="K87" i="46"/>
  <c r="AN86" i="46"/>
  <c r="AF86" i="46"/>
  <c r="X86" i="46"/>
  <c r="P86" i="46"/>
  <c r="H86" i="46"/>
  <c r="BA85" i="46"/>
  <c r="AS85" i="46"/>
  <c r="AK85" i="46"/>
  <c r="AC85" i="46"/>
  <c r="U85" i="46"/>
  <c r="M85" i="46"/>
  <c r="E85" i="46"/>
  <c r="AX84" i="46"/>
  <c r="AP84" i="46"/>
  <c r="AH84" i="46"/>
  <c r="Z84" i="46"/>
  <c r="R84" i="46"/>
  <c r="AU83" i="46"/>
  <c r="AM83" i="46"/>
  <c r="W83" i="46"/>
  <c r="G83" i="46"/>
  <c r="AZ82" i="46"/>
  <c r="AR82" i="46"/>
  <c r="AJ82" i="46"/>
  <c r="AB82" i="46"/>
  <c r="T82" i="46"/>
  <c r="L82" i="46"/>
  <c r="AW81" i="46"/>
  <c r="AG81" i="46"/>
  <c r="Y81" i="46"/>
  <c r="Q81" i="46"/>
  <c r="I81" i="46"/>
  <c r="BB80" i="46"/>
  <c r="AT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F69" i="46"/>
  <c r="AY68" i="46"/>
  <c r="AU68" i="46"/>
  <c r="AQ68" i="46"/>
  <c r="AM68" i="46"/>
  <c r="AI68" i="46"/>
  <c r="AA68" i="46"/>
  <c r="W68" i="46"/>
  <c r="S68" i="46"/>
  <c r="K68" i="46"/>
  <c r="G68" i="46"/>
  <c r="AZ67" i="46"/>
  <c r="AR67" i="46"/>
  <c r="AN67" i="46"/>
  <c r="AJ67" i="46"/>
  <c r="AF67" i="46"/>
  <c r="AB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Y88" i="46"/>
  <c r="S88" i="46"/>
  <c r="AN87" i="46"/>
  <c r="AZ86" i="46"/>
  <c r="AJ86" i="46"/>
  <c r="T86" i="46"/>
  <c r="Y85" i="46"/>
  <c r="I85" i="46"/>
  <c r="AT84" i="46"/>
  <c r="AD84" i="46"/>
  <c r="AY83" i="46"/>
  <c r="AI83" i="46"/>
  <c r="S83" i="46"/>
  <c r="AN82" i="46"/>
  <c r="X82" i="46"/>
  <c r="H82" i="46"/>
  <c r="AS81" i="46"/>
  <c r="AC81" i="46"/>
  <c r="M81" i="46"/>
  <c r="AX80" i="46"/>
  <c r="AK80" i="46"/>
  <c r="AC80" i="46"/>
  <c r="U80" i="46"/>
  <c r="M80" i="46"/>
  <c r="E80" i="46"/>
  <c r="AX79" i="46"/>
  <c r="AP79" i="46"/>
  <c r="AH79" i="46"/>
  <c r="Z79" i="46"/>
  <c r="R79" i="46"/>
  <c r="AU78" i="46"/>
  <c r="AM78" i="46"/>
  <c r="W78" i="46"/>
  <c r="G78" i="46"/>
  <c r="AZ77" i="46"/>
  <c r="AR77" i="46"/>
  <c r="AJ77" i="46"/>
  <c r="AB77" i="46"/>
  <c r="T77" i="46"/>
  <c r="L77" i="46"/>
  <c r="AW76" i="46"/>
  <c r="AG76" i="46"/>
  <c r="Y76" i="46"/>
  <c r="Q76" i="46"/>
  <c r="I76" i="46"/>
  <c r="BB75" i="46"/>
  <c r="AT75" i="46"/>
  <c r="AL75" i="46"/>
  <c r="AD75" i="46"/>
  <c r="V75" i="46"/>
  <c r="F75" i="46"/>
  <c r="AY74" i="46"/>
  <c r="AQ74" i="46"/>
  <c r="AI74" i="46"/>
  <c r="AA74" i="46"/>
  <c r="S74" i="46"/>
  <c r="K74" i="46"/>
  <c r="AN73" i="46"/>
  <c r="AF73" i="46"/>
  <c r="X73" i="46"/>
  <c r="P73" i="46"/>
  <c r="H73" i="46"/>
  <c r="BA72" i="46"/>
  <c r="AS72" i="46"/>
  <c r="AK72" i="46"/>
  <c r="AC72" i="46"/>
  <c r="U72" i="46"/>
  <c r="M72" i="46"/>
  <c r="E72" i="46"/>
  <c r="AX71" i="46"/>
  <c r="AP71" i="46"/>
  <c r="AH71" i="46"/>
  <c r="Z71" i="46"/>
  <c r="R71" i="46"/>
  <c r="AU70" i="46"/>
  <c r="AM70" i="46"/>
  <c r="W70" i="46"/>
  <c r="G70" i="46"/>
  <c r="AZ69" i="46"/>
  <c r="AR69" i="46"/>
  <c r="AJ69" i="46"/>
  <c r="AB69" i="46"/>
  <c r="T69" i="46"/>
  <c r="L69" i="46"/>
  <c r="AW68" i="46"/>
  <c r="AG68" i="46"/>
  <c r="Y68" i="46"/>
  <c r="Q68" i="46"/>
  <c r="I68" i="46"/>
  <c r="BB67" i="46"/>
  <c r="AT67" i="46"/>
  <c r="AL67" i="46"/>
  <c r="AD67" i="46"/>
  <c r="W67" i="46"/>
  <c r="S67" i="46"/>
  <c r="K67" i="46"/>
  <c r="G67" i="46"/>
  <c r="AZ66" i="46"/>
  <c r="AR66" i="46"/>
  <c r="AN66" i="46"/>
  <c r="AJ66" i="46"/>
  <c r="AF66" i="46"/>
  <c r="AB66" i="46"/>
  <c r="X66" i="46"/>
  <c r="T66" i="46"/>
  <c r="P66" i="46"/>
  <c r="L66" i="46"/>
  <c r="H66" i="46"/>
  <c r="BA65" i="46"/>
  <c r="AW65" i="46"/>
  <c r="AS65" i="46"/>
  <c r="AK65" i="46"/>
  <c r="AG65" i="46"/>
  <c r="AC65" i="46"/>
  <c r="Y65" i="46"/>
  <c r="U65" i="46"/>
  <c r="Q65" i="46"/>
  <c r="M65" i="46"/>
  <c r="I65" i="46"/>
  <c r="E65" i="46"/>
  <c r="BB64" i="46"/>
  <c r="AX64" i="46"/>
  <c r="AT64" i="46"/>
  <c r="AP64" i="46"/>
  <c r="AL64" i="46"/>
  <c r="AH64" i="46"/>
  <c r="AD64" i="46"/>
  <c r="Z64" i="46"/>
  <c r="V64" i="46"/>
  <c r="R64" i="46"/>
  <c r="F64" i="46"/>
  <c r="AY63" i="46"/>
  <c r="AU63" i="46"/>
  <c r="AQ63" i="46"/>
  <c r="AM63" i="46"/>
  <c r="AI63" i="46"/>
  <c r="AA63" i="46"/>
  <c r="W63" i="46"/>
  <c r="S63" i="46"/>
  <c r="K63" i="46"/>
  <c r="G63" i="46"/>
  <c r="AZ62" i="46"/>
  <c r="AR62" i="46"/>
  <c r="AN62" i="46"/>
  <c r="AJ62" i="46"/>
  <c r="AF62" i="46"/>
  <c r="AB62" i="46"/>
  <c r="X62" i="46"/>
  <c r="T62" i="46"/>
  <c r="P62" i="46"/>
  <c r="L62" i="46"/>
  <c r="H62" i="46"/>
  <c r="BA61" i="46"/>
  <c r="AW61" i="46"/>
  <c r="AS61" i="46"/>
  <c r="AK61" i="46"/>
  <c r="AG61" i="46"/>
  <c r="AC61" i="46"/>
  <c r="Y61" i="46"/>
  <c r="U61" i="46"/>
  <c r="Q61" i="46"/>
  <c r="M61" i="46"/>
  <c r="I61" i="46"/>
  <c r="E61" i="46"/>
  <c r="BB60" i="46"/>
  <c r="AX60" i="46"/>
  <c r="AT60" i="46"/>
  <c r="AP60" i="46"/>
  <c r="AL60" i="46"/>
  <c r="AH60" i="46"/>
  <c r="AD60" i="46"/>
  <c r="Z60" i="46"/>
  <c r="V60" i="46"/>
  <c r="R60" i="46"/>
  <c r="F60" i="46"/>
  <c r="AY59" i="46"/>
  <c r="AU59" i="46"/>
  <c r="AQ59" i="46"/>
  <c r="AM59" i="46"/>
  <c r="AI59" i="46"/>
  <c r="AA59" i="46"/>
  <c r="W59" i="46"/>
  <c r="S59" i="46"/>
  <c r="K59" i="46"/>
  <c r="G59" i="46"/>
  <c r="AZ58" i="46"/>
  <c r="AR58" i="46"/>
  <c r="AN58" i="46"/>
  <c r="AJ58" i="46"/>
  <c r="AF58" i="46"/>
  <c r="AB58" i="46"/>
  <c r="X58" i="46"/>
  <c r="T58" i="46"/>
  <c r="P58" i="46"/>
  <c r="L58" i="46"/>
  <c r="H58" i="46"/>
  <c r="BA57" i="46"/>
  <c r="AW57" i="46"/>
  <c r="AS57" i="46"/>
  <c r="AK57" i="46"/>
  <c r="AG57" i="46"/>
  <c r="AC57" i="46"/>
  <c r="Y57" i="46"/>
  <c r="U57" i="46"/>
  <c r="Q57" i="46"/>
  <c r="M57" i="46"/>
  <c r="I57" i="46"/>
  <c r="E57" i="46"/>
  <c r="BB56" i="46"/>
  <c r="AX56" i="46"/>
  <c r="AT56" i="46"/>
  <c r="AP56" i="46"/>
  <c r="AL56" i="46"/>
  <c r="AH56" i="46"/>
  <c r="AD56" i="46"/>
  <c r="Z56" i="46"/>
  <c r="V56" i="46"/>
  <c r="R56" i="46"/>
  <c r="F56" i="46"/>
  <c r="AY55" i="46"/>
  <c r="AU55" i="46"/>
  <c r="AQ55" i="46"/>
  <c r="AM55" i="46"/>
  <c r="AI55" i="46"/>
  <c r="AA55" i="46"/>
  <c r="W55" i="46"/>
  <c r="S55" i="46"/>
  <c r="K55" i="46"/>
  <c r="G55" i="46"/>
  <c r="AZ54" i="46"/>
  <c r="AR54" i="46"/>
  <c r="AN54" i="46"/>
  <c r="AJ54" i="46"/>
  <c r="AF54" i="46"/>
  <c r="AB54" i="46"/>
  <c r="X54" i="46"/>
  <c r="T54" i="46"/>
  <c r="P54" i="46"/>
  <c r="L54" i="46"/>
  <c r="H54" i="46"/>
  <c r="BA53" i="46"/>
  <c r="AW53" i="46"/>
  <c r="AS53" i="46"/>
  <c r="AK53" i="46"/>
  <c r="AG53" i="46"/>
  <c r="AC53" i="46"/>
  <c r="Y53" i="46"/>
  <c r="U53" i="46"/>
  <c r="Q53" i="46"/>
  <c r="M53" i="46"/>
  <c r="I53" i="46"/>
  <c r="E53" i="46"/>
  <c r="BB52" i="46"/>
  <c r="AX52" i="46"/>
  <c r="AT52" i="46"/>
  <c r="AP52" i="46"/>
  <c r="AL52" i="46"/>
  <c r="AH52" i="46"/>
  <c r="AD52" i="46"/>
  <c r="Z52" i="46"/>
  <c r="V52" i="46"/>
  <c r="R52" i="46"/>
  <c r="F52" i="46"/>
  <c r="AY51" i="46"/>
  <c r="AU51" i="46"/>
  <c r="AQ51" i="46"/>
  <c r="AM51" i="46"/>
  <c r="AI51" i="46"/>
  <c r="AA51" i="46"/>
  <c r="W51" i="46"/>
  <c r="S51" i="46"/>
  <c r="K51" i="46"/>
  <c r="G51" i="46"/>
  <c r="AZ50" i="46"/>
  <c r="AR50" i="46"/>
  <c r="AN50" i="46"/>
  <c r="AJ50" i="46"/>
  <c r="AF50" i="46"/>
  <c r="AB50" i="46"/>
  <c r="X50" i="46"/>
  <c r="T50" i="46"/>
  <c r="P50" i="46"/>
  <c r="L50" i="46"/>
  <c r="H50" i="46"/>
  <c r="BA49" i="46"/>
  <c r="AW49" i="46"/>
  <c r="AS49" i="46"/>
  <c r="AK49" i="46"/>
  <c r="AG49" i="46"/>
  <c r="AC49" i="46"/>
  <c r="Y49" i="46"/>
  <c r="U49" i="46"/>
  <c r="Q49" i="46"/>
  <c r="M49" i="46"/>
  <c r="I49" i="46"/>
  <c r="E49" i="46"/>
  <c r="BB48" i="46"/>
  <c r="AX48" i="46"/>
  <c r="AT48" i="46"/>
  <c r="AP48" i="46"/>
  <c r="AL48" i="46"/>
  <c r="AH48" i="46"/>
  <c r="AD48" i="46"/>
  <c r="Z48" i="46"/>
  <c r="V48" i="46"/>
  <c r="R48" i="46"/>
  <c r="F48" i="46"/>
  <c r="AY47" i="46"/>
  <c r="AU47" i="46"/>
  <c r="AQ47" i="46"/>
  <c r="AM47" i="46"/>
  <c r="AI47" i="46"/>
  <c r="AA47" i="46"/>
  <c r="W47" i="46"/>
  <c r="S47" i="46"/>
  <c r="K47" i="46"/>
  <c r="G47" i="46"/>
  <c r="AZ46" i="46"/>
  <c r="AR46" i="46"/>
  <c r="AN46" i="46"/>
  <c r="AJ46" i="46"/>
  <c r="AF46" i="46"/>
  <c r="AB46" i="46"/>
  <c r="X46" i="46"/>
  <c r="T46" i="46"/>
  <c r="P46" i="46"/>
  <c r="L46" i="46"/>
  <c r="H46" i="46"/>
  <c r="BA45" i="46"/>
  <c r="AW45" i="46"/>
  <c r="AS45" i="46"/>
  <c r="AK45" i="46"/>
  <c r="AG45" i="46"/>
  <c r="AC45" i="46"/>
  <c r="Y45" i="46"/>
  <c r="U45" i="46"/>
  <c r="Q45" i="46"/>
  <c r="M45" i="46"/>
  <c r="I45" i="46"/>
  <c r="E45" i="46"/>
  <c r="BB44" i="46"/>
  <c r="AX44" i="46"/>
  <c r="AT44" i="46"/>
  <c r="AP44" i="46"/>
  <c r="AL44" i="46"/>
  <c r="AH44" i="46"/>
  <c r="AD44" i="46"/>
  <c r="Z44" i="46"/>
  <c r="V44" i="46"/>
  <c r="R44" i="46"/>
  <c r="F44" i="46"/>
  <c r="AY43" i="46"/>
  <c r="AU43" i="46"/>
  <c r="AQ43" i="46"/>
  <c r="AM43" i="46"/>
  <c r="AI43" i="46"/>
  <c r="AA43" i="46"/>
  <c r="W43" i="46"/>
  <c r="S43" i="46"/>
  <c r="K43" i="46"/>
  <c r="G43" i="46"/>
  <c r="AZ42" i="46"/>
  <c r="AR42" i="46"/>
  <c r="AN42" i="46"/>
  <c r="AJ42" i="46"/>
  <c r="AF42" i="46"/>
  <c r="AB42" i="46"/>
  <c r="X42" i="46"/>
  <c r="T42" i="46"/>
  <c r="P42" i="46"/>
  <c r="L42" i="46"/>
  <c r="H42" i="46"/>
  <c r="BA41" i="46"/>
  <c r="AW41" i="46"/>
  <c r="AS41" i="46"/>
  <c r="AK41" i="46"/>
  <c r="AG41" i="46"/>
  <c r="AC41" i="46"/>
  <c r="Y41" i="46"/>
  <c r="U41" i="46"/>
  <c r="Q41" i="46"/>
  <c r="M41" i="46"/>
  <c r="I41" i="46"/>
  <c r="E41" i="46"/>
  <c r="BB40" i="46"/>
  <c r="AX40" i="46"/>
  <c r="AT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I88" i="46"/>
  <c r="X87" i="46"/>
  <c r="G87" i="46"/>
  <c r="AR86" i="46"/>
  <c r="AB86" i="46"/>
  <c r="L86" i="46"/>
  <c r="AW85" i="46"/>
  <c r="AG85" i="46"/>
  <c r="Q85" i="46"/>
  <c r="BB84" i="46"/>
  <c r="AL84" i="46"/>
  <c r="V84" i="46"/>
  <c r="F84" i="46"/>
  <c r="AQ83" i="46"/>
  <c r="AA83" i="46"/>
  <c r="K83" i="46"/>
  <c r="AF82" i="46"/>
  <c r="P82" i="46"/>
  <c r="BA81" i="46"/>
  <c r="AK81" i="46"/>
  <c r="U81" i="46"/>
  <c r="E81" i="46"/>
  <c r="AP80" i="46"/>
  <c r="AG80" i="46"/>
  <c r="Y80" i="46"/>
  <c r="Q80" i="46"/>
  <c r="I80" i="46"/>
  <c r="BB79" i="46"/>
  <c r="AT79" i="46"/>
  <c r="AL79" i="46"/>
  <c r="AD79" i="46"/>
  <c r="V79" i="46"/>
  <c r="F79" i="46"/>
  <c r="AY78" i="46"/>
  <c r="AQ78" i="46"/>
  <c r="AI78" i="46"/>
  <c r="AA78" i="46"/>
  <c r="S78" i="46"/>
  <c r="K78" i="46"/>
  <c r="AN77" i="46"/>
  <c r="AF77" i="46"/>
  <c r="X77" i="46"/>
  <c r="P77" i="46"/>
  <c r="H77" i="46"/>
  <c r="BA76" i="46"/>
  <c r="AS76" i="46"/>
  <c r="AK76" i="46"/>
  <c r="AC76" i="46"/>
  <c r="U76" i="46"/>
  <c r="M76" i="46"/>
  <c r="E76" i="46"/>
  <c r="AX75" i="46"/>
  <c r="AP75" i="46"/>
  <c r="AH75" i="46"/>
  <c r="Z75" i="46"/>
  <c r="R75" i="46"/>
  <c r="AU74" i="46"/>
  <c r="AM74" i="46"/>
  <c r="W74" i="46"/>
  <c r="G74" i="46"/>
  <c r="AZ73" i="46"/>
  <c r="AR73" i="46"/>
  <c r="AJ73" i="46"/>
  <c r="AB73" i="46"/>
  <c r="T73" i="46"/>
  <c r="L73" i="46"/>
  <c r="AW72" i="46"/>
  <c r="AG72" i="46"/>
  <c r="Y72" i="46"/>
  <c r="Q72" i="46"/>
  <c r="I72" i="46"/>
  <c r="BB71" i="46"/>
  <c r="AT71" i="46"/>
  <c r="AL71" i="46"/>
  <c r="AD71" i="46"/>
  <c r="V71" i="46"/>
  <c r="F71" i="46"/>
  <c r="AY70" i="46"/>
  <c r="AQ70" i="46"/>
  <c r="AI70" i="46"/>
  <c r="AA70" i="46"/>
  <c r="S70" i="46"/>
  <c r="K70" i="46"/>
  <c r="AN69" i="46"/>
  <c r="AF69" i="46"/>
  <c r="X69" i="46"/>
  <c r="P69" i="46"/>
  <c r="H69" i="46"/>
  <c r="BA68" i="46"/>
  <c r="AS68" i="46"/>
  <c r="AK68" i="46"/>
  <c r="AC68" i="46"/>
  <c r="U68" i="46"/>
  <c r="M68" i="46"/>
  <c r="E68" i="46"/>
  <c r="AX67" i="46"/>
  <c r="AP67" i="46"/>
  <c r="AH67" i="46"/>
  <c r="Z67" i="46"/>
  <c r="U67" i="46"/>
  <c r="Q67" i="46"/>
  <c r="M67" i="46"/>
  <c r="I67" i="46"/>
  <c r="E67" i="46"/>
  <c r="BB66" i="46"/>
  <c r="AX66" i="46"/>
  <c r="AT66" i="46"/>
  <c r="AP66" i="46"/>
  <c r="AL66" i="46"/>
  <c r="AH66" i="46"/>
  <c r="AD66" i="46"/>
  <c r="Z66" i="46"/>
  <c r="V66" i="46"/>
  <c r="R66" i="46"/>
  <c r="F66" i="46"/>
  <c r="AY65" i="46"/>
  <c r="AU65" i="46"/>
  <c r="AQ65" i="46"/>
  <c r="AM65" i="46"/>
  <c r="AI65" i="46"/>
  <c r="AA65" i="46"/>
  <c r="W65" i="46"/>
  <c r="S65" i="46"/>
  <c r="K65" i="46"/>
  <c r="G65" i="46"/>
  <c r="AZ64" i="46"/>
  <c r="AR64" i="46"/>
  <c r="AN64" i="46"/>
  <c r="AJ64" i="46"/>
  <c r="AF64" i="46"/>
  <c r="AB64" i="46"/>
  <c r="X64" i="46"/>
  <c r="T64" i="46"/>
  <c r="P64" i="46"/>
  <c r="L64" i="46"/>
  <c r="H64" i="46"/>
  <c r="BA63" i="46"/>
  <c r="AW63" i="46"/>
  <c r="AS63" i="46"/>
  <c r="AK63" i="46"/>
  <c r="AG63" i="46"/>
  <c r="AC63" i="46"/>
  <c r="Y63" i="46"/>
  <c r="U63" i="46"/>
  <c r="Q63" i="46"/>
  <c r="M63" i="46"/>
  <c r="I63" i="46"/>
  <c r="E63" i="46"/>
  <c r="BB62" i="46"/>
  <c r="AX62" i="46"/>
  <c r="AT62" i="46"/>
  <c r="AP62" i="46"/>
  <c r="AL62" i="46"/>
  <c r="AH62" i="46"/>
  <c r="AD62" i="46"/>
  <c r="Z62" i="46"/>
  <c r="V62" i="46"/>
  <c r="R62" i="46"/>
  <c r="F62" i="46"/>
  <c r="AY61" i="46"/>
  <c r="AU61" i="46"/>
  <c r="AQ61" i="46"/>
  <c r="AM61" i="46"/>
  <c r="AI61" i="46"/>
  <c r="AA61" i="46"/>
  <c r="W61" i="46"/>
  <c r="S61" i="46"/>
  <c r="K61" i="46"/>
  <c r="G61" i="46"/>
  <c r="AZ60" i="46"/>
  <c r="AR60" i="46"/>
  <c r="AN60" i="46"/>
  <c r="AJ60" i="46"/>
  <c r="AF60" i="46"/>
  <c r="AB60" i="46"/>
  <c r="X60" i="46"/>
  <c r="T60" i="46"/>
  <c r="P60" i="46"/>
  <c r="L60" i="46"/>
  <c r="H60" i="46"/>
  <c r="BA59" i="46"/>
  <c r="AW59" i="46"/>
  <c r="AS59" i="46"/>
  <c r="AK59" i="46"/>
  <c r="AG59" i="46"/>
  <c r="AC59" i="46"/>
  <c r="Y59" i="46"/>
  <c r="U59" i="46"/>
  <c r="Q59" i="46"/>
  <c r="M59" i="46"/>
  <c r="I59" i="46"/>
  <c r="E59" i="46"/>
  <c r="BB58" i="46"/>
  <c r="AX58" i="46"/>
  <c r="AT58" i="46"/>
  <c r="AP58" i="46"/>
  <c r="AL58" i="46"/>
  <c r="AH58" i="46"/>
  <c r="AD58" i="46"/>
  <c r="Z58" i="46"/>
  <c r="V58" i="46"/>
  <c r="R58" i="46"/>
  <c r="F58" i="46"/>
  <c r="AY57" i="46"/>
  <c r="AU57" i="46"/>
  <c r="AQ57" i="46"/>
  <c r="AM57" i="46"/>
  <c r="AI57" i="46"/>
  <c r="AA57" i="46"/>
  <c r="W57" i="46"/>
  <c r="S57" i="46"/>
  <c r="K57" i="46"/>
  <c r="G57" i="46"/>
  <c r="AZ56" i="46"/>
  <c r="AR56" i="46"/>
  <c r="AN56" i="46"/>
  <c r="AJ56" i="46"/>
  <c r="AF56" i="46"/>
  <c r="AB56" i="46"/>
  <c r="X56" i="46"/>
  <c r="T56" i="46"/>
  <c r="P56" i="46"/>
  <c r="L56" i="46"/>
  <c r="H56" i="46"/>
  <c r="BA55" i="46"/>
  <c r="AW55" i="46"/>
  <c r="AS55" i="46"/>
  <c r="AK55" i="46"/>
  <c r="AG55" i="46"/>
  <c r="AC55" i="46"/>
  <c r="Y55" i="46"/>
  <c r="U55" i="46"/>
  <c r="Q55" i="46"/>
  <c r="M55" i="46"/>
  <c r="I55" i="46"/>
  <c r="E55" i="46"/>
  <c r="BB54" i="46"/>
  <c r="AX54" i="46"/>
  <c r="AT54" i="46"/>
  <c r="AP54" i="46"/>
  <c r="AL54" i="46"/>
  <c r="AH54" i="46"/>
  <c r="AD54" i="46"/>
  <c r="Z54" i="46"/>
  <c r="V54" i="46"/>
  <c r="R54" i="46"/>
  <c r="F54" i="46"/>
  <c r="AY53" i="46"/>
  <c r="AU53" i="46"/>
  <c r="AQ53" i="46"/>
  <c r="AM53" i="46"/>
  <c r="AI53" i="46"/>
  <c r="AA53" i="46"/>
  <c r="W53" i="46"/>
  <c r="S53" i="46"/>
  <c r="K53" i="46"/>
  <c r="G53" i="46"/>
  <c r="AZ52" i="46"/>
  <c r="AR52" i="46"/>
  <c r="AN52" i="46"/>
  <c r="AJ52" i="46"/>
  <c r="AF52" i="46"/>
  <c r="AB52" i="46"/>
  <c r="X52" i="46"/>
  <c r="T52" i="46"/>
  <c r="P52" i="46"/>
  <c r="L52" i="46"/>
  <c r="H52" i="46"/>
  <c r="BA51" i="46"/>
  <c r="AW51" i="46"/>
  <c r="AS51" i="46"/>
  <c r="AK51" i="46"/>
  <c r="AG51" i="46"/>
  <c r="AC51" i="46"/>
  <c r="Y51" i="46"/>
  <c r="U51" i="46"/>
  <c r="Q51" i="46"/>
  <c r="M51" i="46"/>
  <c r="I51" i="46"/>
  <c r="E51" i="46"/>
  <c r="BB50" i="46"/>
  <c r="AX50" i="46"/>
  <c r="AT50" i="46"/>
  <c r="AP50" i="46"/>
  <c r="AL50" i="46"/>
  <c r="AH50" i="46"/>
  <c r="AD50" i="46"/>
  <c r="Z50" i="46"/>
  <c r="V50" i="46"/>
  <c r="R50" i="46"/>
  <c r="F50" i="46"/>
  <c r="AY49" i="46"/>
  <c r="AU49" i="46"/>
  <c r="AQ49" i="46"/>
  <c r="AM49" i="46"/>
  <c r="AI49" i="46"/>
  <c r="AA49" i="46"/>
  <c r="W49" i="46"/>
  <c r="S49" i="46"/>
  <c r="K49" i="46"/>
  <c r="G49" i="46"/>
  <c r="AZ48" i="46"/>
  <c r="AR48" i="46"/>
  <c r="AN48" i="46"/>
  <c r="AJ48" i="46"/>
  <c r="AF48" i="46"/>
  <c r="AB48" i="46"/>
  <c r="X48" i="46"/>
  <c r="T48" i="46"/>
  <c r="P48" i="46"/>
  <c r="L48" i="46"/>
  <c r="H48" i="46"/>
  <c r="BA47" i="46"/>
  <c r="AW47" i="46"/>
  <c r="AS47" i="46"/>
  <c r="AK47" i="46"/>
  <c r="AG47" i="46"/>
  <c r="AC47" i="46"/>
  <c r="Y47" i="46"/>
  <c r="U47" i="46"/>
  <c r="Q47" i="46"/>
  <c r="M47" i="46"/>
  <c r="I47" i="46"/>
  <c r="E47" i="46"/>
  <c r="BB46" i="46"/>
  <c r="AX46" i="46"/>
  <c r="AT46" i="46"/>
  <c r="AP46" i="46"/>
  <c r="AL46" i="46"/>
  <c r="AH46" i="46"/>
  <c r="AD46" i="46"/>
  <c r="Z46" i="46"/>
  <c r="V46" i="46"/>
  <c r="R46" i="46"/>
  <c r="F46" i="46"/>
  <c r="AY45" i="46"/>
  <c r="AU45" i="46"/>
  <c r="AQ45" i="46"/>
  <c r="AM45" i="46"/>
  <c r="AI45" i="46"/>
  <c r="AA45" i="46"/>
  <c r="W45" i="46"/>
  <c r="S45" i="46"/>
  <c r="K45" i="46"/>
  <c r="G45" i="46"/>
  <c r="AZ44" i="46"/>
  <c r="AR44" i="46"/>
  <c r="AN44" i="46"/>
  <c r="AJ44" i="46"/>
  <c r="AF44" i="46"/>
  <c r="AB44" i="46"/>
  <c r="X44" i="46"/>
  <c r="T44" i="46"/>
  <c r="P44" i="46"/>
  <c r="L44" i="46"/>
  <c r="H44" i="46"/>
  <c r="BA43" i="46"/>
  <c r="AW43" i="46"/>
  <c r="AS43" i="46"/>
  <c r="AK43" i="46"/>
  <c r="AG43" i="46"/>
  <c r="AC43" i="46"/>
  <c r="Y43" i="46"/>
  <c r="U43" i="46"/>
  <c r="Q43" i="46"/>
  <c r="M43" i="46"/>
  <c r="I43" i="46"/>
  <c r="E43" i="46"/>
  <c r="BB42" i="46"/>
  <c r="AX42" i="46"/>
  <c r="AT42" i="46"/>
  <c r="AP42" i="46"/>
  <c r="AL42" i="46"/>
  <c r="AH42" i="46"/>
  <c r="AD42" i="46"/>
  <c r="Z42" i="46"/>
  <c r="V42" i="46"/>
  <c r="R42" i="46"/>
  <c r="F42" i="46"/>
  <c r="AY41" i="46"/>
  <c r="AU41" i="46"/>
  <c r="AQ41" i="46"/>
  <c r="AM41" i="46"/>
  <c r="AI41" i="46"/>
  <c r="AA41" i="46"/>
  <c r="W41" i="46"/>
  <c r="S41" i="46"/>
  <c r="K41" i="46"/>
  <c r="G41" i="46"/>
  <c r="AZ40" i="46"/>
  <c r="AR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K38" i="46"/>
  <c r="AG38" i="46"/>
  <c r="AC38" i="46"/>
  <c r="Y38" i="46"/>
  <c r="U38" i="46"/>
  <c r="Q38" i="46"/>
  <c r="M38" i="46"/>
  <c r="I38" i="46"/>
  <c r="E38" i="46"/>
  <c r="BB37" i="46"/>
  <c r="AX37" i="46"/>
  <c r="AT37" i="46"/>
  <c r="AP37" i="46"/>
  <c r="AL37" i="46"/>
  <c r="AH37" i="46"/>
  <c r="AD37" i="46"/>
  <c r="Z37" i="46"/>
  <c r="V37" i="46"/>
  <c r="R37" i="46"/>
  <c r="F37" i="46"/>
  <c r="AY36" i="46"/>
  <c r="AU36" i="46"/>
  <c r="AQ36" i="46"/>
  <c r="AM36" i="46"/>
  <c r="AI36" i="46"/>
  <c r="AA36" i="46"/>
  <c r="W36" i="46"/>
  <c r="S36" i="46"/>
  <c r="K36" i="46"/>
  <c r="G36" i="46"/>
  <c r="AZ35" i="46"/>
  <c r="AR35" i="46"/>
  <c r="AN35" i="46"/>
  <c r="AJ35" i="46"/>
  <c r="AF35" i="46"/>
  <c r="AB35" i="46"/>
  <c r="X35" i="46"/>
  <c r="T35" i="46"/>
  <c r="P35" i="46"/>
  <c r="L35" i="46"/>
  <c r="H35" i="46"/>
  <c r="BA34" i="46"/>
  <c r="AW34" i="46"/>
  <c r="AS34" i="46"/>
  <c r="AK34" i="46"/>
  <c r="AG34" i="46"/>
  <c r="AC34" i="46"/>
  <c r="Y34" i="46"/>
  <c r="U34" i="46"/>
  <c r="Q34" i="46"/>
  <c r="M34" i="46"/>
  <c r="I34" i="46"/>
  <c r="E34" i="46"/>
  <c r="BB33" i="46"/>
  <c r="AX33" i="46"/>
  <c r="AT33" i="46"/>
  <c r="AP33" i="46"/>
  <c r="AL33" i="46"/>
  <c r="AH33" i="46"/>
  <c r="AD33" i="46"/>
  <c r="Z33" i="46"/>
  <c r="V33" i="46"/>
  <c r="R33" i="46"/>
  <c r="F33" i="46"/>
  <c r="AY32" i="46"/>
  <c r="AU32" i="46"/>
  <c r="AQ32" i="46"/>
  <c r="AM32" i="46"/>
  <c r="AI32" i="46"/>
  <c r="AA32" i="46"/>
  <c r="W32" i="46"/>
  <c r="S32" i="46"/>
  <c r="K32" i="46"/>
  <c r="G32" i="46"/>
  <c r="AZ31" i="46"/>
  <c r="AR31" i="46"/>
  <c r="AN31" i="46"/>
  <c r="AJ31" i="46"/>
  <c r="AF31" i="46"/>
  <c r="AB31" i="46"/>
  <c r="X31" i="46"/>
  <c r="T31" i="46"/>
  <c r="P31" i="46"/>
  <c r="L31" i="46"/>
  <c r="H31" i="46"/>
  <c r="BA30" i="46"/>
  <c r="AW30" i="46"/>
  <c r="AS30" i="46"/>
  <c r="AK30" i="46"/>
  <c r="AG30" i="46"/>
  <c r="AC30" i="46"/>
  <c r="Y30" i="46"/>
  <c r="U30" i="46"/>
  <c r="Q30" i="46"/>
  <c r="M30" i="46"/>
  <c r="I30" i="46"/>
  <c r="E30" i="46"/>
  <c r="BB29" i="46"/>
  <c r="AX29" i="46"/>
  <c r="AT29" i="46"/>
  <c r="AP29" i="46"/>
  <c r="AL29" i="46"/>
  <c r="AH29" i="46"/>
  <c r="AD29" i="46"/>
  <c r="Z29" i="46"/>
  <c r="V29" i="46"/>
  <c r="R29" i="46"/>
  <c r="F29" i="46"/>
  <c r="AY28" i="46"/>
  <c r="AU28" i="46"/>
  <c r="AQ28" i="46"/>
  <c r="AM28" i="46"/>
  <c r="AI28" i="46"/>
  <c r="AA28" i="46"/>
  <c r="W28" i="46"/>
  <c r="S28" i="46"/>
  <c r="K28" i="46"/>
  <c r="G28" i="46"/>
  <c r="AZ27" i="46"/>
  <c r="AR27" i="46"/>
  <c r="AN27" i="46"/>
  <c r="AJ27" i="46"/>
  <c r="AF27" i="46"/>
  <c r="AB27" i="46"/>
  <c r="X27" i="46"/>
  <c r="T27" i="46"/>
  <c r="P27" i="46"/>
  <c r="L27" i="46"/>
  <c r="H27" i="46"/>
  <c r="BA26" i="46"/>
  <c r="AW26" i="46"/>
  <c r="AS26" i="46"/>
  <c r="AK26" i="46"/>
  <c r="AG26" i="46"/>
  <c r="AC26" i="46"/>
  <c r="Y26" i="46"/>
  <c r="U26" i="46"/>
  <c r="Q26" i="46"/>
  <c r="M26" i="46"/>
  <c r="I26" i="46"/>
  <c r="E26" i="46"/>
  <c r="BB25" i="46"/>
  <c r="AX25" i="46"/>
  <c r="AT25" i="46"/>
  <c r="AP25" i="46"/>
  <c r="AL25" i="46"/>
  <c r="AH25" i="46"/>
  <c r="AD25" i="46"/>
  <c r="Z25" i="46"/>
  <c r="V25" i="46"/>
  <c r="R25" i="46"/>
  <c r="F25" i="46"/>
  <c r="AY24" i="46"/>
  <c r="AU24" i="46"/>
  <c r="AQ24" i="46"/>
  <c r="AM24" i="46"/>
  <c r="AI24" i="46"/>
  <c r="AA24" i="46"/>
  <c r="W24" i="46"/>
  <c r="S24" i="46"/>
  <c r="K24" i="46"/>
  <c r="G24" i="46"/>
  <c r="AZ23" i="46"/>
  <c r="AR23" i="46"/>
  <c r="AN23" i="46"/>
  <c r="AJ23" i="46"/>
  <c r="AF23" i="46"/>
  <c r="AB23" i="46"/>
  <c r="X23" i="46"/>
  <c r="T23" i="46"/>
  <c r="P23" i="46"/>
  <c r="L23" i="46"/>
  <c r="H23" i="46"/>
  <c r="BA22" i="46"/>
  <c r="AW22" i="46"/>
  <c r="AS22" i="46"/>
  <c r="AK22" i="46"/>
  <c r="AG22" i="46"/>
  <c r="AC22" i="46"/>
  <c r="Y22" i="46"/>
  <c r="U22" i="46"/>
  <c r="Q22" i="46"/>
  <c r="M22" i="46"/>
  <c r="I22" i="46"/>
  <c r="E22" i="46"/>
  <c r="BB21" i="46"/>
  <c r="AX21" i="46"/>
  <c r="AT21" i="46"/>
  <c r="AP21" i="46"/>
  <c r="AL21" i="46"/>
  <c r="AH21" i="46"/>
  <c r="AD21" i="46"/>
  <c r="Z21" i="46"/>
  <c r="V21" i="46"/>
  <c r="R21" i="46"/>
  <c r="F21" i="46"/>
  <c r="AY20" i="46"/>
  <c r="AU20" i="46"/>
  <c r="AQ20" i="46"/>
  <c r="AM20" i="46"/>
  <c r="AI20" i="46"/>
  <c r="AA20" i="46"/>
  <c r="W20" i="46"/>
  <c r="S20" i="46"/>
  <c r="K20" i="46"/>
  <c r="G20" i="46"/>
  <c r="AZ19" i="46"/>
  <c r="AR19" i="46"/>
  <c r="AN19" i="46"/>
  <c r="AJ19" i="46"/>
  <c r="AF19" i="46"/>
  <c r="AB19" i="46"/>
  <c r="X19" i="46"/>
  <c r="T19" i="46"/>
  <c r="P19" i="46"/>
  <c r="L19" i="46"/>
  <c r="H19" i="46"/>
  <c r="BA18" i="46"/>
  <c r="AW18" i="46"/>
  <c r="AS18" i="46"/>
  <c r="AK18" i="46"/>
  <c r="AG18" i="46"/>
  <c r="AC18" i="46"/>
  <c r="Y18" i="46"/>
  <c r="U18" i="46"/>
  <c r="Q18" i="46"/>
  <c r="M18" i="46"/>
  <c r="I18" i="46"/>
  <c r="E18" i="46"/>
  <c r="BB17" i="46"/>
  <c r="AX17" i="46"/>
  <c r="AT17" i="46"/>
  <c r="AP17" i="46"/>
  <c r="AL17" i="46"/>
  <c r="AH17" i="46"/>
  <c r="AD17" i="46"/>
  <c r="Z17" i="46"/>
  <c r="V17" i="46"/>
  <c r="R17" i="46"/>
  <c r="F17" i="46"/>
  <c r="AY16" i="46"/>
  <c r="AU16" i="46"/>
  <c r="AQ16" i="46"/>
  <c r="AM16" i="46"/>
  <c r="AI16" i="46"/>
  <c r="AA16" i="46"/>
  <c r="W16" i="46"/>
  <c r="S16" i="46"/>
  <c r="K16" i="46"/>
  <c r="G16" i="46"/>
  <c r="AZ15" i="46"/>
  <c r="AR15" i="46"/>
  <c r="AN15" i="46"/>
  <c r="AJ15" i="46"/>
  <c r="AF15" i="46"/>
  <c r="AB15" i="46"/>
  <c r="X15" i="46"/>
  <c r="T15" i="46"/>
  <c r="P15" i="46"/>
  <c r="L15" i="46"/>
  <c r="H15" i="46"/>
  <c r="BA14" i="46"/>
  <c r="AW14" i="46"/>
  <c r="AS14" i="46"/>
  <c r="AK14" i="46"/>
  <c r="AG14" i="46"/>
  <c r="AC14" i="46"/>
  <c r="Y14" i="46"/>
  <c r="U14" i="46"/>
  <c r="Q14" i="46"/>
  <c r="M14" i="46"/>
  <c r="I14" i="46"/>
  <c r="E14" i="46"/>
  <c r="BB13" i="46"/>
  <c r="AX13" i="46"/>
  <c r="AT13" i="46"/>
  <c r="AP13" i="46"/>
  <c r="AL13" i="46"/>
  <c r="AH13" i="46"/>
  <c r="AD13" i="46"/>
  <c r="Z13" i="46"/>
  <c r="V13" i="46"/>
  <c r="R13" i="46"/>
  <c r="F13" i="46"/>
  <c r="AY12" i="46"/>
  <c r="AU12" i="46"/>
  <c r="AQ12" i="46"/>
  <c r="AM12" i="46"/>
  <c r="AI12" i="46"/>
  <c r="AA12" i="46"/>
  <c r="W12" i="46"/>
  <c r="S12" i="46"/>
  <c r="K12" i="46"/>
  <c r="G12" i="46"/>
  <c r="AZ11" i="46"/>
  <c r="AR11" i="46"/>
  <c r="AN11" i="46"/>
  <c r="AJ11" i="46"/>
  <c r="AF11" i="46"/>
  <c r="AB11" i="46"/>
  <c r="X11" i="46"/>
  <c r="T11" i="46"/>
  <c r="P11" i="46"/>
  <c r="L11" i="46"/>
  <c r="H11" i="46"/>
  <c r="BA10" i="46"/>
  <c r="AW10" i="46"/>
  <c r="AS10" i="46"/>
  <c r="AK10" i="46"/>
  <c r="AG10" i="46"/>
  <c r="AC10" i="46"/>
  <c r="Y10" i="46"/>
  <c r="U10" i="46"/>
  <c r="Q10" i="46"/>
  <c r="M10" i="46"/>
  <c r="I10" i="46"/>
  <c r="E10" i="46"/>
  <c r="BB9" i="46"/>
  <c r="AX9" i="46"/>
  <c r="AT9" i="46"/>
  <c r="AP9" i="46"/>
  <c r="AL9" i="46"/>
  <c r="AH9" i="46"/>
  <c r="AD9" i="46"/>
  <c r="Z9" i="46"/>
  <c r="V9" i="46"/>
  <c r="R9" i="46"/>
  <c r="F9" i="46"/>
  <c r="AY8" i="46"/>
  <c r="AU8" i="46"/>
  <c r="AQ8" i="46"/>
  <c r="AM8" i="46"/>
  <c r="AI8" i="46"/>
  <c r="AA8" i="46"/>
  <c r="W8" i="46"/>
  <c r="S8" i="46"/>
  <c r="K8" i="46"/>
  <c r="G8" i="46"/>
  <c r="AZ7" i="46"/>
  <c r="AR7" i="46"/>
  <c r="AN7" i="46"/>
  <c r="AJ7" i="46"/>
  <c r="AF7" i="46"/>
  <c r="AB7" i="46"/>
  <c r="X7" i="46"/>
  <c r="T7" i="46"/>
  <c r="P7" i="46"/>
  <c r="L7" i="46"/>
  <c r="H7" i="46"/>
  <c r="AM38" i="46"/>
  <c r="AI38" i="46"/>
  <c r="AA38" i="46"/>
  <c r="W38" i="46"/>
  <c r="S38" i="46"/>
  <c r="K38" i="46"/>
  <c r="G38" i="46"/>
  <c r="AZ37" i="46"/>
  <c r="AR37" i="46"/>
  <c r="AN37" i="46"/>
  <c r="AJ37" i="46"/>
  <c r="AF37" i="46"/>
  <c r="AB37" i="46"/>
  <c r="X37" i="46"/>
  <c r="T37" i="46"/>
  <c r="P37" i="46"/>
  <c r="L37" i="46"/>
  <c r="H37" i="46"/>
  <c r="BA36" i="46"/>
  <c r="AW36" i="46"/>
  <c r="AS36" i="46"/>
  <c r="AK36" i="46"/>
  <c r="AG36" i="46"/>
  <c r="AC36" i="46"/>
  <c r="Y36" i="46"/>
  <c r="U36" i="46"/>
  <c r="Q36" i="46"/>
  <c r="M36" i="46"/>
  <c r="I36" i="46"/>
  <c r="E36" i="46"/>
  <c r="BB35" i="46"/>
  <c r="AX35" i="46"/>
  <c r="AT35" i="46"/>
  <c r="AP35" i="46"/>
  <c r="AL35" i="46"/>
  <c r="AH35" i="46"/>
  <c r="AD35" i="46"/>
  <c r="Z35" i="46"/>
  <c r="V35" i="46"/>
  <c r="R35" i="46"/>
  <c r="F35" i="46"/>
  <c r="AY34" i="46"/>
  <c r="AU34" i="46"/>
  <c r="AQ34" i="46"/>
  <c r="AM34" i="46"/>
  <c r="AI34" i="46"/>
  <c r="AA34" i="46"/>
  <c r="W34" i="46"/>
  <c r="S34" i="46"/>
  <c r="K34" i="46"/>
  <c r="G34" i="46"/>
  <c r="AZ33" i="46"/>
  <c r="AR33" i="46"/>
  <c r="AN33" i="46"/>
  <c r="AJ33" i="46"/>
  <c r="AF33" i="46"/>
  <c r="AB33" i="46"/>
  <c r="X33" i="46"/>
  <c r="T33" i="46"/>
  <c r="P33" i="46"/>
  <c r="L33" i="46"/>
  <c r="H33" i="46"/>
  <c r="BA32" i="46"/>
  <c r="AW32" i="46"/>
  <c r="AS32" i="46"/>
  <c r="AK32" i="46"/>
  <c r="AG32" i="46"/>
  <c r="AC32" i="46"/>
  <c r="Y32" i="46"/>
  <c r="U32" i="46"/>
  <c r="Q32" i="46"/>
  <c r="M32" i="46"/>
  <c r="I32" i="46"/>
  <c r="E32" i="46"/>
  <c r="BB31" i="46"/>
  <c r="AX31" i="46"/>
  <c r="AT31" i="46"/>
  <c r="AP31" i="46"/>
  <c r="AL31" i="46"/>
  <c r="AH31" i="46"/>
  <c r="AD31" i="46"/>
  <c r="Z31" i="46"/>
  <c r="V31" i="46"/>
  <c r="R31" i="46"/>
  <c r="F31" i="46"/>
  <c r="AY30" i="46"/>
  <c r="AU30" i="46"/>
  <c r="AQ30" i="46"/>
  <c r="AM30" i="46"/>
  <c r="AI30" i="46"/>
  <c r="AA30" i="46"/>
  <c r="W30" i="46"/>
  <c r="S30" i="46"/>
  <c r="K30" i="46"/>
  <c r="G30" i="46"/>
  <c r="AZ29" i="46"/>
  <c r="AR29" i="46"/>
  <c r="AN29" i="46"/>
  <c r="AJ29" i="46"/>
  <c r="AF29" i="46"/>
  <c r="AB29" i="46"/>
  <c r="X29" i="46"/>
  <c r="T29" i="46"/>
  <c r="P29" i="46"/>
  <c r="L29" i="46"/>
  <c r="H29" i="46"/>
  <c r="BA28" i="46"/>
  <c r="AW28" i="46"/>
  <c r="AS28" i="46"/>
  <c r="AK28" i="46"/>
  <c r="AG28" i="46"/>
  <c r="AC28" i="46"/>
  <c r="Y28" i="46"/>
  <c r="U28" i="46"/>
  <c r="Q28" i="46"/>
  <c r="M28" i="46"/>
  <c r="I28" i="46"/>
  <c r="E28" i="46"/>
  <c r="BB27" i="46"/>
  <c r="AX27" i="46"/>
  <c r="AT27" i="46"/>
  <c r="AP27" i="46"/>
  <c r="AL27" i="46"/>
  <c r="AH27" i="46"/>
  <c r="AD27" i="46"/>
  <c r="Z27" i="46"/>
  <c r="V27" i="46"/>
  <c r="R27" i="46"/>
  <c r="F27" i="46"/>
  <c r="AY26" i="46"/>
  <c r="AU26" i="46"/>
  <c r="AQ26" i="46"/>
  <c r="AM26" i="46"/>
  <c r="AI26" i="46"/>
  <c r="AA26" i="46"/>
  <c r="W26" i="46"/>
  <c r="S26" i="46"/>
  <c r="K26" i="46"/>
  <c r="G26" i="46"/>
  <c r="AZ25" i="46"/>
  <c r="AR25" i="46"/>
  <c r="AN25" i="46"/>
  <c r="AJ25" i="46"/>
  <c r="AF25" i="46"/>
  <c r="AB25" i="46"/>
  <c r="X25" i="46"/>
  <c r="T25" i="46"/>
  <c r="P25" i="46"/>
  <c r="L25" i="46"/>
  <c r="H25" i="46"/>
  <c r="BA24" i="46"/>
  <c r="AW24" i="46"/>
  <c r="AS24" i="46"/>
  <c r="AK24" i="46"/>
  <c r="AG24" i="46"/>
  <c r="AC24" i="46"/>
  <c r="Y24" i="46"/>
  <c r="U24" i="46"/>
  <c r="Q24" i="46"/>
  <c r="M24" i="46"/>
  <c r="I24" i="46"/>
  <c r="E24" i="46"/>
  <c r="BB23" i="46"/>
  <c r="AX23" i="46"/>
  <c r="AT23" i="46"/>
  <c r="AP23" i="46"/>
  <c r="AL23" i="46"/>
  <c r="AH23" i="46"/>
  <c r="AD23" i="46"/>
  <c r="Z23" i="46"/>
  <c r="V23" i="46"/>
  <c r="R23" i="46"/>
  <c r="F23" i="46"/>
  <c r="AY22" i="46"/>
  <c r="AU22" i="46"/>
  <c r="AQ22" i="46"/>
  <c r="AM22" i="46"/>
  <c r="AI22" i="46"/>
  <c r="AA22" i="46"/>
  <c r="W22" i="46"/>
  <c r="S22" i="46"/>
  <c r="K22" i="46"/>
  <c r="G22" i="46"/>
  <c r="AZ21" i="46"/>
  <c r="AR21" i="46"/>
  <c r="AN21" i="46"/>
  <c r="AJ21" i="46"/>
  <c r="AF21" i="46"/>
  <c r="AB21" i="46"/>
  <c r="X21" i="46"/>
  <c r="T21" i="46"/>
  <c r="P21" i="46"/>
  <c r="L21" i="46"/>
  <c r="H21" i="46"/>
  <c r="BA20" i="46"/>
  <c r="AW20" i="46"/>
  <c r="AS20" i="46"/>
  <c r="AK20" i="46"/>
  <c r="AG20" i="46"/>
  <c r="AC20" i="46"/>
  <c r="Y20" i="46"/>
  <c r="U20" i="46"/>
  <c r="Q20" i="46"/>
  <c r="M20" i="46"/>
  <c r="I20" i="46"/>
  <c r="E20" i="46"/>
  <c r="BB19" i="46"/>
  <c r="AX19" i="46"/>
  <c r="AT19" i="46"/>
  <c r="AP19" i="46"/>
  <c r="AL19" i="46"/>
  <c r="AH19" i="46"/>
  <c r="AD19" i="46"/>
  <c r="Z19" i="46"/>
  <c r="V19" i="46"/>
  <c r="R19" i="46"/>
  <c r="F19" i="46"/>
  <c r="AY18" i="46"/>
  <c r="AU18" i="46"/>
  <c r="AQ18" i="46"/>
  <c r="AM18" i="46"/>
  <c r="AI18" i="46"/>
  <c r="AA18" i="46"/>
  <c r="W18" i="46"/>
  <c r="S18" i="46"/>
  <c r="K18" i="46"/>
  <c r="G18" i="46"/>
  <c r="AZ17" i="46"/>
  <c r="AR17" i="46"/>
  <c r="AN17" i="46"/>
  <c r="AJ17" i="46"/>
  <c r="AF17" i="46"/>
  <c r="AB17" i="46"/>
  <c r="X17" i="46"/>
  <c r="T17" i="46"/>
  <c r="P17" i="46"/>
  <c r="L17" i="46"/>
  <c r="H17" i="46"/>
  <c r="BA16" i="46"/>
  <c r="AW16" i="46"/>
  <c r="AS16" i="46"/>
  <c r="AK16" i="46"/>
  <c r="AG16" i="46"/>
  <c r="AC16" i="46"/>
  <c r="Y16" i="46"/>
  <c r="U16" i="46"/>
  <c r="Q16" i="46"/>
  <c r="M16" i="46"/>
  <c r="I16" i="46"/>
  <c r="E16" i="46"/>
  <c r="BB15" i="46"/>
  <c r="AX15" i="46"/>
  <c r="AT15" i="46"/>
  <c r="AP15" i="46"/>
  <c r="AL15" i="46"/>
  <c r="AH15" i="46"/>
  <c r="AD15" i="46"/>
  <c r="Z15" i="46"/>
  <c r="V15" i="46"/>
  <c r="R15" i="46"/>
  <c r="F15" i="46"/>
  <c r="AY14" i="46"/>
  <c r="AU14" i="46"/>
  <c r="AQ14" i="46"/>
  <c r="AM14" i="46"/>
  <c r="AI14" i="46"/>
  <c r="AA14" i="46"/>
  <c r="W14" i="46"/>
  <c r="S14" i="46"/>
  <c r="K14" i="46"/>
  <c r="G14" i="46"/>
  <c r="AZ13" i="46"/>
  <c r="AR13" i="46"/>
  <c r="AN13" i="46"/>
  <c r="AJ13" i="46"/>
  <c r="AF13" i="46"/>
  <c r="AB13" i="46"/>
  <c r="X13" i="46"/>
  <c r="T13" i="46"/>
  <c r="P13" i="46"/>
  <c r="L13" i="46"/>
  <c r="H13" i="46"/>
  <c r="BA12" i="46"/>
  <c r="AW12" i="46"/>
  <c r="AS12" i="46"/>
  <c r="AK12" i="46"/>
  <c r="AG12" i="46"/>
  <c r="AC12" i="46"/>
  <c r="Y12" i="46"/>
  <c r="U12" i="46"/>
  <c r="Q12" i="46"/>
  <c r="M12" i="46"/>
  <c r="I12" i="46"/>
  <c r="E12" i="46"/>
  <c r="BB11" i="46"/>
  <c r="AX11" i="46"/>
  <c r="AT11" i="46"/>
  <c r="AP11" i="46"/>
  <c r="AL11" i="46"/>
  <c r="AH11" i="46"/>
  <c r="AD11" i="46"/>
  <c r="Z11" i="46"/>
  <c r="V11" i="46"/>
  <c r="R11" i="46"/>
  <c r="F11" i="46"/>
  <c r="AY10" i="46"/>
  <c r="AU10" i="46"/>
  <c r="AQ10" i="46"/>
  <c r="AM10" i="46"/>
  <c r="AI10" i="46"/>
  <c r="AA10" i="46"/>
  <c r="W10" i="46"/>
  <c r="S10" i="46"/>
  <c r="K10" i="46"/>
  <c r="G10" i="46"/>
  <c r="AZ9" i="46"/>
  <c r="AR9" i="46"/>
  <c r="AN9" i="46"/>
  <c r="AJ9" i="46"/>
  <c r="AF9" i="46"/>
  <c r="AB9" i="46"/>
  <c r="X9" i="46"/>
  <c r="T9" i="46"/>
  <c r="P9" i="46"/>
  <c r="L9" i="46"/>
  <c r="H9" i="46"/>
  <c r="BA8" i="46"/>
  <c r="AW8" i="46"/>
  <c r="AS8" i="46"/>
  <c r="AK8" i="46"/>
  <c r="AG8" i="46"/>
  <c r="AC8" i="46"/>
  <c r="Y8" i="46"/>
  <c r="U8" i="46"/>
  <c r="Q8" i="46"/>
  <c r="M8" i="46"/>
  <c r="I8" i="46"/>
  <c r="E8" i="46"/>
  <c r="BB7" i="46"/>
  <c r="AX7" i="46"/>
  <c r="AT7" i="46"/>
  <c r="AP7" i="46"/>
  <c r="AL7" i="46"/>
  <c r="AH7" i="46"/>
  <c r="AD7" i="46"/>
  <c r="Z7" i="46"/>
  <c r="V7" i="46"/>
  <c r="R7" i="46"/>
  <c r="F7" i="46"/>
  <c r="A6" i="27"/>
  <c r="A3" i="27"/>
  <c r="A2" i="23"/>
  <c r="C8" i="23"/>
  <c r="A3" i="21"/>
  <c r="A2" i="14"/>
  <c r="AI2" i="11"/>
  <c r="A2" i="11"/>
  <c r="R2" i="11"/>
  <c r="X30" i="2"/>
  <c r="V30" i="2"/>
  <c r="T30" i="2"/>
  <c r="X29" i="2"/>
  <c r="V29" i="2"/>
  <c r="T29" i="2"/>
  <c r="X24" i="2"/>
  <c r="V24" i="2"/>
  <c r="T24" i="2"/>
  <c r="X23" i="2"/>
  <c r="V23" i="2"/>
  <c r="T23" i="2"/>
  <c r="X20" i="2"/>
  <c r="V20" i="2"/>
  <c r="T20" i="2"/>
  <c r="X19" i="2"/>
  <c r="V19" i="2"/>
  <c r="W30" i="2"/>
  <c r="U30" i="2"/>
  <c r="S30" i="2"/>
  <c r="W29" i="2"/>
  <c r="U29" i="2"/>
  <c r="S29" i="2"/>
  <c r="W24" i="2"/>
  <c r="U24" i="2"/>
  <c r="S24" i="2"/>
  <c r="W23" i="2"/>
  <c r="U23" i="2"/>
  <c r="S23" i="2"/>
  <c r="W20" i="2"/>
  <c r="U20" i="2"/>
  <c r="S20" i="2"/>
  <c r="W19" i="2"/>
  <c r="U19" i="2"/>
  <c r="S19" i="2"/>
  <c r="W18" i="2"/>
  <c r="T19" i="2"/>
  <c r="V18" i="2"/>
  <c r="T18" i="2"/>
  <c r="X15" i="2"/>
  <c r="V15" i="2"/>
  <c r="T15" i="2"/>
  <c r="X14" i="2"/>
  <c r="V14" i="2"/>
  <c r="T14" i="2"/>
  <c r="X13" i="2"/>
  <c r="V13" i="2"/>
  <c r="T13" i="2"/>
  <c r="X11" i="2"/>
  <c r="V11" i="2"/>
  <c r="T11" i="2"/>
  <c r="X10" i="2"/>
  <c r="V10" i="2"/>
  <c r="T10" i="2"/>
  <c r="X9" i="2"/>
  <c r="V9" i="2"/>
  <c r="T9" i="2"/>
  <c r="X18" i="2"/>
  <c r="U18" i="2"/>
  <c r="S18" i="2"/>
  <c r="W15" i="2"/>
  <c r="U15" i="2"/>
  <c r="S15" i="2"/>
  <c r="W14" i="2"/>
  <c r="U14" i="2"/>
  <c r="S14" i="2"/>
  <c r="W13" i="2"/>
  <c r="U13" i="2"/>
  <c r="S13" i="2"/>
  <c r="W11" i="2"/>
  <c r="U11" i="2"/>
  <c r="S11" i="2"/>
  <c r="W10" i="2"/>
  <c r="U10" i="2"/>
  <c r="S10" i="2"/>
  <c r="W9" i="2"/>
  <c r="U9" i="2"/>
  <c r="S9" i="2"/>
  <c r="W8" i="2"/>
  <c r="U8" i="2"/>
  <c r="S8" i="2"/>
  <c r="V8" i="2"/>
  <c r="A2" i="2"/>
  <c r="X8" i="2"/>
  <c r="T8" i="2"/>
  <c r="A2" i="1"/>
  <c r="P2" i="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F2009" i="47"/>
  <c r="K2008" i="47"/>
  <c r="F2007" i="47"/>
  <c r="J2005" i="47"/>
  <c r="F2005" i="47"/>
  <c r="J2003" i="47"/>
  <c r="F2003" i="47"/>
  <c r="J2001" i="47"/>
  <c r="F2001" i="47"/>
  <c r="J1999" i="47"/>
  <c r="F1999" i="47"/>
  <c r="J1997" i="47"/>
  <c r="F1997" i="47"/>
  <c r="J1995" i="47"/>
  <c r="F1995" i="47"/>
  <c r="J1993" i="47"/>
  <c r="F1993" i="47"/>
  <c r="J1991" i="47"/>
  <c r="F1991" i="47"/>
  <c r="J1989" i="47"/>
  <c r="F1989" i="47"/>
  <c r="J1985" i="47"/>
  <c r="F1985" i="47"/>
  <c r="J1983" i="47"/>
  <c r="F1983" i="47"/>
  <c r="J1978" i="47"/>
  <c r="F1978" i="47"/>
  <c r="J1976" i="47"/>
  <c r="F1976" i="47"/>
  <c r="J1974" i="47"/>
  <c r="F1974" i="47"/>
  <c r="J1972" i="47"/>
  <c r="F1972" i="47"/>
  <c r="J1970" i="47"/>
  <c r="F1970" i="47"/>
  <c r="J1968" i="47"/>
  <c r="F1968" i="47"/>
  <c r="J1964" i="47"/>
  <c r="F1964" i="47"/>
  <c r="J1960" i="47"/>
  <c r="F1960" i="47"/>
  <c r="J1958" i="47"/>
  <c r="F1958" i="47"/>
  <c r="J1956" i="47"/>
  <c r="F1956"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K2005" i="47"/>
  <c r="K2003" i="47"/>
  <c r="K2001" i="47"/>
  <c r="K1999" i="47"/>
  <c r="K1997" i="47"/>
  <c r="K1995" i="47"/>
  <c r="K1993" i="47"/>
  <c r="K1991" i="47"/>
  <c r="K1989" i="47"/>
  <c r="K1985" i="47"/>
  <c r="K1983" i="47"/>
  <c r="K1978" i="47"/>
  <c r="K1976" i="47"/>
  <c r="K1974" i="47"/>
  <c r="K1972" i="47"/>
  <c r="K1970" i="47"/>
  <c r="K1968" i="47"/>
  <c r="K1964" i="47"/>
  <c r="K1960" i="47"/>
  <c r="K1958" i="47"/>
  <c r="K1956" i="47"/>
  <c r="H1954" i="47"/>
  <c r="K1954" i="47"/>
  <c r="H1952" i="47"/>
  <c r="K1952" i="47"/>
  <c r="H1950" i="47"/>
  <c r="K1950" i="47"/>
  <c r="H1948" i="47"/>
  <c r="K1948" i="47"/>
  <c r="H1946" i="47"/>
  <c r="K1946" i="47"/>
  <c r="H1944" i="47"/>
  <c r="K1944" i="47"/>
  <c r="H1942" i="47"/>
  <c r="K1942" i="47"/>
  <c r="J1941" i="47"/>
  <c r="G1955" i="47"/>
  <c r="J1954" i="47"/>
  <c r="G1953" i="47"/>
  <c r="J1952" i="47"/>
  <c r="G1951" i="47"/>
  <c r="J1950" i="47"/>
  <c r="G1949" i="47"/>
  <c r="J1948" i="47"/>
  <c r="G1947" i="47"/>
  <c r="J1946" i="47"/>
  <c r="G1945" i="47"/>
  <c r="J1944" i="47"/>
  <c r="J1942" i="47"/>
  <c r="H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H1865" i="47"/>
  <c r="K1865" i="47"/>
  <c r="H1863" i="47"/>
  <c r="K1863" i="47"/>
  <c r="H1861" i="47"/>
  <c r="K1861" i="47"/>
  <c r="H1859" i="47"/>
  <c r="K1859" i="47"/>
  <c r="H1857" i="47"/>
  <c r="K1857" i="47"/>
  <c r="H1855" i="47"/>
  <c r="K1855" i="47"/>
  <c r="H1853" i="47"/>
  <c r="K1853" i="47"/>
  <c r="H1851" i="47"/>
  <c r="K1851" i="47"/>
  <c r="H1849" i="47"/>
  <c r="K1849" i="47"/>
  <c r="H1847" i="47"/>
  <c r="K1847" i="47"/>
  <c r="H1845" i="47"/>
  <c r="K1845" i="47"/>
  <c r="H1843" i="47"/>
  <c r="K1843" i="47"/>
  <c r="K1841"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J2009" i="47"/>
  <c r="G2008" i="47"/>
  <c r="J2007" i="47"/>
  <c r="I2006" i="47"/>
  <c r="H2005" i="47"/>
  <c r="I2004" i="47"/>
  <c r="H2003" i="47"/>
  <c r="I2002" i="47"/>
  <c r="H2001" i="47"/>
  <c r="I2000" i="47"/>
  <c r="H1999" i="47"/>
  <c r="I1998" i="47"/>
  <c r="H1997" i="47"/>
  <c r="I1996" i="47"/>
  <c r="H1995" i="47"/>
  <c r="H1993" i="47"/>
  <c r="I1992" i="47"/>
  <c r="H1991" i="47"/>
  <c r="I1990" i="47"/>
  <c r="H1989" i="47"/>
  <c r="I1988" i="47"/>
  <c r="I1986" i="47"/>
  <c r="H1985" i="47"/>
  <c r="I1984" i="47"/>
  <c r="H1983" i="47"/>
  <c r="I1982" i="47"/>
  <c r="I1979" i="47"/>
  <c r="H1978" i="47"/>
  <c r="I1977" i="47"/>
  <c r="H1976" i="47"/>
  <c r="I1975" i="47"/>
  <c r="H1974" i="47"/>
  <c r="H1972" i="47"/>
  <c r="I1971" i="47"/>
  <c r="H1970" i="47"/>
  <c r="I1969" i="47"/>
  <c r="H1968" i="47"/>
  <c r="I1967" i="47"/>
  <c r="I1965" i="47"/>
  <c r="H1964" i="47"/>
  <c r="I1963" i="47"/>
  <c r="I1961" i="47"/>
  <c r="H1960" i="47"/>
  <c r="I1959" i="47"/>
  <c r="H1958" i="47"/>
  <c r="I1957" i="47"/>
  <c r="H1956" i="47"/>
  <c r="K1955" i="47"/>
  <c r="F1954" i="47"/>
  <c r="K1953" i="47"/>
  <c r="F1952" i="47"/>
  <c r="K1951" i="47"/>
  <c r="F1950" i="47"/>
  <c r="K1949" i="47"/>
  <c r="F1948" i="47"/>
  <c r="K1947" i="47"/>
  <c r="F1946" i="47"/>
  <c r="K1945" i="47"/>
  <c r="F1944" i="47"/>
  <c r="F1942" i="47"/>
  <c r="K1941" i="47"/>
  <c r="F1941" i="47"/>
  <c r="K1940" i="47"/>
  <c r="G1940" i="47"/>
  <c r="J1939" i="47"/>
  <c r="F1939" i="47"/>
  <c r="K1938" i="47"/>
  <c r="G1938" i="47"/>
  <c r="J1937" i="47"/>
  <c r="F1937" i="47"/>
  <c r="K1936" i="47"/>
  <c r="G1936" i="47"/>
  <c r="J1935" i="47"/>
  <c r="F1935" i="47"/>
  <c r="K1934" i="47"/>
  <c r="G1934" i="47"/>
  <c r="K1932" i="47"/>
  <c r="G1932" i="47"/>
  <c r="J1931" i="47"/>
  <c r="F1931" i="47"/>
  <c r="K1930" i="47"/>
  <c r="G1930" i="47"/>
  <c r="J1929" i="47"/>
  <c r="F1929" i="47"/>
  <c r="K1928" i="47"/>
  <c r="G1928" i="47"/>
  <c r="J1927" i="47"/>
  <c r="F1927" i="47"/>
  <c r="K1926" i="47"/>
  <c r="G1926" i="47"/>
  <c r="J1925" i="47"/>
  <c r="F1925" i="47"/>
  <c r="K1924" i="47"/>
  <c r="G1924" i="47"/>
  <c r="J1923" i="47"/>
  <c r="F1923" i="47"/>
  <c r="K1922" i="47"/>
  <c r="G1922" i="47"/>
  <c r="J1921" i="47"/>
  <c r="F1921" i="47"/>
  <c r="J1919" i="47"/>
  <c r="F1919" i="47"/>
  <c r="K1918" i="47"/>
  <c r="G1918" i="47"/>
  <c r="J1917" i="47"/>
  <c r="F1917" i="47"/>
  <c r="J1915" i="47"/>
  <c r="F1915" i="47"/>
  <c r="K1914" i="47"/>
  <c r="G1914" i="47"/>
  <c r="J1913" i="47"/>
  <c r="F1913" i="47"/>
  <c r="K1912" i="47"/>
  <c r="G1912" i="47"/>
  <c r="J1911" i="47"/>
  <c r="F1911" i="47"/>
  <c r="K1910" i="47"/>
  <c r="G1910" i="47"/>
  <c r="J1909" i="47"/>
  <c r="F1909" i="47"/>
  <c r="K1908" i="47"/>
  <c r="G1908" i="47"/>
  <c r="J1907" i="47"/>
  <c r="F1907" i="47"/>
  <c r="K1906" i="47"/>
  <c r="G1906" i="47"/>
  <c r="J1905" i="47"/>
  <c r="F1905" i="47"/>
  <c r="K1904" i="47"/>
  <c r="G1904" i="47"/>
  <c r="J1903" i="47"/>
  <c r="F1903" i="47"/>
  <c r="K1902" i="47"/>
  <c r="G1902" i="47"/>
  <c r="J1901" i="47"/>
  <c r="F1901" i="47"/>
  <c r="K1900" i="47"/>
  <c r="G1900" i="47"/>
  <c r="J1899" i="47"/>
  <c r="F1899" i="47"/>
  <c r="K1898" i="47"/>
  <c r="G1898" i="47"/>
  <c r="K1896" i="47"/>
  <c r="G1896" i="47"/>
  <c r="J1895" i="47"/>
  <c r="F1895" i="47"/>
  <c r="K1894" i="47"/>
  <c r="G1894" i="47"/>
  <c r="J1893" i="47"/>
  <c r="F1893" i="47"/>
  <c r="K1892" i="47"/>
  <c r="G1892" i="47"/>
  <c r="J1891" i="47"/>
  <c r="F1891" i="47"/>
  <c r="J1889" i="47"/>
  <c r="F1889" i="47"/>
  <c r="K1888" i="47"/>
  <c r="G1888" i="47"/>
  <c r="J1887" i="47"/>
  <c r="F1887" i="47"/>
  <c r="J1885" i="47"/>
  <c r="F1885" i="47"/>
  <c r="K1884" i="47"/>
  <c r="G1884" i="47"/>
  <c r="J1883" i="47"/>
  <c r="F1883" i="47"/>
  <c r="J1881" i="47"/>
  <c r="F1881" i="47"/>
  <c r="K1880" i="47"/>
  <c r="G1880" i="47"/>
  <c r="J1879" i="47"/>
  <c r="F1879" i="47"/>
  <c r="K1878" i="47"/>
  <c r="G1878" i="47"/>
  <c r="J1877" i="47"/>
  <c r="F1877" i="47"/>
  <c r="K1876" i="47"/>
  <c r="G1876" i="47"/>
  <c r="K1874" i="47"/>
  <c r="G1874" i="47"/>
  <c r="J1873" i="47"/>
  <c r="F1873" i="47"/>
  <c r="K1872" i="47"/>
  <c r="G1872" i="47"/>
  <c r="J1871" i="47"/>
  <c r="F1871" i="47"/>
  <c r="K1870" i="47"/>
  <c r="G1870" i="47"/>
  <c r="J1869" i="47"/>
  <c r="F1869" i="47"/>
  <c r="J1867" i="47"/>
  <c r="F1867" i="47"/>
  <c r="K1866" i="47"/>
  <c r="G1866" i="47"/>
  <c r="J1865" i="47"/>
  <c r="F1865" i="47"/>
  <c r="K1864" i="47"/>
  <c r="G1864" i="47"/>
  <c r="J1863" i="47"/>
  <c r="F1863" i="47"/>
  <c r="K1862"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K1848" i="47"/>
  <c r="G1848" i="47"/>
  <c r="J1847" i="47"/>
  <c r="F1847" i="47"/>
  <c r="K1846" i="47"/>
  <c r="G1846" i="47"/>
  <c r="J1845" i="47"/>
  <c r="F1845" i="47"/>
  <c r="K1844" i="47"/>
  <c r="G1844" i="47"/>
  <c r="J1843" i="47"/>
  <c r="F1843" i="47"/>
  <c r="J1841" i="47"/>
  <c r="H1841" i="47"/>
  <c r="F1841" i="47"/>
  <c r="J1839" i="47"/>
  <c r="H1839" i="47"/>
  <c r="F1839" i="47"/>
  <c r="J1837" i="47"/>
  <c r="H1837" i="47"/>
  <c r="F1837" i="47"/>
  <c r="J1833" i="47"/>
  <c r="H1833" i="47"/>
  <c r="F1833" i="47"/>
  <c r="J1831" i="47"/>
  <c r="H1831" i="47"/>
  <c r="F1831" i="47"/>
  <c r="J1826" i="47"/>
  <c r="H1826" i="47"/>
  <c r="F1826" i="47"/>
  <c r="J1824" i="47"/>
  <c r="H1824" i="47"/>
  <c r="F1824" i="47"/>
  <c r="J1822" i="47"/>
  <c r="H1822" i="47"/>
  <c r="F1822" i="47"/>
  <c r="J1820" i="47"/>
  <c r="H1820" i="47"/>
  <c r="F1820" i="47"/>
  <c r="J1818" i="47"/>
  <c r="H1818" i="47"/>
  <c r="F1818" i="47"/>
  <c r="J1816" i="47"/>
  <c r="H1816" i="47"/>
  <c r="F1816" i="47"/>
  <c r="J1812" i="47"/>
  <c r="H1812" i="47"/>
  <c r="F1812" i="47"/>
  <c r="J1808" i="47"/>
  <c r="H1808" i="47"/>
  <c r="F1808" i="47"/>
  <c r="J1806" i="47"/>
  <c r="H1806" i="47"/>
  <c r="F1806" i="47"/>
  <c r="J1804" i="47"/>
  <c r="H1804" i="47"/>
  <c r="F1804" i="47"/>
  <c r="J1802" i="47"/>
  <c r="H1802" i="47"/>
  <c r="F1802" i="47"/>
  <c r="J1800" i="47"/>
  <c r="H1800" i="47"/>
  <c r="F1800" i="47"/>
  <c r="J1798" i="47"/>
  <c r="H1798" i="47"/>
  <c r="F1798" i="47"/>
  <c r="J1796" i="47"/>
  <c r="H1796" i="47"/>
  <c r="F1796" i="47"/>
  <c r="J1794" i="47"/>
  <c r="H1794" i="47"/>
  <c r="F1794" i="47"/>
  <c r="J1792" i="47"/>
  <c r="H1792" i="47"/>
  <c r="F1792" i="47"/>
  <c r="J1790" i="47"/>
  <c r="H1790" i="47"/>
  <c r="F1790" i="47"/>
  <c r="J1788" i="47"/>
  <c r="H1788" i="47"/>
  <c r="F1788" i="47"/>
  <c r="J1786" i="47"/>
  <c r="H1786" i="47"/>
  <c r="F1786" i="47"/>
  <c r="J1784" i="47"/>
  <c r="H1784" i="47"/>
  <c r="F1784" i="47"/>
  <c r="J1782" i="47"/>
  <c r="H1782" i="47"/>
  <c r="F1782" i="47"/>
  <c r="J1780" i="47"/>
  <c r="H1780" i="47"/>
  <c r="F1780" i="47"/>
  <c r="J1778" i="47"/>
  <c r="H1778" i="47"/>
  <c r="F1778" i="47"/>
  <c r="J1776" i="47"/>
  <c r="H1776" i="47"/>
  <c r="F1776" i="47"/>
  <c r="J1774" i="47"/>
  <c r="H1774" i="47"/>
  <c r="F1774" i="47"/>
  <c r="J1772" i="47"/>
  <c r="H1772" i="47"/>
  <c r="F1772" i="47"/>
  <c r="J1770" i="47"/>
  <c r="H1770" i="47"/>
  <c r="F1770" i="47"/>
  <c r="J1766" i="47"/>
  <c r="H1766" i="47"/>
  <c r="F1766" i="47"/>
  <c r="J1762" i="47"/>
  <c r="H1762" i="47"/>
  <c r="F1762" i="47"/>
  <c r="J1760" i="47"/>
  <c r="H1760" i="47"/>
  <c r="F1760" i="47"/>
  <c r="J1758" i="47"/>
  <c r="H1758" i="47"/>
  <c r="F1758" i="47"/>
  <c r="J1756" i="47"/>
  <c r="H1756" i="47"/>
  <c r="F1756" i="47"/>
  <c r="J1754" i="47"/>
  <c r="H1754" i="47"/>
  <c r="F1754" i="47"/>
  <c r="J1752" i="47"/>
  <c r="H1752" i="47"/>
  <c r="F1752" i="47"/>
  <c r="J1750" i="47"/>
  <c r="H1750" i="47"/>
  <c r="F1750" i="47"/>
  <c r="J1748" i="47"/>
  <c r="H1748" i="47"/>
  <c r="F1748" i="47"/>
  <c r="J1746" i="47"/>
  <c r="H1746" i="47"/>
  <c r="F1746" i="47"/>
  <c r="J1744" i="47"/>
  <c r="H1744" i="47"/>
  <c r="F1744" i="47"/>
  <c r="J1742" i="47"/>
  <c r="H1742" i="47"/>
  <c r="F1742" i="47"/>
  <c r="J1740" i="47"/>
  <c r="H1740" i="47"/>
  <c r="F1740" i="47"/>
  <c r="J1736" i="47"/>
  <c r="H1736" i="47"/>
  <c r="F1736" i="47"/>
  <c r="J1732" i="47"/>
  <c r="H1732" i="47"/>
  <c r="F1732" i="47"/>
  <c r="J1728" i="47"/>
  <c r="H1728" i="47"/>
  <c r="F1728" i="47"/>
  <c r="J1840" i="47"/>
  <c r="J1838" i="47"/>
  <c r="J1836" i="47"/>
  <c r="J1834" i="47"/>
  <c r="J1832" i="47"/>
  <c r="J1830" i="47"/>
  <c r="J1827" i="47"/>
  <c r="J1825" i="47"/>
  <c r="J1823" i="47"/>
  <c r="J1819" i="47"/>
  <c r="J1817" i="47"/>
  <c r="J1815" i="47"/>
  <c r="J1813" i="47"/>
  <c r="J1811" i="47"/>
  <c r="J1809" i="47"/>
  <c r="J1807" i="47"/>
  <c r="J1805" i="47"/>
  <c r="J1803" i="47"/>
  <c r="J1801" i="47"/>
  <c r="J1799" i="47"/>
  <c r="J1797" i="47"/>
  <c r="J1795" i="47"/>
  <c r="J1793" i="47"/>
  <c r="J1789" i="47"/>
  <c r="J1787" i="47"/>
  <c r="J1785" i="47"/>
  <c r="J1783" i="47"/>
  <c r="J1779" i="47"/>
  <c r="J1777" i="47"/>
  <c r="J1775" i="47"/>
  <c r="J1773" i="47"/>
  <c r="J1771" i="47"/>
  <c r="J1769" i="47"/>
  <c r="J1767" i="47"/>
  <c r="J1765" i="47"/>
  <c r="J1763" i="47"/>
  <c r="J1761" i="47"/>
  <c r="J1759" i="47"/>
  <c r="J1757" i="47"/>
  <c r="J1755" i="47"/>
  <c r="J1753" i="47"/>
  <c r="J1751" i="47"/>
  <c r="J1749" i="47"/>
  <c r="J1747" i="47"/>
  <c r="J1743" i="47"/>
  <c r="J1741" i="47"/>
  <c r="J1739" i="47"/>
  <c r="J1737" i="47"/>
  <c r="J1735" i="47"/>
  <c r="J1733" i="47"/>
  <c r="J1731" i="47"/>
  <c r="J1729" i="47"/>
  <c r="H1726" i="47"/>
  <c r="K1726" i="47"/>
  <c r="H1724" i="47"/>
  <c r="K1724" i="47"/>
  <c r="H1722"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H1682" i="47"/>
  <c r="K1682" i="47"/>
  <c r="H1680" i="47"/>
  <c r="K1680" i="47"/>
  <c r="H1678" i="47"/>
  <c r="K1678" i="47"/>
  <c r="H1675" i="47"/>
  <c r="K1675" i="47"/>
  <c r="H1673" i="47"/>
  <c r="K1673" i="47"/>
  <c r="H1671" i="47"/>
  <c r="K1671" i="47"/>
  <c r="H1667" i="47"/>
  <c r="K1667" i="47"/>
  <c r="H1665" i="47"/>
  <c r="K1665" i="47"/>
  <c r="H1663" i="47"/>
  <c r="K1663" i="47"/>
  <c r="H1661" i="47"/>
  <c r="K1661" i="47"/>
  <c r="H1659" i="47"/>
  <c r="K1659" i="47"/>
  <c r="H1657" i="47"/>
  <c r="K1657" i="47"/>
  <c r="H1655" i="47"/>
  <c r="K1655" i="47"/>
  <c r="H1653" i="47"/>
  <c r="K1653" i="47"/>
  <c r="H1651" i="47"/>
  <c r="K1651" i="47"/>
  <c r="H1649" i="47"/>
  <c r="K1649" i="47"/>
  <c r="H1647" i="47"/>
  <c r="K1647" i="47"/>
  <c r="H1645" i="47"/>
  <c r="K1645" i="47"/>
  <c r="H1643" i="47"/>
  <c r="K1643" i="47"/>
  <c r="H1641" i="47"/>
  <c r="K1641" i="47"/>
  <c r="H1637" i="47"/>
  <c r="K1637" i="47"/>
  <c r="H1635" i="47"/>
  <c r="K1635" i="47"/>
  <c r="H1633" i="47"/>
  <c r="K1633" i="47"/>
  <c r="H1631" i="47"/>
  <c r="K1631" i="47"/>
  <c r="H1627" i="47"/>
  <c r="K1627" i="47"/>
  <c r="H1625" i="47"/>
  <c r="K1625" i="47"/>
  <c r="H1623" i="47"/>
  <c r="K1623" i="47"/>
  <c r="H1621" i="47"/>
  <c r="K1621" i="47"/>
  <c r="H1619" i="47"/>
  <c r="K1619" i="47"/>
  <c r="H1617" i="47"/>
  <c r="K1617" i="47"/>
  <c r="H1615" i="47"/>
  <c r="K1615" i="47"/>
  <c r="H1613" i="47"/>
  <c r="K1613" i="47"/>
  <c r="H1611" i="47"/>
  <c r="K1611" i="47"/>
  <c r="H1609" i="47"/>
  <c r="K1609" i="47"/>
  <c r="H1607" i="47"/>
  <c r="K1607" i="47"/>
  <c r="H1605" i="47"/>
  <c r="K1605" i="47"/>
  <c r="H1603" i="47"/>
  <c r="K1603" i="47"/>
  <c r="H1601" i="47"/>
  <c r="K1601" i="47"/>
  <c r="H1599" i="47"/>
  <c r="K1599" i="47"/>
  <c r="H1597" i="47"/>
  <c r="K1597" i="47"/>
  <c r="H1595" i="47"/>
  <c r="K1595" i="47"/>
  <c r="H1591" i="47"/>
  <c r="K1591" i="47"/>
  <c r="H1589" i="47"/>
  <c r="K1589" i="47"/>
  <c r="H1587" i="47"/>
  <c r="K1587" i="47"/>
  <c r="H1585" i="47"/>
  <c r="K1585" i="47"/>
  <c r="H1583" i="47"/>
  <c r="K1583" i="47"/>
  <c r="H1581" i="47"/>
  <c r="K1581" i="47"/>
  <c r="H1579" i="47"/>
  <c r="K1579" i="47"/>
  <c r="H1577" i="47"/>
  <c r="K1577" i="47"/>
  <c r="H1575" i="47"/>
  <c r="K1575" i="47"/>
  <c r="H1573" i="47"/>
  <c r="K1573" i="47"/>
  <c r="H1569" i="47"/>
  <c r="K1569" i="47"/>
  <c r="H1567" i="47"/>
  <c r="K1567" i="47"/>
  <c r="H1565" i="47"/>
  <c r="K1565" i="47"/>
  <c r="H1563" i="47"/>
  <c r="K1563" i="47"/>
  <c r="H1561" i="47"/>
  <c r="K1561" i="47"/>
  <c r="H1559" i="47"/>
  <c r="K1559" i="47"/>
  <c r="H1557" i="47"/>
  <c r="K1557" i="47"/>
  <c r="H1555" i="47"/>
  <c r="K1555" i="47"/>
  <c r="H1553" i="47"/>
  <c r="K1553" i="47"/>
  <c r="H1551" i="47"/>
  <c r="K1551" i="47"/>
  <c r="H1549" i="47"/>
  <c r="K1549" i="47"/>
  <c r="H1547" i="47"/>
  <c r="K1547" i="47"/>
  <c r="H1545" i="47"/>
  <c r="K1545" i="47"/>
  <c r="H1543" i="47"/>
  <c r="K1543" i="47"/>
  <c r="H1541" i="47"/>
  <c r="K1541" i="47"/>
  <c r="H1539" i="47"/>
  <c r="K1539" i="47"/>
  <c r="H1537" i="47"/>
  <c r="K1537" i="47"/>
  <c r="H1535" i="47"/>
  <c r="K1535" i="47"/>
  <c r="H1533" i="47"/>
  <c r="K1533" i="47"/>
  <c r="H1529" i="47"/>
  <c r="K1529" i="47"/>
  <c r="H1527" i="47"/>
  <c r="K1527" i="47"/>
  <c r="H1522" i="47"/>
  <c r="K1522" i="47"/>
  <c r="H1520" i="47"/>
  <c r="K1520" i="47"/>
  <c r="H1518" i="47"/>
  <c r="K1518" i="47"/>
  <c r="H1516"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K1839" i="47"/>
  <c r="K1837" i="47"/>
  <c r="K1833" i="47"/>
  <c r="K1831" i="47"/>
  <c r="K1826" i="47"/>
  <c r="K1824" i="47"/>
  <c r="K1822" i="47"/>
  <c r="K1820" i="47"/>
  <c r="K1818" i="47"/>
  <c r="K1816" i="47"/>
  <c r="K1812" i="47"/>
  <c r="K1808" i="47"/>
  <c r="K1806" i="47"/>
  <c r="K1804" i="47"/>
  <c r="K1802" i="47"/>
  <c r="K1800" i="47"/>
  <c r="K1798" i="47"/>
  <c r="K1796" i="47"/>
  <c r="K1794" i="47"/>
  <c r="K1792" i="47"/>
  <c r="K1790" i="47"/>
  <c r="K1788" i="47"/>
  <c r="K1786" i="47"/>
  <c r="K1784" i="47"/>
  <c r="K1782" i="47"/>
  <c r="K1780" i="47"/>
  <c r="K1778" i="47"/>
  <c r="K1776" i="47"/>
  <c r="K1774" i="47"/>
  <c r="K1772" i="47"/>
  <c r="K1770" i="47"/>
  <c r="K1766" i="47"/>
  <c r="K1762" i="47"/>
  <c r="K1760" i="47"/>
  <c r="K1758" i="47"/>
  <c r="K1756" i="47"/>
  <c r="K1754" i="47"/>
  <c r="K1752" i="47"/>
  <c r="K1750" i="47"/>
  <c r="K1748" i="47"/>
  <c r="K1746" i="47"/>
  <c r="K1744" i="47"/>
  <c r="K1742" i="47"/>
  <c r="K1740" i="47"/>
  <c r="K1736" i="47"/>
  <c r="K1732" i="47"/>
  <c r="K1728" i="47"/>
  <c r="J1726" i="47"/>
  <c r="F1726" i="47"/>
  <c r="K1725" i="47"/>
  <c r="G1725" i="47"/>
  <c r="J1724" i="47"/>
  <c r="F1724" i="47"/>
  <c r="J1722" i="47"/>
  <c r="F1722" i="47"/>
  <c r="K1721" i="47"/>
  <c r="G1721" i="47"/>
  <c r="J1720" i="47"/>
  <c r="F1720" i="47"/>
  <c r="K1719" i="47"/>
  <c r="G1719" i="47"/>
  <c r="J1718" i="47"/>
  <c r="F1718" i="47"/>
  <c r="K1717" i="47"/>
  <c r="G1717" i="47"/>
  <c r="K1715" i="47"/>
  <c r="G1715" i="47"/>
  <c r="J1714" i="47"/>
  <c r="F1714" i="47"/>
  <c r="K1713" i="47"/>
  <c r="G1713" i="47"/>
  <c r="J1712" i="47"/>
  <c r="F1712" i="47"/>
  <c r="K1711" i="47"/>
  <c r="G1711" i="47"/>
  <c r="J1710" i="47"/>
  <c r="F1710" i="47"/>
  <c r="K1709" i="47"/>
  <c r="G1709" i="47"/>
  <c r="J1708" i="47"/>
  <c r="F1708" i="47"/>
  <c r="K1707" i="47"/>
  <c r="G1707" i="47"/>
  <c r="K1705" i="47"/>
  <c r="G1705" i="47"/>
  <c r="J1704" i="47"/>
  <c r="F1704" i="47"/>
  <c r="K1703" i="47"/>
  <c r="G1703" i="47"/>
  <c r="J1702" i="47"/>
  <c r="F1702" i="47"/>
  <c r="K1701" i="47"/>
  <c r="G1701" i="47"/>
  <c r="J1700" i="47"/>
  <c r="F1700" i="47"/>
  <c r="K1699" i="47"/>
  <c r="G1699" i="47"/>
  <c r="J1698" i="47"/>
  <c r="F1698" i="47"/>
  <c r="K1697" i="47"/>
  <c r="G1697" i="47"/>
  <c r="J1696" i="47"/>
  <c r="F1696" i="47"/>
  <c r="K1695" i="47"/>
  <c r="G1695" i="47"/>
  <c r="J1694" i="47"/>
  <c r="F1694" i="47"/>
  <c r="K1693" i="47"/>
  <c r="G1693" i="47"/>
  <c r="J1692" i="47"/>
  <c r="F1692" i="47"/>
  <c r="K1691" i="47"/>
  <c r="G1691" i="47"/>
  <c r="K1689" i="47"/>
  <c r="G1689" i="47"/>
  <c r="J1688" i="47"/>
  <c r="F1688" i="47"/>
  <c r="K1687" i="47"/>
  <c r="G1687" i="47"/>
  <c r="J1686" i="47"/>
  <c r="F1686" i="47"/>
  <c r="K1685" i="47"/>
  <c r="G1685" i="47"/>
  <c r="J1684" i="47"/>
  <c r="F1684" i="47"/>
  <c r="J1682" i="47"/>
  <c r="F1682" i="47"/>
  <c r="K1681" i="47"/>
  <c r="G1681" i="47"/>
  <c r="J1680" i="47"/>
  <c r="F1680" i="47"/>
  <c r="K1679" i="47"/>
  <c r="G1679" i="47"/>
  <c r="J1678" i="47"/>
  <c r="F1678" i="47"/>
  <c r="J1675" i="47"/>
  <c r="F1675" i="47"/>
  <c r="K1674" i="47"/>
  <c r="G1674" i="47"/>
  <c r="J1673" i="47"/>
  <c r="F1673" i="47"/>
  <c r="K1672" i="47"/>
  <c r="G1672" i="47"/>
  <c r="J1671" i="47"/>
  <c r="F1671" i="47"/>
  <c r="K1670" i="47"/>
  <c r="G1670" i="47"/>
  <c r="K1668" i="47"/>
  <c r="G1668" i="47"/>
  <c r="J1667" i="47"/>
  <c r="F1667" i="47"/>
  <c r="K1666" i="47"/>
  <c r="G1666" i="47"/>
  <c r="J1665" i="47"/>
  <c r="F1665" i="47"/>
  <c r="K1664" i="47"/>
  <c r="G1664" i="47"/>
  <c r="J1663" i="47"/>
  <c r="F1663" i="47"/>
  <c r="J1661" i="47"/>
  <c r="F1661" i="47"/>
  <c r="K1660" i="47"/>
  <c r="G1660" i="47"/>
  <c r="J1659" i="47"/>
  <c r="F1659" i="47"/>
  <c r="J1657" i="47"/>
  <c r="F1657" i="47"/>
  <c r="K1656" i="47"/>
  <c r="G1656" i="47"/>
  <c r="J1655" i="47"/>
  <c r="F1655" i="47"/>
  <c r="K1654" i="47"/>
  <c r="G1654" i="47"/>
  <c r="J1653" i="47"/>
  <c r="F1653" i="47"/>
  <c r="K1652" i="47"/>
  <c r="G1652" i="47"/>
  <c r="J1651" i="47"/>
  <c r="F1651" i="47"/>
  <c r="K1650" i="47"/>
  <c r="G1650" i="47"/>
  <c r="J1649" i="47"/>
  <c r="F1649" i="47"/>
  <c r="K1648" i="47"/>
  <c r="G1648" i="47"/>
  <c r="J1647" i="47"/>
  <c r="F1647" i="47"/>
  <c r="K1646" i="47"/>
  <c r="G1646" i="47"/>
  <c r="J1645" i="47"/>
  <c r="F1645" i="47"/>
  <c r="K1644" i="47"/>
  <c r="G1644" i="47"/>
  <c r="J1643" i="47"/>
  <c r="F1643" i="47"/>
  <c r="K1642" i="47"/>
  <c r="G1642" i="47"/>
  <c r="J1641" i="47"/>
  <c r="F1641" i="47"/>
  <c r="K1640" i="47"/>
  <c r="G1640" i="47"/>
  <c r="K1638" i="47"/>
  <c r="G1638" i="47"/>
  <c r="J1637" i="47"/>
  <c r="F1637" i="47"/>
  <c r="K1636" i="47"/>
  <c r="G1636" i="47"/>
  <c r="J1635" i="47"/>
  <c r="F1635" i="47"/>
  <c r="K1634" i="47"/>
  <c r="G1634" i="47"/>
  <c r="J1633" i="47"/>
  <c r="F1633" i="47"/>
  <c r="K1632" i="47"/>
  <c r="G1632" i="47"/>
  <c r="J1631" i="47"/>
  <c r="F1631" i="47"/>
  <c r="K1630" i="47"/>
  <c r="G1630" i="47"/>
  <c r="K1628" i="47"/>
  <c r="G1628" i="47"/>
  <c r="J1627" i="47"/>
  <c r="F1627" i="47"/>
  <c r="K1626" i="47"/>
  <c r="G1626" i="47"/>
  <c r="J1625" i="47"/>
  <c r="F1625" i="47"/>
  <c r="K1624" i="47"/>
  <c r="G1624" i="47"/>
  <c r="J1623" i="47"/>
  <c r="F1623" i="47"/>
  <c r="K1622" i="47"/>
  <c r="G1622" i="47"/>
  <c r="J1621" i="47"/>
  <c r="F1621" i="47"/>
  <c r="K1620" i="47"/>
  <c r="G1620" i="47"/>
  <c r="J1619" i="47"/>
  <c r="F1619" i="47"/>
  <c r="K1618" i="47"/>
  <c r="G1618" i="47"/>
  <c r="J1617" i="47"/>
  <c r="F1617" i="47"/>
  <c r="J1615" i="47"/>
  <c r="F1615" i="47"/>
  <c r="K1614" i="47"/>
  <c r="G1614" i="47"/>
  <c r="J1613" i="47"/>
  <c r="F1613" i="47"/>
  <c r="J1611" i="47"/>
  <c r="F1611" i="47"/>
  <c r="K1610" i="47"/>
  <c r="G1610" i="47"/>
  <c r="J1609" i="47"/>
  <c r="F1609" i="47"/>
  <c r="K1608" i="47"/>
  <c r="G1608" i="47"/>
  <c r="J1607" i="47"/>
  <c r="F1607" i="47"/>
  <c r="K1606" i="47"/>
  <c r="G1606" i="47"/>
  <c r="J1605" i="47"/>
  <c r="F1605" i="47"/>
  <c r="K1604" i="47"/>
  <c r="G1604" i="47"/>
  <c r="J1603" i="47"/>
  <c r="F1603" i="47"/>
  <c r="K1602" i="47"/>
  <c r="G1602" i="47"/>
  <c r="J1601" i="47"/>
  <c r="F1601" i="47"/>
  <c r="K1600" i="47"/>
  <c r="G1600" i="47"/>
  <c r="J1599" i="47"/>
  <c r="F1599" i="47"/>
  <c r="K1598" i="47"/>
  <c r="G1598" i="47"/>
  <c r="J1597" i="47"/>
  <c r="F1597" i="47"/>
  <c r="K1596" i="47"/>
  <c r="G1596" i="47"/>
  <c r="J1595" i="47"/>
  <c r="F1595" i="47"/>
  <c r="K1594" i="47"/>
  <c r="G1594" i="47"/>
  <c r="K1592" i="47"/>
  <c r="G1592" i="47"/>
  <c r="J1591" i="47"/>
  <c r="F1591" i="47"/>
  <c r="K1590" i="47"/>
  <c r="G1590" i="47"/>
  <c r="J1589" i="47"/>
  <c r="F1589" i="47"/>
  <c r="K1588" i="47"/>
  <c r="G1588" i="47"/>
  <c r="J1587" i="47"/>
  <c r="F1587" i="47"/>
  <c r="J1585" i="47"/>
  <c r="F1585" i="47"/>
  <c r="K1584" i="47"/>
  <c r="G1584" i="47"/>
  <c r="J1583" i="47"/>
  <c r="F1583" i="47"/>
  <c r="J1581" i="47"/>
  <c r="F1581" i="47"/>
  <c r="K1580" i="47"/>
  <c r="G1580" i="47"/>
  <c r="J1579" i="47"/>
  <c r="F1579" i="47"/>
  <c r="J1577" i="47"/>
  <c r="F1577" i="47"/>
  <c r="K1576" i="47"/>
  <c r="G1576" i="47"/>
  <c r="J1575" i="47"/>
  <c r="F1575" i="47"/>
  <c r="K1574" i="47"/>
  <c r="G1574" i="47"/>
  <c r="J1573" i="47"/>
  <c r="F1573" i="47"/>
  <c r="K1572" i="47"/>
  <c r="G1572" i="47"/>
  <c r="K1570" i="47"/>
  <c r="G1570" i="47"/>
  <c r="J1569" i="47"/>
  <c r="F1569" i="47"/>
  <c r="K1568" i="47"/>
  <c r="G1568" i="47"/>
  <c r="J1567" i="47"/>
  <c r="F1567" i="47"/>
  <c r="K1566" i="47"/>
  <c r="G1566" i="47"/>
  <c r="J1565" i="47"/>
  <c r="F1565" i="47"/>
  <c r="J1563" i="47"/>
  <c r="F1563" i="47"/>
  <c r="K1562" i="47"/>
  <c r="G1562" i="47"/>
  <c r="J1561" i="47"/>
  <c r="F1561" i="47"/>
  <c r="K1560" i="47"/>
  <c r="G1560" i="47"/>
  <c r="J1559" i="47"/>
  <c r="F1559" i="47"/>
  <c r="K1558" i="47"/>
  <c r="G1558" i="47"/>
  <c r="J1557" i="47"/>
  <c r="F1557" i="47"/>
  <c r="K1556" i="47"/>
  <c r="G1556" i="47"/>
  <c r="J1555" i="47"/>
  <c r="F1555" i="47"/>
  <c r="J1553" i="47"/>
  <c r="F1553" i="47"/>
  <c r="K1552" i="47"/>
  <c r="G1552" i="47"/>
  <c r="J1551" i="47"/>
  <c r="F1551" i="47"/>
  <c r="K1550" i="47"/>
  <c r="G1550" i="47"/>
  <c r="J1549" i="47"/>
  <c r="F1549" i="47"/>
  <c r="K1548" i="47"/>
  <c r="G1548" i="47"/>
  <c r="J1547" i="47"/>
  <c r="F1547" i="47"/>
  <c r="K1546" i="47"/>
  <c r="G1546" i="47"/>
  <c r="J1545" i="47"/>
  <c r="F1545" i="47"/>
  <c r="K1544" i="47"/>
  <c r="G1544" i="47"/>
  <c r="J1543" i="47"/>
  <c r="F1543" i="47"/>
  <c r="K1542" i="47"/>
  <c r="G1542" i="47"/>
  <c r="J1541" i="47"/>
  <c r="F1541" i="47"/>
  <c r="K1540" i="47"/>
  <c r="G1540" i="47"/>
  <c r="J1539" i="47"/>
  <c r="F1539" i="47"/>
  <c r="J1537" i="47"/>
  <c r="F1537" i="47"/>
  <c r="K1536" i="47"/>
  <c r="G1536" i="47"/>
  <c r="J1535" i="47"/>
  <c r="F1535" i="47"/>
  <c r="K1534" i="47"/>
  <c r="G1534" i="47"/>
  <c r="J1533" i="47"/>
  <c r="F1533" i="47"/>
  <c r="K1532" i="47"/>
  <c r="G1532" i="47"/>
  <c r="K1530" i="47"/>
  <c r="G1530" i="47"/>
  <c r="J1529" i="47"/>
  <c r="F1529" i="47"/>
  <c r="K1528" i="47"/>
  <c r="G1528" i="47"/>
  <c r="J1527" i="47"/>
  <c r="F1527" i="47"/>
  <c r="K1526" i="47"/>
  <c r="G1526" i="47"/>
  <c r="K1523" i="47"/>
  <c r="G1523" i="47"/>
  <c r="J1522" i="47"/>
  <c r="F1522" i="47"/>
  <c r="K1521" i="47"/>
  <c r="G1521" i="47"/>
  <c r="J1520" i="47"/>
  <c r="F1520" i="47"/>
  <c r="K1519" i="47"/>
  <c r="G1519" i="47"/>
  <c r="J1518" i="47"/>
  <c r="F1518" i="47"/>
  <c r="J1516" i="47"/>
  <c r="F1516" i="47"/>
  <c r="K1515" i="47"/>
  <c r="G1515" i="47"/>
  <c r="J1514" i="47"/>
  <c r="F1514" i="47"/>
  <c r="K1513" i="47"/>
  <c r="G1513" i="47"/>
  <c r="J1512" i="47"/>
  <c r="F1512" i="47"/>
  <c r="K1511" i="47"/>
  <c r="G1511" i="47"/>
  <c r="K1509" i="47"/>
  <c r="G1509" i="47"/>
  <c r="J1508" i="47"/>
  <c r="F1508" i="47"/>
  <c r="K1507" i="47"/>
  <c r="G1507" i="47"/>
  <c r="K1505" i="47"/>
  <c r="G1505" i="47"/>
  <c r="J1504" i="47"/>
  <c r="F1504" i="47"/>
  <c r="K1503" i="47"/>
  <c r="G1503" i="47"/>
  <c r="J1502" i="47"/>
  <c r="F1502" i="47"/>
  <c r="K1501" i="47"/>
  <c r="G1501" i="47"/>
  <c r="J1500" i="47"/>
  <c r="F1500" i="47"/>
  <c r="K1499" i="47"/>
  <c r="G1499" i="47"/>
  <c r="J1498" i="47"/>
  <c r="F1498" i="47"/>
  <c r="K1497" i="47"/>
  <c r="G1497" i="47"/>
  <c r="J1496" i="47"/>
  <c r="F1496" i="47"/>
  <c r="K1495" i="47"/>
  <c r="G1495" i="47"/>
  <c r="J1494" i="47"/>
  <c r="F1494" i="47"/>
  <c r="K1493" i="47"/>
  <c r="G1493" i="47"/>
  <c r="J1492" i="47"/>
  <c r="F1492" i="47"/>
  <c r="K1491" i="47"/>
  <c r="G1491" i="47"/>
  <c r="J1490" i="47"/>
  <c r="F1490" i="47"/>
  <c r="K1489" i="47"/>
  <c r="G1489" i="47"/>
  <c r="J1488" i="47"/>
  <c r="F1488" i="47"/>
  <c r="J1486" i="47"/>
  <c r="F1486" i="47"/>
  <c r="K1485" i="47"/>
  <c r="G1485" i="47"/>
  <c r="J1484" i="47"/>
  <c r="F1484" i="47"/>
  <c r="K1483" i="47"/>
  <c r="G1483" i="47"/>
  <c r="J1482" i="47"/>
  <c r="F1482" i="47"/>
  <c r="K1481" i="47"/>
  <c r="G1481" i="47"/>
  <c r="J1480" i="47"/>
  <c r="F1480" i="47"/>
  <c r="K1479" i="47"/>
  <c r="G1479" i="47"/>
  <c r="J1478" i="47"/>
  <c r="F1478" i="47"/>
  <c r="J1476" i="47"/>
  <c r="F1476" i="47"/>
  <c r="K1475" i="47"/>
  <c r="G1475" i="47"/>
  <c r="J1474" i="47"/>
  <c r="F1474" i="47"/>
  <c r="K1473" i="47"/>
  <c r="G1473" i="47"/>
  <c r="J1472" i="47"/>
  <c r="F1472" i="47"/>
  <c r="K1471" i="47"/>
  <c r="G1471" i="47"/>
  <c r="J1470" i="47"/>
  <c r="F1470" i="47"/>
  <c r="K1469" i="47"/>
  <c r="G1469" i="47"/>
  <c r="J1468" i="47"/>
  <c r="F1468" i="47"/>
  <c r="K1467" i="47"/>
  <c r="G1467" i="47"/>
  <c r="J1466" i="47"/>
  <c r="F1466" i="47"/>
  <c r="K1465" i="47"/>
  <c r="G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F1436" i="47"/>
  <c r="K1435" i="47"/>
  <c r="G1435" i="47"/>
  <c r="K1433" i="47"/>
  <c r="G1433" i="47"/>
  <c r="J1432" i="47"/>
  <c r="F1432" i="47"/>
  <c r="K1431" i="47"/>
  <c r="G1431" i="47"/>
  <c r="J1428" i="47"/>
  <c r="H1428" i="47"/>
  <c r="F1428" i="47"/>
  <c r="J1424" i="47"/>
  <c r="H1424" i="47"/>
  <c r="F1424" i="47"/>
  <c r="J1422" i="47"/>
  <c r="H1422" i="47"/>
  <c r="F1422" i="47"/>
  <c r="J1420" i="47"/>
  <c r="H1420" i="47"/>
  <c r="F1420" i="47"/>
  <c r="J1418" i="47"/>
  <c r="H1418" i="47"/>
  <c r="F1418" i="47"/>
  <c r="J1416" i="47"/>
  <c r="H1416" i="47"/>
  <c r="F1416" i="47"/>
  <c r="J1414" i="47"/>
  <c r="H1414" i="47"/>
  <c r="F1414" i="47"/>
  <c r="J1410" i="47"/>
  <c r="H1410" i="47"/>
  <c r="F1410" i="47"/>
  <c r="J1408" i="47"/>
  <c r="H1408" i="47"/>
  <c r="F1408" i="47"/>
  <c r="J1406" i="47"/>
  <c r="H1406" i="47"/>
  <c r="F1406" i="47"/>
  <c r="J1404" i="47"/>
  <c r="H1404" i="47"/>
  <c r="F1404" i="47"/>
  <c r="J1400" i="47"/>
  <c r="H1400" i="47"/>
  <c r="F1400" i="47"/>
  <c r="J1398" i="47"/>
  <c r="H1398" i="47"/>
  <c r="F1398" i="47"/>
  <c r="J1396" i="47"/>
  <c r="H1396" i="47"/>
  <c r="F1396" i="47"/>
  <c r="J1394" i="47"/>
  <c r="H1394" i="47"/>
  <c r="F1394" i="47"/>
  <c r="J1392" i="47"/>
  <c r="H1392" i="47"/>
  <c r="F1392" i="47"/>
  <c r="J1390" i="47"/>
  <c r="H1390" i="47"/>
  <c r="F1390" i="47"/>
  <c r="J1388" i="47"/>
  <c r="H1388" i="47"/>
  <c r="F1388" i="47"/>
  <c r="J1384" i="47"/>
  <c r="H1384" i="47"/>
  <c r="F1384" i="47"/>
  <c r="J1382" i="47"/>
  <c r="H1382" i="47"/>
  <c r="F1382" i="47"/>
  <c r="J1380" i="47"/>
  <c r="H1380" i="47"/>
  <c r="F1380" i="47"/>
  <c r="J1378" i="47"/>
  <c r="H1378" i="47"/>
  <c r="F1378" i="47"/>
  <c r="J1376" i="47"/>
  <c r="H1376" i="47"/>
  <c r="F1376" i="47"/>
  <c r="J1374" i="47"/>
  <c r="H1374" i="47"/>
  <c r="F1374" i="47"/>
  <c r="J1371" i="47"/>
  <c r="H1371" i="47"/>
  <c r="F1371" i="47"/>
  <c r="J1369" i="47"/>
  <c r="H1369" i="47"/>
  <c r="F1369" i="47"/>
  <c r="J1367" i="47"/>
  <c r="H1367" i="47"/>
  <c r="F1367" i="47"/>
  <c r="J1363" i="47"/>
  <c r="H1363" i="47"/>
  <c r="F1363" i="47"/>
  <c r="J1361" i="47"/>
  <c r="H1361" i="47"/>
  <c r="F1361" i="47"/>
  <c r="J1359" i="47"/>
  <c r="H1359" i="47"/>
  <c r="F1359" i="47"/>
  <c r="J1357" i="47"/>
  <c r="H1357" i="47"/>
  <c r="F1357" i="47"/>
  <c r="J1355" i="47"/>
  <c r="H1355" i="47"/>
  <c r="F1355" i="47"/>
  <c r="J1353" i="47"/>
  <c r="H1353" i="47"/>
  <c r="F1353" i="47"/>
  <c r="J1351" i="47"/>
  <c r="H1351" i="47"/>
  <c r="F1351" i="47"/>
  <c r="J1349" i="47"/>
  <c r="H1349" i="47"/>
  <c r="F1349" i="47"/>
  <c r="J1347" i="47"/>
  <c r="H1347" i="47"/>
  <c r="F1347" i="47"/>
  <c r="J1345" i="47"/>
  <c r="H1345" i="47"/>
  <c r="F1345" i="47"/>
  <c r="J1343" i="47"/>
  <c r="H1343" i="47"/>
  <c r="F1343" i="47"/>
  <c r="J1341" i="47"/>
  <c r="H1341" i="47"/>
  <c r="F1341" i="47"/>
  <c r="J1339" i="47"/>
  <c r="H1339" i="47"/>
  <c r="F1339" i="47"/>
  <c r="J1337" i="47"/>
  <c r="H1337" i="47"/>
  <c r="F1337" i="47"/>
  <c r="J1429" i="47"/>
  <c r="J1427" i="47"/>
  <c r="J1425" i="47"/>
  <c r="J1423" i="47"/>
  <c r="J1421" i="47"/>
  <c r="J1417" i="47"/>
  <c r="J1415" i="47"/>
  <c r="J1413" i="47"/>
  <c r="J1411" i="47"/>
  <c r="J1409" i="47"/>
  <c r="J1407" i="47"/>
  <c r="J1405" i="47"/>
  <c r="J1403" i="47"/>
  <c r="J1401" i="47"/>
  <c r="J1399" i="47"/>
  <c r="J1397" i="47"/>
  <c r="J1395" i="47"/>
  <c r="J1393" i="47"/>
  <c r="J1391" i="47"/>
  <c r="J1389" i="47"/>
  <c r="J1387" i="47"/>
  <c r="J1385" i="47"/>
  <c r="J1383" i="47"/>
  <c r="J1381" i="47"/>
  <c r="J1377" i="47"/>
  <c r="J1375" i="47"/>
  <c r="J1370" i="47"/>
  <c r="J1368" i="47"/>
  <c r="J1366" i="47"/>
  <c r="J1364" i="47"/>
  <c r="J1362" i="47"/>
  <c r="J1360" i="47"/>
  <c r="J1356" i="47"/>
  <c r="J1352" i="47"/>
  <c r="J1350" i="47"/>
  <c r="J1348" i="47"/>
  <c r="J1346" i="47"/>
  <c r="J1344" i="47"/>
  <c r="J1342" i="47"/>
  <c r="J1340" i="47"/>
  <c r="J1338" i="47"/>
  <c r="H1333" i="47"/>
  <c r="K1333" i="47"/>
  <c r="H1331" i="47"/>
  <c r="K1331" i="47"/>
  <c r="H1329" i="47"/>
  <c r="K1329" i="47"/>
  <c r="H1327" i="47"/>
  <c r="K1327" i="47"/>
  <c r="H1323" i="47"/>
  <c r="K1323" i="47"/>
  <c r="H1321" i="47"/>
  <c r="K1321" i="47"/>
  <c r="H1319" i="47"/>
  <c r="K1319" i="47"/>
  <c r="H1317" i="47"/>
  <c r="K1317" i="47"/>
  <c r="H1315" i="47"/>
  <c r="K1315" i="47"/>
  <c r="H1313" i="47"/>
  <c r="K1313" i="47"/>
  <c r="H1311" i="47"/>
  <c r="K1311" i="47"/>
  <c r="H1309" i="47"/>
  <c r="K1309" i="47"/>
  <c r="H1307" i="47"/>
  <c r="K1307" i="47"/>
  <c r="H1305" i="47"/>
  <c r="K1305" i="47"/>
  <c r="H1303" i="47"/>
  <c r="K1303" i="47"/>
  <c r="H1301" i="47"/>
  <c r="K1301" i="47"/>
  <c r="H1299" i="47"/>
  <c r="K1299" i="47"/>
  <c r="H1297" i="47"/>
  <c r="K1297" i="47"/>
  <c r="H1295" i="47"/>
  <c r="K1295" i="47"/>
  <c r="H1293" i="47"/>
  <c r="K1293" i="47"/>
  <c r="H1291" i="47"/>
  <c r="K1291" i="47"/>
  <c r="H1287" i="47"/>
  <c r="K1287" i="47"/>
  <c r="H1285" i="47"/>
  <c r="K1285" i="47"/>
  <c r="H1283" i="47"/>
  <c r="K1283" i="47"/>
  <c r="H1281"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H1172" i="47"/>
  <c r="K1172" i="47"/>
  <c r="H1170" i="47"/>
  <c r="K1170" i="47"/>
  <c r="H1168" i="47"/>
  <c r="K1168" i="47"/>
  <c r="H1166" i="47"/>
  <c r="K1166" i="47"/>
  <c r="H1164" i="47"/>
  <c r="K1164" i="47"/>
  <c r="H1162" i="47"/>
  <c r="K1162" i="47"/>
  <c r="H1158" i="47"/>
  <c r="K1158" i="47"/>
  <c r="H1154" i="47"/>
  <c r="K1154" i="47"/>
  <c r="H1152" i="47"/>
  <c r="K1152" i="47"/>
  <c r="H1150" i="47"/>
  <c r="K1150" i="47"/>
  <c r="H1148" i="47"/>
  <c r="K1148" i="47"/>
  <c r="H1146" i="47"/>
  <c r="K1146" i="47"/>
  <c r="H1144" i="47"/>
  <c r="K1144" i="47"/>
  <c r="H1142" i="47"/>
  <c r="K1142" i="47"/>
  <c r="H1140" i="47"/>
  <c r="K1140" i="47"/>
  <c r="H1138" i="47"/>
  <c r="K1138" i="47"/>
  <c r="H1136" i="47"/>
  <c r="K1136" i="47"/>
  <c r="H1134" i="47"/>
  <c r="K1134" i="47"/>
  <c r="H1132" i="47"/>
  <c r="K1132" i="47"/>
  <c r="H1128" i="47"/>
  <c r="K1128" i="47"/>
  <c r="H1124" i="47"/>
  <c r="K1124" i="47"/>
  <c r="H1120" i="47"/>
  <c r="K1120" i="47"/>
  <c r="H1118" i="47"/>
  <c r="K1118" i="47"/>
  <c r="H1116" i="47"/>
  <c r="K1116" i="47"/>
  <c r="H1114" i="47"/>
  <c r="K1114" i="47"/>
  <c r="H1112" i="47"/>
  <c r="K1112" i="47"/>
  <c r="H1110" i="47"/>
  <c r="K1110" i="47"/>
  <c r="H1106" i="47"/>
  <c r="K1106" i="47"/>
  <c r="H1104" i="47"/>
  <c r="K1104" i="47"/>
  <c r="H1102" i="47"/>
  <c r="K1102" i="47"/>
  <c r="H1100" i="47"/>
  <c r="K1100" i="47"/>
  <c r="H1096" i="47"/>
  <c r="K1096" i="47"/>
  <c r="H1094" i="47"/>
  <c r="K1094" i="47"/>
  <c r="H1092" i="47"/>
  <c r="K1092" i="47"/>
  <c r="H1090" i="47"/>
  <c r="K1090" i="47"/>
  <c r="H1088" i="47"/>
  <c r="K1088" i="47"/>
  <c r="H1086" i="47"/>
  <c r="K1086" i="47"/>
  <c r="H1084" i="47"/>
  <c r="K1084" i="47"/>
  <c r="K1428" i="47"/>
  <c r="K1424" i="47"/>
  <c r="K1422" i="47"/>
  <c r="K1420" i="47"/>
  <c r="K1418" i="47"/>
  <c r="K1416" i="47"/>
  <c r="K1414" i="47"/>
  <c r="K1410" i="47"/>
  <c r="K1408" i="47"/>
  <c r="K1406" i="47"/>
  <c r="K1404" i="47"/>
  <c r="K1400" i="47"/>
  <c r="K1398" i="47"/>
  <c r="K1396" i="47"/>
  <c r="K1394" i="47"/>
  <c r="K1392" i="47"/>
  <c r="K1390" i="47"/>
  <c r="K1388" i="47"/>
  <c r="K1384" i="47"/>
  <c r="K1382" i="47"/>
  <c r="K1380" i="47"/>
  <c r="K1378" i="47"/>
  <c r="K1376" i="47"/>
  <c r="K1374" i="47"/>
  <c r="K1371" i="47"/>
  <c r="K1369" i="47"/>
  <c r="K1367" i="47"/>
  <c r="K1363" i="47"/>
  <c r="K1361" i="47"/>
  <c r="K1359" i="47"/>
  <c r="K1357" i="47"/>
  <c r="K1355" i="47"/>
  <c r="K1353" i="47"/>
  <c r="K1351" i="47"/>
  <c r="K1349" i="47"/>
  <c r="K1347" i="47"/>
  <c r="K1345" i="47"/>
  <c r="K1343" i="47"/>
  <c r="K1341" i="47"/>
  <c r="K1339" i="47"/>
  <c r="K1337" i="47"/>
  <c r="G1336" i="47"/>
  <c r="K1334" i="47"/>
  <c r="G1334" i="47"/>
  <c r="J1333" i="47"/>
  <c r="F1333" i="47"/>
  <c r="K1332" i="47"/>
  <c r="G1332" i="47"/>
  <c r="J1331" i="47"/>
  <c r="F1331" i="47"/>
  <c r="K1330" i="47"/>
  <c r="G1330" i="47"/>
  <c r="J1329" i="47"/>
  <c r="F1329" i="47"/>
  <c r="K1328" i="47"/>
  <c r="G1328" i="47"/>
  <c r="J1327" i="47"/>
  <c r="F1327" i="47"/>
  <c r="K1326" i="47"/>
  <c r="G1326" i="47"/>
  <c r="K1324" i="47"/>
  <c r="G1324" i="47"/>
  <c r="J1323" i="47"/>
  <c r="F1323" i="47"/>
  <c r="K1322" i="47"/>
  <c r="G1322" i="47"/>
  <c r="J1321" i="47"/>
  <c r="F1321" i="47"/>
  <c r="K1320" i="47"/>
  <c r="G1320" i="47"/>
  <c r="J1319" i="47"/>
  <c r="F1319" i="47"/>
  <c r="K1318" i="47"/>
  <c r="G1318" i="47"/>
  <c r="J1317" i="47"/>
  <c r="F1317" i="47"/>
  <c r="K1316" i="47"/>
  <c r="G1316" i="47"/>
  <c r="J1315" i="47"/>
  <c r="F1315" i="47"/>
  <c r="K1314" i="47"/>
  <c r="G1314" i="47"/>
  <c r="J1313" i="47"/>
  <c r="F1313" i="47"/>
  <c r="J1311" i="47"/>
  <c r="F1311" i="47"/>
  <c r="K1310" i="47"/>
  <c r="G1310" i="47"/>
  <c r="J1309" i="47"/>
  <c r="F1309" i="47"/>
  <c r="J1307" i="47"/>
  <c r="F1307" i="47"/>
  <c r="K1306" i="47"/>
  <c r="G1306" i="47"/>
  <c r="J1305" i="47"/>
  <c r="F1305" i="47"/>
  <c r="K1304" i="47"/>
  <c r="G1304" i="47"/>
  <c r="J1303" i="47"/>
  <c r="F1303" i="47"/>
  <c r="K1302" i="47"/>
  <c r="G1302" i="47"/>
  <c r="J1301" i="47"/>
  <c r="F1301" i="47"/>
  <c r="K1300" i="47"/>
  <c r="G1300" i="47"/>
  <c r="J1299" i="47"/>
  <c r="F1299" i="47"/>
  <c r="K1298" i="47"/>
  <c r="G1298" i="47"/>
  <c r="J1297" i="47"/>
  <c r="F1297" i="47"/>
  <c r="K1296" i="47"/>
  <c r="G1296" i="47"/>
  <c r="J1295" i="47"/>
  <c r="F1295" i="47"/>
  <c r="K1294" i="47"/>
  <c r="G1294" i="47"/>
  <c r="J1293" i="47"/>
  <c r="F1293" i="47"/>
  <c r="K1292" i="47"/>
  <c r="G1292" i="47"/>
  <c r="J1291" i="47"/>
  <c r="F1291" i="47"/>
  <c r="K1290" i="47"/>
  <c r="G1290" i="47"/>
  <c r="K1288" i="47"/>
  <c r="G1288" i="47"/>
  <c r="J1287" i="47"/>
  <c r="F1287" i="47"/>
  <c r="K1286" i="47"/>
  <c r="G1286" i="47"/>
  <c r="J1285" i="47"/>
  <c r="F1285" i="47"/>
  <c r="K1284" i="47"/>
  <c r="G1284" i="47"/>
  <c r="J1283" i="47"/>
  <c r="F1283" i="47"/>
  <c r="J1281" i="47"/>
  <c r="F1281" i="47"/>
  <c r="K1280" i="47"/>
  <c r="G1280" i="47"/>
  <c r="J1279" i="47"/>
  <c r="F1279" i="47"/>
  <c r="J1277" i="47"/>
  <c r="F1277" i="47"/>
  <c r="K1276" i="47"/>
  <c r="G1276" i="47"/>
  <c r="J1275" i="47"/>
  <c r="F1275" i="47"/>
  <c r="J1273" i="47"/>
  <c r="F1273" i="47"/>
  <c r="K1272" i="47"/>
  <c r="G1272" i="47"/>
  <c r="J1271" i="47"/>
  <c r="F1271" i="47"/>
  <c r="K1270" i="47"/>
  <c r="G1270" i="47"/>
  <c r="J1269" i="47"/>
  <c r="F1269" i="47"/>
  <c r="K1268" i="47"/>
  <c r="G1268" i="47"/>
  <c r="K1266" i="47"/>
  <c r="G1266" i="47"/>
  <c r="J1265" i="47"/>
  <c r="F1265" i="47"/>
  <c r="K1264" i="47"/>
  <c r="G1264" i="47"/>
  <c r="J1263" i="47"/>
  <c r="F1263" i="47"/>
  <c r="K1262" i="47"/>
  <c r="G1262" i="47"/>
  <c r="J1261" i="47"/>
  <c r="F1261" i="47"/>
  <c r="J1259" i="47"/>
  <c r="F1259" i="47"/>
  <c r="K1258" i="47"/>
  <c r="G1258" i="47"/>
  <c r="J1257" i="47"/>
  <c r="F1257" i="47"/>
  <c r="K1256" i="47"/>
  <c r="G1256" i="47"/>
  <c r="J1255" i="47"/>
  <c r="F1255" i="47"/>
  <c r="K1254" i="47"/>
  <c r="G1254" i="47"/>
  <c r="J1253" i="47"/>
  <c r="F1253" i="47"/>
  <c r="K1252" i="47"/>
  <c r="G1252" i="47"/>
  <c r="J1251" i="47"/>
  <c r="F1251" i="47"/>
  <c r="J1249" i="47"/>
  <c r="F1249" i="47"/>
  <c r="K1248" i="47"/>
  <c r="G1248" i="47"/>
  <c r="J1247" i="47"/>
  <c r="F1247" i="47"/>
  <c r="K1246" i="47"/>
  <c r="G1246" i="47"/>
  <c r="J1245" i="47"/>
  <c r="F1245" i="47"/>
  <c r="K1244" i="47"/>
  <c r="G1244" i="47"/>
  <c r="J1243" i="47"/>
  <c r="F1243" i="47"/>
  <c r="K1242" i="47"/>
  <c r="G1242" i="47"/>
  <c r="J1241" i="47"/>
  <c r="F1241" i="47"/>
  <c r="K1240" i="47"/>
  <c r="G1240" i="47"/>
  <c r="J1239" i="47"/>
  <c r="F1239" i="47"/>
  <c r="K1238" i="47"/>
  <c r="G1238" i="47"/>
  <c r="J1237" i="47"/>
  <c r="F1237" i="47"/>
  <c r="K1236" i="47"/>
  <c r="G1236" i="47"/>
  <c r="J1235" i="47"/>
  <c r="F1235" i="47"/>
  <c r="J1233" i="47"/>
  <c r="F1233" i="47"/>
  <c r="K1232" i="47"/>
  <c r="G1232" i="47"/>
  <c r="J1231" i="47"/>
  <c r="F1231" i="47"/>
  <c r="K1230" i="47"/>
  <c r="G1230" i="47"/>
  <c r="J1229" i="47"/>
  <c r="F1229" i="47"/>
  <c r="K1228" i="47"/>
  <c r="G1228" i="47"/>
  <c r="K1226" i="47"/>
  <c r="G1226" i="47"/>
  <c r="J1225" i="47"/>
  <c r="F1225" i="47"/>
  <c r="K1224" i="47"/>
  <c r="G1224" i="47"/>
  <c r="J1223" i="47"/>
  <c r="F1223" i="47"/>
  <c r="K1222" i="47"/>
  <c r="G1222" i="47"/>
  <c r="K1219" i="47"/>
  <c r="G1219" i="47"/>
  <c r="J1218" i="47"/>
  <c r="F1218" i="47"/>
  <c r="K1217" i="47"/>
  <c r="G1217" i="47"/>
  <c r="J1216" i="47"/>
  <c r="F1216" i="47"/>
  <c r="K1215" i="47"/>
  <c r="G1215" i="47"/>
  <c r="J1214" i="47"/>
  <c r="F1214" i="47"/>
  <c r="J1212" i="47"/>
  <c r="F1212" i="47"/>
  <c r="K1211" i="47"/>
  <c r="G1211" i="47"/>
  <c r="J1210" i="47"/>
  <c r="F1210" i="47"/>
  <c r="K1209" i="47"/>
  <c r="G1209" i="47"/>
  <c r="J1208" i="47"/>
  <c r="F1208" i="47"/>
  <c r="K1207" i="47"/>
  <c r="G1207" i="47"/>
  <c r="K1205" i="47"/>
  <c r="G1205" i="47"/>
  <c r="J1204" i="47"/>
  <c r="F1204" i="47"/>
  <c r="K1203" i="47"/>
  <c r="G1203" i="47"/>
  <c r="K1201" i="47"/>
  <c r="G1201" i="47"/>
  <c r="J1200" i="47"/>
  <c r="F1200" i="47"/>
  <c r="K1199" i="47"/>
  <c r="G1199" i="47"/>
  <c r="J1198" i="47"/>
  <c r="F1198" i="47"/>
  <c r="K1197" i="47"/>
  <c r="G1197" i="47"/>
  <c r="J1196" i="47"/>
  <c r="F1196" i="47"/>
  <c r="K1195" i="47"/>
  <c r="G1195" i="47"/>
  <c r="J1194" i="47"/>
  <c r="F1194" i="47"/>
  <c r="K1193" i="47"/>
  <c r="G1193" i="47"/>
  <c r="J1192" i="47"/>
  <c r="F1192" i="47"/>
  <c r="K1191" i="47"/>
  <c r="G1191" i="47"/>
  <c r="J1190" i="47"/>
  <c r="F1190" i="47"/>
  <c r="K1189" i="47"/>
  <c r="G1189" i="47"/>
  <c r="J1188" i="47"/>
  <c r="F1188" i="47"/>
  <c r="K1187" i="47"/>
  <c r="G1187" i="47"/>
  <c r="J1186" i="47"/>
  <c r="F1186" i="47"/>
  <c r="K1185" i="47"/>
  <c r="G1185" i="47"/>
  <c r="J1184" i="47"/>
  <c r="F1184" i="47"/>
  <c r="J1182" i="47"/>
  <c r="F1182" i="47"/>
  <c r="K1181" i="47"/>
  <c r="G1181" i="47"/>
  <c r="J1180" i="47"/>
  <c r="F1180" i="47"/>
  <c r="K1179" i="47"/>
  <c r="G1179" i="47"/>
  <c r="J1178" i="47"/>
  <c r="F1178" i="47"/>
  <c r="K1177" i="47"/>
  <c r="G1177" i="47"/>
  <c r="J1176" i="47"/>
  <c r="F1176" i="47"/>
  <c r="K1175" i="47"/>
  <c r="G1175" i="47"/>
  <c r="J1174" i="47"/>
  <c r="F1174" i="47"/>
  <c r="J1172" i="47"/>
  <c r="F1172" i="47"/>
  <c r="K1171" i="47"/>
  <c r="G1171" i="47"/>
  <c r="J1170" i="47"/>
  <c r="F1170" i="47"/>
  <c r="K1169" i="47"/>
  <c r="G1169" i="47"/>
  <c r="J1168" i="47"/>
  <c r="F1168" i="47"/>
  <c r="K1167" i="47"/>
  <c r="G1167" i="47"/>
  <c r="J1166" i="47"/>
  <c r="F1166" i="47"/>
  <c r="K1165" i="47"/>
  <c r="G1165" i="47"/>
  <c r="J1164" i="47"/>
  <c r="F1164" i="47"/>
  <c r="K1163" i="47"/>
  <c r="G1163" i="47"/>
  <c r="J1162" i="47"/>
  <c r="F1162" i="47"/>
  <c r="K1161" i="47"/>
  <c r="G1161" i="47"/>
  <c r="K1159" i="47"/>
  <c r="G1159" i="47"/>
  <c r="J1158" i="47"/>
  <c r="F1158" i="47"/>
  <c r="K1157" i="47"/>
  <c r="G1157" i="47"/>
  <c r="K1155" i="47"/>
  <c r="G1155" i="47"/>
  <c r="J1154" i="47"/>
  <c r="F1154" i="47"/>
  <c r="K1153" i="47"/>
  <c r="G1153" i="47"/>
  <c r="J1152" i="47"/>
  <c r="F1152" i="47"/>
  <c r="K1151" i="47"/>
  <c r="G1151" i="47"/>
  <c r="J1150" i="47"/>
  <c r="F1150" i="47"/>
  <c r="K1149" i="47"/>
  <c r="G1149" i="47"/>
  <c r="J1148" i="47"/>
  <c r="F1148" i="47"/>
  <c r="K1147" i="47"/>
  <c r="G1147" i="47"/>
  <c r="J1146" i="47"/>
  <c r="F1146" i="47"/>
  <c r="K1145" i="47"/>
  <c r="G1145" i="47"/>
  <c r="J1144" i="47"/>
  <c r="F1144" i="47"/>
  <c r="K1143" i="47"/>
  <c r="G1143" i="47"/>
  <c r="J1142" i="47"/>
  <c r="F1142" i="47"/>
  <c r="K1141" i="47"/>
  <c r="G1141" i="47"/>
  <c r="J1140" i="47"/>
  <c r="F1140" i="47"/>
  <c r="K1139" i="47"/>
  <c r="G1139" i="47"/>
  <c r="J1138" i="47"/>
  <c r="F1138" i="47"/>
  <c r="J1136" i="47"/>
  <c r="F1136" i="47"/>
  <c r="K1135" i="47"/>
  <c r="G1135" i="47"/>
  <c r="J1134" i="47"/>
  <c r="F1134" i="47"/>
  <c r="K1133" i="47"/>
  <c r="G1133" i="47"/>
  <c r="J1132" i="47"/>
  <c r="F1132" i="47"/>
  <c r="K1131" i="47"/>
  <c r="G1131" i="47"/>
  <c r="K1129" i="47"/>
  <c r="G1129" i="47"/>
  <c r="J1128" i="47"/>
  <c r="F1128" i="47"/>
  <c r="K1127" i="47"/>
  <c r="G1127" i="47"/>
  <c r="K1125" i="47"/>
  <c r="G1125" i="47"/>
  <c r="J1124" i="47"/>
  <c r="F1124" i="47"/>
  <c r="K1123" i="47"/>
  <c r="G1123" i="47"/>
  <c r="K1121" i="47"/>
  <c r="G1121" i="47"/>
  <c r="J1120" i="47"/>
  <c r="F1120" i="47"/>
  <c r="K1119" i="47"/>
  <c r="G1119" i="47"/>
  <c r="J1118" i="47"/>
  <c r="F1118" i="47"/>
  <c r="K1117" i="47"/>
  <c r="G1117" i="47"/>
  <c r="J1116" i="47"/>
  <c r="F1116" i="47"/>
  <c r="J1114" i="47"/>
  <c r="F1114" i="47"/>
  <c r="K1113" i="47"/>
  <c r="G1113" i="47"/>
  <c r="J1112" i="47"/>
  <c r="F1112" i="47"/>
  <c r="K1111" i="47"/>
  <c r="G1111" i="47"/>
  <c r="J1110" i="47"/>
  <c r="F1110" i="47"/>
  <c r="K1109" i="47"/>
  <c r="G1109" i="47"/>
  <c r="K1107" i="47"/>
  <c r="G1107" i="47"/>
  <c r="J1106" i="47"/>
  <c r="F1106" i="47"/>
  <c r="K1105" i="47"/>
  <c r="G1105" i="47"/>
  <c r="J1104" i="47"/>
  <c r="F1104" i="47"/>
  <c r="K1103" i="47"/>
  <c r="G1103" i="47"/>
  <c r="J1102" i="47"/>
  <c r="F1102" i="47"/>
  <c r="K1101" i="47"/>
  <c r="G1101" i="47"/>
  <c r="J1100" i="47"/>
  <c r="F1100" i="47"/>
  <c r="K1099" i="47"/>
  <c r="G1099" i="47"/>
  <c r="K1097" i="47"/>
  <c r="G1097" i="47"/>
  <c r="J1096" i="47"/>
  <c r="F1096" i="47"/>
  <c r="K1095" i="47"/>
  <c r="G1095" i="47"/>
  <c r="J1094" i="47"/>
  <c r="F1094" i="47"/>
  <c r="K1093" i="47"/>
  <c r="G1093" i="47"/>
  <c r="J1092" i="47"/>
  <c r="F1092" i="47"/>
  <c r="K1091" i="47"/>
  <c r="G1091" i="47"/>
  <c r="J1090" i="47"/>
  <c r="F1090" i="47"/>
  <c r="K1089" i="47"/>
  <c r="G1089" i="47"/>
  <c r="J1088" i="47"/>
  <c r="F1088" i="47"/>
  <c r="K1087" i="47"/>
  <c r="G1087" i="47"/>
  <c r="J1086" i="47"/>
  <c r="F1086" i="47"/>
  <c r="K1085" i="47"/>
  <c r="G1085" i="47"/>
  <c r="J1084" i="47"/>
  <c r="F1084" i="47"/>
  <c r="K1083" i="47"/>
  <c r="G1083" i="47"/>
  <c r="K1081" i="47"/>
  <c r="G1081" i="47"/>
  <c r="J1079" i="47"/>
  <c r="H1079" i="47"/>
  <c r="F1079" i="47"/>
  <c r="J1077" i="47"/>
  <c r="H1077" i="47"/>
  <c r="F1077" i="47"/>
  <c r="J1073" i="47"/>
  <c r="H1073" i="47"/>
  <c r="F1073" i="47"/>
  <c r="J1071" i="47"/>
  <c r="H1071" i="47"/>
  <c r="F1071" i="47"/>
  <c r="J1066" i="47"/>
  <c r="H1066" i="47"/>
  <c r="F1066" i="47"/>
  <c r="J1064" i="47"/>
  <c r="H1064" i="47"/>
  <c r="F1064" i="47"/>
  <c r="J1062" i="47"/>
  <c r="H1062" i="47"/>
  <c r="F1062" i="47"/>
  <c r="J1060" i="47"/>
  <c r="H1060" i="47"/>
  <c r="F1060" i="47"/>
  <c r="J1058" i="47"/>
  <c r="H1058" i="47"/>
  <c r="F1058" i="47"/>
  <c r="J1056" i="47"/>
  <c r="H1056" i="47"/>
  <c r="F1056" i="47"/>
  <c r="J1052" i="47"/>
  <c r="H1052" i="47"/>
  <c r="F1052" i="47"/>
  <c r="J1048" i="47"/>
  <c r="H1048" i="47"/>
  <c r="F1048" i="47"/>
  <c r="J1046" i="47"/>
  <c r="H1046" i="47"/>
  <c r="F1046" i="47"/>
  <c r="J1044" i="47"/>
  <c r="H1044" i="47"/>
  <c r="F1044" i="47"/>
  <c r="J1042" i="47"/>
  <c r="H1042" i="47"/>
  <c r="F1042" i="47"/>
  <c r="J1040" i="47"/>
  <c r="H1040" i="47"/>
  <c r="F1040" i="47"/>
  <c r="J1038" i="47"/>
  <c r="H1038" i="47"/>
  <c r="F1038" i="47"/>
  <c r="J1036" i="47"/>
  <c r="H1036" i="47"/>
  <c r="F1036" i="47"/>
  <c r="J1034" i="47"/>
  <c r="H1034" i="47"/>
  <c r="F1034" i="47"/>
  <c r="J1032" i="47"/>
  <c r="H1032" i="47"/>
  <c r="F1032" i="47"/>
  <c r="J1030" i="47"/>
  <c r="H1030" i="47"/>
  <c r="F1030" i="47"/>
  <c r="J1028" i="47"/>
  <c r="H1028" i="47"/>
  <c r="F1028" i="47"/>
  <c r="J1026" i="47"/>
  <c r="H1026" i="47"/>
  <c r="F1026" i="47"/>
  <c r="J1024" i="47"/>
  <c r="H1024" i="47"/>
  <c r="F1024" i="47"/>
  <c r="J1022" i="47"/>
  <c r="H1022" i="47"/>
  <c r="F1022" i="47"/>
  <c r="J1020" i="47"/>
  <c r="H1020" i="47"/>
  <c r="F1020" i="47"/>
  <c r="J1018" i="47"/>
  <c r="H1018" i="47"/>
  <c r="F1018" i="47"/>
  <c r="J1016" i="47"/>
  <c r="H1016" i="47"/>
  <c r="F1016" i="47"/>
  <c r="J1014" i="47"/>
  <c r="H1014" i="47"/>
  <c r="F1014" i="47"/>
  <c r="J1012" i="47"/>
  <c r="H1012" i="47"/>
  <c r="F1012" i="47"/>
  <c r="J1010" i="47"/>
  <c r="H1010" i="47"/>
  <c r="F1010" i="47"/>
  <c r="J1006" i="47"/>
  <c r="H1006" i="47"/>
  <c r="F1006" i="47"/>
  <c r="J1002" i="47"/>
  <c r="H1002" i="47"/>
  <c r="F1002" i="47"/>
  <c r="J1000" i="47"/>
  <c r="H1000" i="47"/>
  <c r="F1000" i="47"/>
  <c r="J998" i="47"/>
  <c r="H998" i="47"/>
  <c r="F998" i="47"/>
  <c r="J996" i="47"/>
  <c r="H996" i="47"/>
  <c r="F996" i="47"/>
  <c r="J994" i="47"/>
  <c r="H994" i="47"/>
  <c r="F994" i="47"/>
  <c r="J992" i="47"/>
  <c r="H992" i="47"/>
  <c r="F992" i="47"/>
  <c r="J990" i="47"/>
  <c r="H990" i="47"/>
  <c r="F990" i="47"/>
  <c r="J988" i="47"/>
  <c r="H988" i="47"/>
  <c r="F988" i="47"/>
  <c r="J986" i="47"/>
  <c r="H986" i="47"/>
  <c r="F986" i="47"/>
  <c r="J984" i="47"/>
  <c r="H984" i="47"/>
  <c r="F984" i="47"/>
  <c r="J982" i="47"/>
  <c r="H982" i="47"/>
  <c r="F982" i="47"/>
  <c r="J980" i="47"/>
  <c r="H980" i="47"/>
  <c r="F980" i="47"/>
  <c r="J976" i="47"/>
  <c r="H976" i="47"/>
  <c r="F976" i="47"/>
  <c r="J972" i="47"/>
  <c r="H972" i="47"/>
  <c r="F972" i="47"/>
  <c r="J968" i="47"/>
  <c r="H968" i="47"/>
  <c r="F968" i="47"/>
  <c r="J966" i="47"/>
  <c r="H966" i="47"/>
  <c r="F966" i="47"/>
  <c r="J964" i="47"/>
  <c r="H964" i="47"/>
  <c r="F964" i="47"/>
  <c r="J962" i="47"/>
  <c r="H962" i="47"/>
  <c r="F962" i="47"/>
  <c r="J960" i="47"/>
  <c r="H960" i="47"/>
  <c r="F960" i="47"/>
  <c r="J958" i="47"/>
  <c r="H958" i="47"/>
  <c r="F958" i="47"/>
  <c r="J954" i="47"/>
  <c r="H954" i="47"/>
  <c r="F954" i="47"/>
  <c r="J952" i="47"/>
  <c r="H952" i="47"/>
  <c r="F952" i="47"/>
  <c r="J950" i="47"/>
  <c r="H950" i="47"/>
  <c r="F950" i="47"/>
  <c r="J948" i="47"/>
  <c r="H948" i="47"/>
  <c r="F948" i="47"/>
  <c r="J944" i="47"/>
  <c r="H944" i="47"/>
  <c r="F944" i="47"/>
  <c r="J942" i="47"/>
  <c r="H942" i="47"/>
  <c r="F942" i="47"/>
  <c r="J940" i="47"/>
  <c r="H940" i="47"/>
  <c r="F940" i="47"/>
  <c r="J938" i="47"/>
  <c r="H938" i="47"/>
  <c r="F938" i="47"/>
  <c r="J936" i="47"/>
  <c r="H936" i="47"/>
  <c r="F936" i="47"/>
  <c r="J934" i="47"/>
  <c r="H934" i="47"/>
  <c r="F934" i="47"/>
  <c r="J932" i="47"/>
  <c r="H932" i="47"/>
  <c r="F932" i="47"/>
  <c r="J928" i="47"/>
  <c r="H928" i="47"/>
  <c r="F928" i="47"/>
  <c r="J926" i="47"/>
  <c r="H926" i="47"/>
  <c r="F926" i="47"/>
  <c r="J924" i="47"/>
  <c r="H924" i="47"/>
  <c r="F924" i="47"/>
  <c r="J922" i="47"/>
  <c r="H922" i="47"/>
  <c r="F922" i="47"/>
  <c r="J920" i="47"/>
  <c r="H920" i="47"/>
  <c r="F920" i="47"/>
  <c r="J918" i="47"/>
  <c r="H918" i="47"/>
  <c r="F918" i="47"/>
  <c r="J915" i="47"/>
  <c r="H915" i="47"/>
  <c r="F915" i="47"/>
  <c r="J913" i="47"/>
  <c r="H913" i="47"/>
  <c r="F913" i="47"/>
  <c r="J911" i="47"/>
  <c r="H911" i="47"/>
  <c r="F911" i="47"/>
  <c r="J907" i="47"/>
  <c r="H907" i="47"/>
  <c r="F907" i="47"/>
  <c r="J905" i="47"/>
  <c r="H905" i="47"/>
  <c r="F905" i="47"/>
  <c r="J903" i="47"/>
  <c r="H903" i="47"/>
  <c r="F903" i="47"/>
  <c r="J901" i="47"/>
  <c r="H901" i="47"/>
  <c r="F901" i="47"/>
  <c r="J899" i="47"/>
  <c r="H899" i="47"/>
  <c r="F899" i="47"/>
  <c r="J897" i="47"/>
  <c r="H897" i="47"/>
  <c r="F897" i="47"/>
  <c r="J895" i="47"/>
  <c r="H895" i="47"/>
  <c r="F895" i="47"/>
  <c r="J893" i="47"/>
  <c r="H893" i="47"/>
  <c r="F893" i="47"/>
  <c r="J891" i="47"/>
  <c r="H891" i="47"/>
  <c r="F891" i="47"/>
  <c r="J889" i="47"/>
  <c r="H889" i="47"/>
  <c r="F889" i="47"/>
  <c r="J887" i="47"/>
  <c r="H887" i="47"/>
  <c r="F887" i="47"/>
  <c r="J885" i="47"/>
  <c r="H885" i="47"/>
  <c r="F885" i="47"/>
  <c r="J883" i="47"/>
  <c r="H883" i="47"/>
  <c r="F883" i="47"/>
  <c r="J881" i="47"/>
  <c r="H881" i="47"/>
  <c r="F881" i="47"/>
  <c r="J877" i="47"/>
  <c r="H877" i="47"/>
  <c r="F877" i="47"/>
  <c r="J875" i="47"/>
  <c r="H875" i="47"/>
  <c r="F875" i="47"/>
  <c r="J873" i="47"/>
  <c r="H873" i="47"/>
  <c r="F873" i="47"/>
  <c r="J871" i="47"/>
  <c r="H871" i="47"/>
  <c r="F871" i="47"/>
  <c r="J867" i="47"/>
  <c r="H867" i="47"/>
  <c r="F867" i="47"/>
  <c r="J865" i="47"/>
  <c r="H865" i="47"/>
  <c r="F865" i="47"/>
  <c r="J863" i="47"/>
  <c r="H863" i="47"/>
  <c r="F863" i="47"/>
  <c r="J861" i="47"/>
  <c r="H861" i="47"/>
  <c r="F861" i="47"/>
  <c r="J859" i="47"/>
  <c r="H859" i="47"/>
  <c r="F859" i="47"/>
  <c r="J857" i="47"/>
  <c r="H857" i="47"/>
  <c r="F857" i="47"/>
  <c r="J855" i="47"/>
  <c r="H855" i="47"/>
  <c r="F855" i="47"/>
  <c r="J853" i="47"/>
  <c r="H853" i="47"/>
  <c r="F853" i="47"/>
  <c r="J851" i="47"/>
  <c r="H851" i="47"/>
  <c r="F851" i="47"/>
  <c r="J849" i="47"/>
  <c r="H849" i="47"/>
  <c r="F849" i="47"/>
  <c r="J847" i="47"/>
  <c r="H847" i="47"/>
  <c r="F847" i="47"/>
  <c r="J845" i="47"/>
  <c r="H845" i="47"/>
  <c r="F845" i="47"/>
  <c r="J843" i="47"/>
  <c r="H843" i="47"/>
  <c r="F843" i="47"/>
  <c r="J841" i="47"/>
  <c r="H841" i="47"/>
  <c r="F841" i="47"/>
  <c r="J839" i="47"/>
  <c r="H839" i="47"/>
  <c r="F839" i="47"/>
  <c r="J837" i="47"/>
  <c r="H837" i="47"/>
  <c r="F837" i="47"/>
  <c r="J835" i="47"/>
  <c r="H835" i="47"/>
  <c r="F835" i="47"/>
  <c r="J831" i="47"/>
  <c r="H831" i="47"/>
  <c r="F831" i="47"/>
  <c r="J829" i="47"/>
  <c r="H829" i="47"/>
  <c r="F829" i="47"/>
  <c r="J827" i="47"/>
  <c r="H827" i="47"/>
  <c r="F827" i="47"/>
  <c r="J825" i="47"/>
  <c r="H825" i="47"/>
  <c r="F825" i="47"/>
  <c r="J823" i="47"/>
  <c r="H823" i="47"/>
  <c r="F823" i="47"/>
  <c r="J821" i="47"/>
  <c r="H821" i="47"/>
  <c r="F821" i="47"/>
  <c r="J819" i="47"/>
  <c r="H819" i="47"/>
  <c r="F819" i="47"/>
  <c r="J817" i="47"/>
  <c r="H817" i="47"/>
  <c r="F817" i="47"/>
  <c r="J815" i="47"/>
  <c r="H815" i="47"/>
  <c r="F815" i="47"/>
  <c r="J813" i="47"/>
  <c r="H813" i="47"/>
  <c r="F813" i="47"/>
  <c r="J809" i="47"/>
  <c r="H809" i="47"/>
  <c r="F809" i="47"/>
  <c r="J807" i="47"/>
  <c r="H807" i="47"/>
  <c r="F807" i="47"/>
  <c r="J805" i="47"/>
  <c r="H805" i="47"/>
  <c r="F805" i="47"/>
  <c r="J803" i="47"/>
  <c r="H803" i="47"/>
  <c r="F803" i="47"/>
  <c r="J801" i="47"/>
  <c r="H801" i="47"/>
  <c r="F801" i="47"/>
  <c r="J799" i="47"/>
  <c r="H799" i="47"/>
  <c r="F799" i="47"/>
  <c r="J797" i="47"/>
  <c r="H797" i="47"/>
  <c r="F797" i="47"/>
  <c r="J795" i="47"/>
  <c r="H795" i="47"/>
  <c r="F795" i="47"/>
  <c r="J793" i="47"/>
  <c r="H793" i="47"/>
  <c r="F793" i="47"/>
  <c r="J791" i="47"/>
  <c r="H791" i="47"/>
  <c r="F791" i="47"/>
  <c r="J789" i="47"/>
  <c r="H789" i="47"/>
  <c r="F789" i="47"/>
  <c r="J787" i="47"/>
  <c r="H787" i="47"/>
  <c r="F787" i="47"/>
  <c r="J785" i="47"/>
  <c r="H785" i="47"/>
  <c r="F785" i="47"/>
  <c r="J783" i="47"/>
  <c r="H783" i="47"/>
  <c r="F783" i="47"/>
  <c r="J781" i="47"/>
  <c r="H781" i="47"/>
  <c r="F781" i="47"/>
  <c r="J779" i="47"/>
  <c r="H779" i="47"/>
  <c r="F779" i="47"/>
  <c r="J777" i="47"/>
  <c r="H777" i="47"/>
  <c r="F777" i="47"/>
  <c r="J775" i="47"/>
  <c r="H775" i="47"/>
  <c r="F775" i="47"/>
  <c r="J773" i="47"/>
  <c r="H773" i="47"/>
  <c r="F773" i="47"/>
  <c r="J769" i="47"/>
  <c r="H769" i="47"/>
  <c r="F769" i="47"/>
  <c r="J767" i="47"/>
  <c r="H767" i="47"/>
  <c r="F767" i="47"/>
  <c r="K1079" i="47"/>
  <c r="K1077" i="47"/>
  <c r="K1073" i="47"/>
  <c r="K1071" i="47"/>
  <c r="K1066" i="47"/>
  <c r="K1064" i="47"/>
  <c r="K1062" i="47"/>
  <c r="K1060" i="47"/>
  <c r="K1058" i="47"/>
  <c r="K1056" i="47"/>
  <c r="K1052" i="47"/>
  <c r="K1048" i="47"/>
  <c r="K1046" i="47"/>
  <c r="K1044" i="47"/>
  <c r="K1042" i="47"/>
  <c r="K1040" i="47"/>
  <c r="K1038" i="47"/>
  <c r="K1036" i="47"/>
  <c r="K1034" i="47"/>
  <c r="K1032" i="47"/>
  <c r="K1030" i="47"/>
  <c r="K1028" i="47"/>
  <c r="K1026" i="47"/>
  <c r="K1024" i="47"/>
  <c r="K1022" i="47"/>
  <c r="K1020" i="47"/>
  <c r="K1018" i="47"/>
  <c r="K1016" i="47"/>
  <c r="K1014" i="47"/>
  <c r="K1012" i="47"/>
  <c r="K1010" i="47"/>
  <c r="K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K779" i="47"/>
  <c r="K777" i="47"/>
  <c r="K775" i="47"/>
  <c r="K773" i="47"/>
  <c r="K769" i="47"/>
  <c r="K767" i="47"/>
  <c r="K763" i="47"/>
  <c r="G763" i="47"/>
  <c r="J762" i="47"/>
  <c r="F762" i="47"/>
  <c r="K761" i="47"/>
  <c r="G761" i="47"/>
  <c r="J760" i="47"/>
  <c r="F760" i="47"/>
  <c r="K759" i="47"/>
  <c r="G759" i="47"/>
  <c r="J758" i="47"/>
  <c r="F758" i="47"/>
  <c r="J756" i="47"/>
  <c r="F756" i="47"/>
  <c r="K755" i="47"/>
  <c r="G755" i="47"/>
  <c r="J754" i="47"/>
  <c r="F754" i="47"/>
  <c r="K753" i="47"/>
  <c r="G753" i="47"/>
  <c r="J752" i="47"/>
  <c r="F752" i="47"/>
  <c r="K751" i="47"/>
  <c r="G751" i="47"/>
  <c r="K749" i="47"/>
  <c r="G749" i="47"/>
  <c r="J748" i="47"/>
  <c r="F748" i="47"/>
  <c r="K747" i="47"/>
  <c r="G747" i="47"/>
  <c r="K745" i="47"/>
  <c r="G745" i="47"/>
  <c r="J744" i="47"/>
  <c r="F744" i="47"/>
  <c r="K743" i="47"/>
  <c r="G743" i="47"/>
  <c r="J742" i="47"/>
  <c r="F742" i="47"/>
  <c r="K741" i="47"/>
  <c r="G741" i="47"/>
  <c r="J740" i="47"/>
  <c r="F740" i="47"/>
  <c r="K739" i="47"/>
  <c r="G739" i="47"/>
  <c r="J738" i="47"/>
  <c r="F738" i="47"/>
  <c r="K737" i="47"/>
  <c r="G737" i="47"/>
  <c r="J736" i="47"/>
  <c r="F736" i="47"/>
  <c r="K735" i="47"/>
  <c r="G735" i="47"/>
  <c r="J734" i="47"/>
  <c r="F734" i="47"/>
  <c r="K733" i="47"/>
  <c r="G733" i="47"/>
  <c r="J732" i="47"/>
  <c r="F732" i="47"/>
  <c r="K731" i="47"/>
  <c r="G731" i="47"/>
  <c r="J730" i="47"/>
  <c r="F730" i="47"/>
  <c r="K729" i="47"/>
  <c r="G729" i="47"/>
  <c r="J728" i="47"/>
  <c r="F728" i="47"/>
  <c r="J726" i="47"/>
  <c r="F726" i="47"/>
  <c r="K725" i="47"/>
  <c r="G725" i="47"/>
  <c r="J724" i="47"/>
  <c r="F724" i="47"/>
  <c r="K723" i="47"/>
  <c r="G723" i="47"/>
  <c r="J722" i="47"/>
  <c r="F722" i="47"/>
  <c r="K721" i="47"/>
  <c r="G721" i="47"/>
  <c r="J720" i="47"/>
  <c r="F720" i="47"/>
  <c r="K719" i="47"/>
  <c r="G719" i="47"/>
  <c r="J718" i="47"/>
  <c r="F718" i="47"/>
  <c r="J716" i="47"/>
  <c r="F716" i="47"/>
  <c r="K715" i="47"/>
  <c r="G715" i="47"/>
  <c r="J714" i="47"/>
  <c r="F714" i="47"/>
  <c r="K713" i="47"/>
  <c r="G713" i="47"/>
  <c r="J712" i="47"/>
  <c r="F712" i="47"/>
  <c r="K711" i="47"/>
  <c r="G711" i="47"/>
  <c r="J710" i="47"/>
  <c r="F710" i="47"/>
  <c r="K709" i="47"/>
  <c r="G709" i="47"/>
  <c r="J708" i="47"/>
  <c r="F708" i="47"/>
  <c r="K707" i="47"/>
  <c r="G707" i="47"/>
  <c r="J706" i="47"/>
  <c r="F706" i="47"/>
  <c r="K705" i="47"/>
  <c r="G705" i="47"/>
  <c r="K703" i="47"/>
  <c r="G703" i="47"/>
  <c r="J702" i="47"/>
  <c r="F702" i="47"/>
  <c r="K701" i="47"/>
  <c r="G701" i="47"/>
  <c r="K699" i="47"/>
  <c r="G699" i="47"/>
  <c r="J698" i="47"/>
  <c r="F698" i="47"/>
  <c r="K697" i="47"/>
  <c r="G697" i="47"/>
  <c r="J696" i="47"/>
  <c r="F696" i="47"/>
  <c r="K695" i="47"/>
  <c r="G695" i="47"/>
  <c r="J694" i="47"/>
  <c r="F694" i="47"/>
  <c r="K693" i="47"/>
  <c r="G693" i="47"/>
  <c r="J692" i="47"/>
  <c r="F692" i="47"/>
  <c r="K691" i="47"/>
  <c r="G691" i="47"/>
  <c r="J690" i="47"/>
  <c r="F690" i="47"/>
  <c r="K689" i="47"/>
  <c r="G689" i="47"/>
  <c r="J688" i="47"/>
  <c r="F688" i="47"/>
  <c r="K687" i="47"/>
  <c r="G687" i="47"/>
  <c r="J686" i="47"/>
  <c r="F686" i="47"/>
  <c r="K685" i="47"/>
  <c r="G685" i="47"/>
  <c r="J684" i="47"/>
  <c r="F684" i="47"/>
  <c r="K683" i="47"/>
  <c r="G683" i="47"/>
  <c r="J682" i="47"/>
  <c r="F682" i="47"/>
  <c r="J680" i="47"/>
  <c r="F680" i="47"/>
  <c r="K679" i="47"/>
  <c r="G679" i="47"/>
  <c r="J678" i="47"/>
  <c r="F678" i="47"/>
  <c r="K677" i="47"/>
  <c r="G677" i="47"/>
  <c r="J676" i="47"/>
  <c r="F676" i="47"/>
  <c r="K675" i="47"/>
  <c r="G675" i="47"/>
  <c r="K673" i="47"/>
  <c r="G673" i="47"/>
  <c r="J672" i="47"/>
  <c r="F672" i="47"/>
  <c r="K671" i="47"/>
  <c r="G671" i="47"/>
  <c r="K669" i="47"/>
  <c r="G669" i="47"/>
  <c r="J668" i="47"/>
  <c r="F668" i="47"/>
  <c r="K667" i="47"/>
  <c r="G667" i="47"/>
  <c r="K665" i="47"/>
  <c r="G665" i="47"/>
  <c r="J664" i="47"/>
  <c r="F664" i="47"/>
  <c r="K663" i="47"/>
  <c r="G663" i="47"/>
  <c r="J662" i="47"/>
  <c r="F662" i="47"/>
  <c r="K661" i="47"/>
  <c r="G661" i="47"/>
  <c r="J660" i="47"/>
  <c r="F660" i="47"/>
  <c r="J658" i="47"/>
  <c r="F658" i="47"/>
  <c r="K657" i="47"/>
  <c r="G657" i="47"/>
  <c r="J656" i="47"/>
  <c r="F656" i="47"/>
  <c r="K655" i="47"/>
  <c r="G655" i="47"/>
  <c r="J654" i="47"/>
  <c r="F654" i="47"/>
  <c r="K653" i="47"/>
  <c r="G653" i="47"/>
  <c r="K651" i="47"/>
  <c r="G651" i="47"/>
  <c r="J650" i="47"/>
  <c r="F650" i="47"/>
  <c r="K649" i="47"/>
  <c r="G649" i="47"/>
  <c r="J648" i="47"/>
  <c r="F648" i="47"/>
  <c r="K647" i="47"/>
  <c r="G647" i="47"/>
  <c r="J646" i="47"/>
  <c r="F646" i="47"/>
  <c r="K645" i="47"/>
  <c r="G645" i="47"/>
  <c r="J644" i="47"/>
  <c r="F644" i="47"/>
  <c r="K643" i="47"/>
  <c r="G643" i="47"/>
  <c r="K641" i="47"/>
  <c r="G641" i="47"/>
  <c r="J640" i="47"/>
  <c r="F640" i="47"/>
  <c r="K639" i="47"/>
  <c r="G639" i="47"/>
  <c r="J638" i="47"/>
  <c r="F638" i="47"/>
  <c r="K637" i="47"/>
  <c r="G637" i="47"/>
  <c r="J636" i="47"/>
  <c r="F636" i="47"/>
  <c r="K635" i="47"/>
  <c r="G635" i="47"/>
  <c r="J634" i="47"/>
  <c r="F634" i="47"/>
  <c r="K633" i="47"/>
  <c r="G633" i="47"/>
  <c r="J632" i="47"/>
  <c r="F632" i="47"/>
  <c r="K631" i="47"/>
  <c r="G631" i="47"/>
  <c r="J630" i="47"/>
  <c r="F630" i="47"/>
  <c r="K629" i="47"/>
  <c r="G629" i="47"/>
  <c r="J628" i="47"/>
  <c r="F628" i="47"/>
  <c r="K627" i="47"/>
  <c r="G627" i="47"/>
  <c r="K625" i="47"/>
  <c r="G625" i="47"/>
  <c r="J624" i="47"/>
  <c r="F624" i="47"/>
  <c r="K623" i="47"/>
  <c r="G623" i="47"/>
  <c r="J622" i="47"/>
  <c r="F622" i="47"/>
  <c r="K621" i="47"/>
  <c r="G621" i="47"/>
  <c r="J620" i="47"/>
  <c r="F620" i="47"/>
  <c r="J618" i="47"/>
  <c r="F618" i="47"/>
  <c r="K617" i="47"/>
  <c r="G617" i="47"/>
  <c r="J616" i="47"/>
  <c r="F616" i="47"/>
  <c r="K615" i="47"/>
  <c r="G615" i="47"/>
  <c r="J614" i="47"/>
  <c r="F614" i="47"/>
  <c r="J611" i="47"/>
  <c r="F611" i="47"/>
  <c r="K610" i="47"/>
  <c r="G610" i="47"/>
  <c r="J609" i="47"/>
  <c r="F609" i="47"/>
  <c r="K608" i="47"/>
  <c r="G608" i="47"/>
  <c r="J607" i="47"/>
  <c r="F607" i="47"/>
  <c r="K606" i="47"/>
  <c r="G606" i="47"/>
  <c r="K604" i="47"/>
  <c r="G604" i="47"/>
  <c r="J603" i="47"/>
  <c r="F603" i="47"/>
  <c r="K602" i="47"/>
  <c r="G602" i="47"/>
  <c r="J601" i="47"/>
  <c r="F601" i="47"/>
  <c r="K600" i="47"/>
  <c r="G600" i="47"/>
  <c r="J599" i="47"/>
  <c r="F599" i="47"/>
  <c r="J597" i="47"/>
  <c r="F597" i="47"/>
  <c r="K596" i="47"/>
  <c r="G596" i="47"/>
  <c r="J595" i="47"/>
  <c r="F595" i="47"/>
  <c r="J593" i="47"/>
  <c r="F593" i="47"/>
  <c r="K592" i="47"/>
  <c r="G592" i="47"/>
  <c r="J591" i="47"/>
  <c r="F591" i="47"/>
  <c r="K590" i="47"/>
  <c r="G590" i="47"/>
  <c r="J589" i="47"/>
  <c r="F589" i="47"/>
  <c r="K588" i="47"/>
  <c r="G588" i="47"/>
  <c r="J587" i="47"/>
  <c r="F587" i="47"/>
  <c r="K586" i="47"/>
  <c r="G586" i="47"/>
  <c r="J585" i="47"/>
  <c r="F585" i="47"/>
  <c r="K584" i="47"/>
  <c r="G584" i="47"/>
  <c r="J583" i="47"/>
  <c r="F583" i="47"/>
  <c r="K582" i="47"/>
  <c r="G582" i="47"/>
  <c r="J581" i="47"/>
  <c r="F581" i="47"/>
  <c r="K580" i="47"/>
  <c r="G580" i="47"/>
  <c r="J579" i="47"/>
  <c r="F579" i="47"/>
  <c r="K578" i="47"/>
  <c r="G578" i="47"/>
  <c r="J577" i="47"/>
  <c r="F577" i="47"/>
  <c r="K576" i="47"/>
  <c r="G576" i="47"/>
  <c r="K574" i="47"/>
  <c r="G574" i="47"/>
  <c r="J573" i="47"/>
  <c r="F573" i="47"/>
  <c r="K572" i="47"/>
  <c r="G572" i="47"/>
  <c r="J571" i="47"/>
  <c r="F571" i="47"/>
  <c r="K570" i="47"/>
  <c r="G570" i="47"/>
  <c r="J569" i="47"/>
  <c r="F569" i="47"/>
  <c r="K568" i="47"/>
  <c r="G568" i="47"/>
  <c r="J567" i="47"/>
  <c r="F567" i="47"/>
  <c r="K566" i="47"/>
  <c r="G566" i="47"/>
  <c r="K564" i="47"/>
  <c r="G564" i="47"/>
  <c r="J563" i="47"/>
  <c r="F563" i="47"/>
  <c r="K562" i="47"/>
  <c r="G562" i="47"/>
  <c r="J561" i="47"/>
  <c r="F561" i="47"/>
  <c r="K560" i="47"/>
  <c r="G560" i="47"/>
  <c r="J559" i="47"/>
  <c r="F559" i="47"/>
  <c r="K558" i="47"/>
  <c r="G558" i="47"/>
  <c r="J557" i="47"/>
  <c r="F557" i="47"/>
  <c r="K556" i="47"/>
  <c r="G556" i="47"/>
  <c r="J555" i="47"/>
  <c r="F555" i="47"/>
  <c r="K554" i="47"/>
  <c r="G554" i="47"/>
  <c r="J553" i="47"/>
  <c r="F553" i="47"/>
  <c r="J551" i="47"/>
  <c r="F551" i="47"/>
  <c r="K550" i="47"/>
  <c r="G550" i="47"/>
  <c r="J549" i="47"/>
  <c r="F549" i="47"/>
  <c r="J547" i="47"/>
  <c r="F547" i="47"/>
  <c r="K546" i="47"/>
  <c r="G546" i="47"/>
  <c r="J545" i="47"/>
  <c r="F545" i="47"/>
  <c r="K544" i="47"/>
  <c r="G544" i="47"/>
  <c r="J543" i="47"/>
  <c r="F543" i="47"/>
  <c r="K542" i="47"/>
  <c r="G542" i="47"/>
  <c r="J541" i="47"/>
  <c r="F541" i="47"/>
  <c r="K540" i="47"/>
  <c r="G540" i="47"/>
  <c r="J539" i="47"/>
  <c r="F539" i="47"/>
  <c r="K538" i="47"/>
  <c r="G538" i="47"/>
  <c r="J537" i="47"/>
  <c r="F537" i="47"/>
  <c r="K536" i="47"/>
  <c r="G536" i="47"/>
  <c r="J535" i="47"/>
  <c r="F535" i="47"/>
  <c r="K534" i="47"/>
  <c r="G534" i="47"/>
  <c r="J533" i="47"/>
  <c r="F533" i="47"/>
  <c r="K532" i="47"/>
  <c r="G532" i="47"/>
  <c r="J531" i="47"/>
  <c r="F531" i="47"/>
  <c r="K530" i="47"/>
  <c r="G530" i="47"/>
  <c r="K528" i="47"/>
  <c r="G528" i="47"/>
  <c r="J527" i="47"/>
  <c r="F527" i="47"/>
  <c r="K526" i="47"/>
  <c r="G526" i="47"/>
  <c r="J525" i="47"/>
  <c r="F525" i="47"/>
  <c r="K524" i="47"/>
  <c r="G524" i="47"/>
  <c r="J523" i="47"/>
  <c r="F523" i="47"/>
  <c r="J521" i="47"/>
  <c r="F521" i="47"/>
  <c r="K520" i="47"/>
  <c r="G520" i="47"/>
  <c r="J519" i="47"/>
  <c r="F519" i="47"/>
  <c r="J517" i="47"/>
  <c r="F517" i="47"/>
  <c r="K516" i="47"/>
  <c r="G516" i="47"/>
  <c r="J515" i="47"/>
  <c r="F515" i="47"/>
  <c r="J513" i="47"/>
  <c r="F513" i="47"/>
  <c r="K512" i="47"/>
  <c r="G512" i="47"/>
  <c r="J511" i="47"/>
  <c r="F511" i="47"/>
  <c r="K510" i="47"/>
  <c r="G510" i="47"/>
  <c r="J509" i="47"/>
  <c r="F509" i="47"/>
  <c r="K508" i="47"/>
  <c r="G508" i="47"/>
  <c r="K506" i="47"/>
  <c r="G506" i="47"/>
  <c r="J505" i="47"/>
  <c r="F505" i="47"/>
  <c r="K504" i="47"/>
  <c r="G504" i="47"/>
  <c r="J503" i="47"/>
  <c r="F503" i="47"/>
  <c r="K502" i="47"/>
  <c r="G502" i="47"/>
  <c r="J501" i="47"/>
  <c r="F501" i="47"/>
  <c r="J499" i="47"/>
  <c r="F499" i="47"/>
  <c r="K498" i="47"/>
  <c r="G498" i="47"/>
  <c r="J497" i="47"/>
  <c r="F497" i="47"/>
  <c r="K496" i="47"/>
  <c r="G496" i="47"/>
  <c r="J495" i="47"/>
  <c r="F495" i="47"/>
  <c r="K494" i="47"/>
  <c r="G494" i="47"/>
  <c r="J493" i="47"/>
  <c r="F493" i="47"/>
  <c r="K492" i="47"/>
  <c r="G492" i="47"/>
  <c r="J491" i="47"/>
  <c r="F491" i="47"/>
  <c r="J489" i="47"/>
  <c r="F489" i="47"/>
  <c r="K488" i="47"/>
  <c r="G488" i="47"/>
  <c r="J487" i="47"/>
  <c r="F487" i="47"/>
  <c r="K486" i="47"/>
  <c r="G486" i="47"/>
  <c r="J485" i="47"/>
  <c r="F485" i="47"/>
  <c r="K484" i="47"/>
  <c r="G484" i="47"/>
  <c r="J483" i="47"/>
  <c r="F483" i="47"/>
  <c r="K482" i="47"/>
  <c r="G482" i="47"/>
  <c r="J481" i="47"/>
  <c r="F481" i="47"/>
  <c r="K480" i="47"/>
  <c r="G480" i="47"/>
  <c r="J479" i="47"/>
  <c r="F479" i="47"/>
  <c r="K478" i="47"/>
  <c r="G478" i="47"/>
  <c r="J477" i="47"/>
  <c r="F477" i="47"/>
  <c r="K476" i="47"/>
  <c r="G476" i="47"/>
  <c r="J475" i="47"/>
  <c r="F475" i="47"/>
  <c r="J473" i="47"/>
  <c r="F473" i="47"/>
  <c r="K472" i="47"/>
  <c r="G472" i="47"/>
  <c r="J471" i="47"/>
  <c r="F471" i="47"/>
  <c r="K470" i="47"/>
  <c r="G470" i="47"/>
  <c r="J469" i="47"/>
  <c r="F469" i="47"/>
  <c r="K468" i="47"/>
  <c r="G468" i="47"/>
  <c r="K466" i="47"/>
  <c r="G466" i="47"/>
  <c r="J465" i="47"/>
  <c r="F465" i="47"/>
  <c r="K464" i="47"/>
  <c r="G464" i="47"/>
  <c r="J463" i="47"/>
  <c r="F463" i="47"/>
  <c r="K462" i="47"/>
  <c r="G462" i="47"/>
  <c r="K459" i="47"/>
  <c r="G459" i="47"/>
  <c r="J458" i="47"/>
  <c r="F458" i="47"/>
  <c r="K457" i="47"/>
  <c r="G457" i="47"/>
  <c r="J456" i="47"/>
  <c r="F456" i="47"/>
  <c r="K455" i="47"/>
  <c r="G455" i="47"/>
  <c r="J454" i="47"/>
  <c r="F454" i="47"/>
  <c r="J452" i="47"/>
  <c r="F452" i="47"/>
  <c r="K451" i="47"/>
  <c r="G451" i="47"/>
  <c r="J450" i="47"/>
  <c r="F450" i="47"/>
  <c r="K449" i="47"/>
  <c r="G449" i="47"/>
  <c r="J448" i="47"/>
  <c r="F448" i="47"/>
  <c r="K447" i="47"/>
  <c r="G447" i="47"/>
  <c r="K445" i="47"/>
  <c r="G445" i="47"/>
  <c r="J444" i="47"/>
  <c r="F444" i="47"/>
  <c r="K443" i="47"/>
  <c r="G443" i="47"/>
  <c r="K441" i="47"/>
  <c r="G441" i="47"/>
  <c r="J440" i="47"/>
  <c r="F440" i="47"/>
  <c r="K439" i="47"/>
  <c r="G439" i="47"/>
  <c r="J438" i="47"/>
  <c r="F438" i="47"/>
  <c r="K437" i="47"/>
  <c r="G437" i="47"/>
  <c r="J436" i="47"/>
  <c r="F436" i="47"/>
  <c r="K435" i="47"/>
  <c r="G435" i="47"/>
  <c r="J434" i="47"/>
  <c r="F434" i="47"/>
  <c r="K433" i="47"/>
  <c r="G433" i="47"/>
  <c r="J432" i="47"/>
  <c r="F432" i="47"/>
  <c r="K431" i="47"/>
  <c r="G431" i="47"/>
  <c r="J430" i="47"/>
  <c r="F430" i="47"/>
  <c r="K429" i="47"/>
  <c r="G429" i="47"/>
  <c r="J428" i="47"/>
  <c r="F428" i="47"/>
  <c r="K427" i="47"/>
  <c r="G427" i="47"/>
  <c r="J426" i="47"/>
  <c r="F426" i="47"/>
  <c r="K425" i="47"/>
  <c r="G425" i="47"/>
  <c r="J424" i="47"/>
  <c r="F424" i="47"/>
  <c r="J422" i="47"/>
  <c r="F422" i="47"/>
  <c r="K421" i="47"/>
  <c r="G421" i="47"/>
  <c r="J420" i="47"/>
  <c r="F420" i="47"/>
  <c r="K419" i="47"/>
  <c r="G419" i="47"/>
  <c r="J418" i="47"/>
  <c r="F418" i="47"/>
  <c r="K417" i="47"/>
  <c r="G417" i="47"/>
  <c r="J416" i="47"/>
  <c r="F416" i="47"/>
  <c r="K415" i="47"/>
  <c r="G415" i="47"/>
  <c r="J414" i="47"/>
  <c r="F414" i="47"/>
  <c r="J412" i="47"/>
  <c r="F412" i="47"/>
  <c r="K411" i="47"/>
  <c r="G411" i="47"/>
  <c r="J410" i="47"/>
  <c r="F410" i="47"/>
  <c r="K409" i="47"/>
  <c r="G409" i="47"/>
  <c r="J408" i="47"/>
  <c r="F408" i="47"/>
  <c r="K407" i="47"/>
  <c r="G407" i="47"/>
  <c r="J406" i="47"/>
  <c r="F406" i="47"/>
  <c r="K405" i="47"/>
  <c r="G405" i="47"/>
  <c r="J404" i="47"/>
  <c r="F404" i="47"/>
  <c r="K403" i="47"/>
  <c r="G403" i="47"/>
  <c r="J402" i="47"/>
  <c r="F402" i="47"/>
  <c r="K401" i="47"/>
  <c r="G401" i="47"/>
  <c r="K399" i="47"/>
  <c r="G399" i="47"/>
  <c r="J398" i="47"/>
  <c r="F398" i="47"/>
  <c r="K397" i="47"/>
  <c r="G397" i="47"/>
  <c r="K395" i="47"/>
  <c r="G395" i="47"/>
  <c r="J394" i="47"/>
  <c r="F394" i="47"/>
  <c r="K393" i="47"/>
  <c r="G393" i="47"/>
  <c r="J392" i="47"/>
  <c r="F392" i="47"/>
  <c r="K391" i="47"/>
  <c r="G391" i="47"/>
  <c r="J390" i="47"/>
  <c r="F390" i="47"/>
  <c r="K389" i="47"/>
  <c r="G389" i="47"/>
  <c r="J388" i="47"/>
  <c r="F388" i="47"/>
  <c r="K387" i="47"/>
  <c r="G387" i="47"/>
  <c r="J386" i="47"/>
  <c r="F386" i="47"/>
  <c r="K385" i="47"/>
  <c r="G385" i="47"/>
  <c r="J384" i="47"/>
  <c r="F384" i="47"/>
  <c r="K383" i="47"/>
  <c r="G383" i="47"/>
  <c r="J382" i="47"/>
  <c r="F382" i="47"/>
  <c r="K381" i="47"/>
  <c r="G381" i="47"/>
  <c r="J380" i="47"/>
  <c r="F380" i="47"/>
  <c r="K379" i="47"/>
  <c r="G379" i="47"/>
  <c r="J378" i="47"/>
  <c r="F378" i="47"/>
  <c r="J376" i="47"/>
  <c r="F376" i="47"/>
  <c r="K375" i="47"/>
  <c r="G375" i="47"/>
  <c r="J374" i="47"/>
  <c r="F374" i="47"/>
  <c r="K373" i="47"/>
  <c r="G373" i="47"/>
  <c r="J372" i="47"/>
  <c r="F372" i="47"/>
  <c r="K371" i="47"/>
  <c r="G371" i="47"/>
  <c r="K369" i="47"/>
  <c r="G369" i="47"/>
  <c r="J368" i="47"/>
  <c r="F368" i="47"/>
  <c r="K367" i="47"/>
  <c r="G367" i="47"/>
  <c r="K365" i="47"/>
  <c r="G365" i="47"/>
  <c r="J364" i="47"/>
  <c r="F364" i="47"/>
  <c r="K363" i="47"/>
  <c r="G363" i="47"/>
  <c r="K361" i="47"/>
  <c r="G361" i="47"/>
  <c r="J360" i="47"/>
  <c r="F360" i="47"/>
  <c r="K359" i="47"/>
  <c r="G359" i="47"/>
  <c r="J358" i="47"/>
  <c r="F358" i="47"/>
  <c r="K357" i="47"/>
  <c r="G357" i="47"/>
  <c r="J356" i="47"/>
  <c r="F356" i="47"/>
  <c r="J354" i="47"/>
  <c r="F354" i="47"/>
  <c r="K353" i="47"/>
  <c r="G353" i="47"/>
  <c r="J352" i="47"/>
  <c r="F352" i="47"/>
  <c r="K351" i="47"/>
  <c r="G351" i="47"/>
  <c r="J350" i="47"/>
  <c r="F350" i="47"/>
  <c r="K349" i="47"/>
  <c r="G349" i="47"/>
  <c r="K347" i="47"/>
  <c r="G347" i="47"/>
  <c r="J346" i="47"/>
  <c r="F346" i="47"/>
  <c r="K345" i="47"/>
  <c r="G345" i="47"/>
  <c r="J344" i="47"/>
  <c r="F344" i="47"/>
  <c r="K343" i="47"/>
  <c r="G343" i="47"/>
  <c r="J342" i="47"/>
  <c r="F342" i="47"/>
  <c r="K341" i="47"/>
  <c r="G341" i="47"/>
  <c r="J340" i="47"/>
  <c r="F340" i="47"/>
  <c r="K339" i="47"/>
  <c r="G339" i="47"/>
  <c r="K337" i="47"/>
  <c r="G337" i="47"/>
  <c r="J336" i="47"/>
  <c r="F336" i="47"/>
  <c r="K335" i="47"/>
  <c r="G335" i="47"/>
  <c r="J334" i="47"/>
  <c r="F334" i="47"/>
  <c r="K333" i="47"/>
  <c r="G333" i="47"/>
  <c r="J332" i="47"/>
  <c r="F332" i="47"/>
  <c r="K331" i="47"/>
  <c r="G331" i="47"/>
  <c r="J330" i="47"/>
  <c r="F330" i="47"/>
  <c r="K329" i="47"/>
  <c r="G329" i="47"/>
  <c r="J328" i="47"/>
  <c r="F328" i="47"/>
  <c r="K327" i="47"/>
  <c r="G327" i="47"/>
  <c r="J326" i="47"/>
  <c r="J1078" i="47"/>
  <c r="J1076" i="47"/>
  <c r="J1074" i="47"/>
  <c r="J1072" i="47"/>
  <c r="J1070" i="47"/>
  <c r="J1067" i="47"/>
  <c r="J1065" i="47"/>
  <c r="J1063" i="47"/>
  <c r="J1059" i="47"/>
  <c r="J1057" i="47"/>
  <c r="J1055" i="47"/>
  <c r="J1053" i="47"/>
  <c r="J1051" i="47"/>
  <c r="J1049" i="47"/>
  <c r="J1047" i="47"/>
  <c r="J1045" i="47"/>
  <c r="J1043" i="47"/>
  <c r="J1041" i="47"/>
  <c r="J1039" i="47"/>
  <c r="J1037" i="47"/>
  <c r="J1035" i="47"/>
  <c r="J1033" i="47"/>
  <c r="J1029" i="47"/>
  <c r="J1027" i="47"/>
  <c r="J1025" i="47"/>
  <c r="J1023" i="47"/>
  <c r="J1019" i="47"/>
  <c r="J1017" i="47"/>
  <c r="J1015" i="47"/>
  <c r="J1013" i="47"/>
  <c r="J1011" i="47"/>
  <c r="J1009" i="47"/>
  <c r="J1007" i="47"/>
  <c r="J1005" i="47"/>
  <c r="J1003" i="47"/>
  <c r="J1001" i="47"/>
  <c r="J999" i="47"/>
  <c r="J997" i="47"/>
  <c r="J995" i="47"/>
  <c r="J993" i="47"/>
  <c r="J991" i="47"/>
  <c r="J989" i="47"/>
  <c r="J987" i="47"/>
  <c r="J983" i="47"/>
  <c r="J981" i="47"/>
  <c r="J979" i="47"/>
  <c r="J977" i="47"/>
  <c r="J975" i="47"/>
  <c r="J973" i="47"/>
  <c r="J971" i="47"/>
  <c r="J969" i="47"/>
  <c r="J967" i="47"/>
  <c r="J965" i="47"/>
  <c r="J961" i="47"/>
  <c r="J959" i="47"/>
  <c r="J957" i="47"/>
  <c r="J955" i="47"/>
  <c r="J953" i="47"/>
  <c r="J951" i="47"/>
  <c r="J949" i="47"/>
  <c r="J947" i="47"/>
  <c r="J945" i="47"/>
  <c r="J943" i="47"/>
  <c r="J941" i="47"/>
  <c r="J939" i="47"/>
  <c r="J937" i="47"/>
  <c r="J935" i="47"/>
  <c r="J933" i="47"/>
  <c r="J931" i="47"/>
  <c r="J929" i="47"/>
  <c r="J927" i="47"/>
  <c r="J925" i="47"/>
  <c r="J921" i="47"/>
  <c r="J919" i="47"/>
  <c r="J914" i="47"/>
  <c r="J912" i="47"/>
  <c r="J910" i="47"/>
  <c r="J908" i="47"/>
  <c r="J906" i="47"/>
  <c r="J904" i="47"/>
  <c r="J900" i="47"/>
  <c r="J896" i="47"/>
  <c r="J894" i="47"/>
  <c r="J892" i="47"/>
  <c r="J890" i="47"/>
  <c r="J888" i="47"/>
  <c r="J886" i="47"/>
  <c r="J884" i="47"/>
  <c r="J882" i="47"/>
  <c r="J880" i="47"/>
  <c r="J878" i="47"/>
  <c r="J876" i="47"/>
  <c r="J874" i="47"/>
  <c r="J872" i="47"/>
  <c r="J870" i="47"/>
  <c r="J868" i="47"/>
  <c r="J866" i="47"/>
  <c r="J864" i="47"/>
  <c r="J862" i="47"/>
  <c r="J860" i="47"/>
  <c r="J858" i="47"/>
  <c r="J854" i="47"/>
  <c r="J850" i="47"/>
  <c r="J848" i="47"/>
  <c r="J846" i="47"/>
  <c r="J844" i="47"/>
  <c r="J842" i="47"/>
  <c r="J840" i="47"/>
  <c r="J838" i="47"/>
  <c r="J836" i="47"/>
  <c r="J834" i="47"/>
  <c r="J832" i="47"/>
  <c r="J830" i="47"/>
  <c r="J828" i="47"/>
  <c r="J824" i="47"/>
  <c r="J820" i="47"/>
  <c r="J816" i="47"/>
  <c r="J814" i="47"/>
  <c r="J812" i="47"/>
  <c r="J810" i="47"/>
  <c r="J808" i="47"/>
  <c r="J806" i="47"/>
  <c r="J802" i="47"/>
  <c r="J800" i="47"/>
  <c r="J798" i="47"/>
  <c r="J796" i="47"/>
  <c r="J792" i="47"/>
  <c r="J790" i="47"/>
  <c r="J788" i="47"/>
  <c r="J786" i="47"/>
  <c r="J784" i="47"/>
  <c r="J782" i="47"/>
  <c r="J780" i="47"/>
  <c r="J776" i="47"/>
  <c r="J774" i="47"/>
  <c r="J772" i="47"/>
  <c r="J770" i="47"/>
  <c r="J768" i="47"/>
  <c r="J766" i="47"/>
  <c r="H762" i="47"/>
  <c r="K762" i="47"/>
  <c r="H760" i="47"/>
  <c r="K760" i="47"/>
  <c r="H758" i="47"/>
  <c r="K758" i="47"/>
  <c r="H756" i="47"/>
  <c r="K756" i="47"/>
  <c r="H754" i="47"/>
  <c r="K754" i="47"/>
  <c r="H752" i="47"/>
  <c r="K752" i="47"/>
  <c r="H748" i="47"/>
  <c r="K748" i="47"/>
  <c r="H744" i="47"/>
  <c r="K744" i="47"/>
  <c r="H742" i="47"/>
  <c r="K742" i="47"/>
  <c r="H740" i="47"/>
  <c r="K740" i="47"/>
  <c r="H738" i="47"/>
  <c r="K738" i="47"/>
  <c r="H736" i="47"/>
  <c r="K736" i="47"/>
  <c r="H734" i="47"/>
  <c r="K734" i="47"/>
  <c r="H732" i="47"/>
  <c r="K732" i="47"/>
  <c r="H730" i="47"/>
  <c r="K730" i="47"/>
  <c r="H728" i="47"/>
  <c r="K728" i="47"/>
  <c r="H726" i="47"/>
  <c r="K726" i="47"/>
  <c r="H724" i="47"/>
  <c r="K724" i="47"/>
  <c r="H722" i="47"/>
  <c r="K722" i="47"/>
  <c r="H720" i="47"/>
  <c r="K720" i="47"/>
  <c r="H718" i="47"/>
  <c r="K718" i="47"/>
  <c r="H716" i="47"/>
  <c r="K716" i="47"/>
  <c r="H714" i="47"/>
  <c r="K714" i="47"/>
  <c r="H712" i="47"/>
  <c r="K712" i="47"/>
  <c r="H710" i="47"/>
  <c r="K710" i="47"/>
  <c r="H708" i="47"/>
  <c r="K708" i="47"/>
  <c r="H706" i="47"/>
  <c r="K706" i="47"/>
  <c r="H702" i="47"/>
  <c r="K702" i="47"/>
  <c r="H698" i="47"/>
  <c r="K698" i="47"/>
  <c r="H696" i="47"/>
  <c r="K696" i="47"/>
  <c r="H694" i="47"/>
  <c r="K694" i="47"/>
  <c r="H692" i="47"/>
  <c r="K692" i="47"/>
  <c r="H690" i="47"/>
  <c r="K690" i="47"/>
  <c r="H688" i="47"/>
  <c r="K688" i="47"/>
  <c r="H686" i="47"/>
  <c r="K686" i="47"/>
  <c r="H684" i="47"/>
  <c r="K684" i="47"/>
  <c r="H682" i="47"/>
  <c r="K682" i="47"/>
  <c r="H680" i="47"/>
  <c r="K680" i="47"/>
  <c r="H678" i="47"/>
  <c r="K678" i="47"/>
  <c r="H676" i="47"/>
  <c r="K676" i="47"/>
  <c r="H672" i="47"/>
  <c r="K672" i="47"/>
  <c r="H668" i="47"/>
  <c r="K668" i="47"/>
  <c r="H664" i="47"/>
  <c r="K664" i="47"/>
  <c r="H662" i="47"/>
  <c r="K662" i="47"/>
  <c r="H660" i="47"/>
  <c r="K660" i="47"/>
  <c r="H658" i="47"/>
  <c r="K658" i="47"/>
  <c r="H656" i="47"/>
  <c r="K656" i="47"/>
  <c r="H654" i="47"/>
  <c r="K654" i="47"/>
  <c r="H650" i="47"/>
  <c r="K650" i="47"/>
  <c r="H648" i="47"/>
  <c r="K648" i="47"/>
  <c r="H646" i="47"/>
  <c r="K646" i="47"/>
  <c r="H644" i="47"/>
  <c r="K644" i="47"/>
  <c r="H640" i="47"/>
  <c r="K640" i="47"/>
  <c r="H638" i="47"/>
  <c r="K638" i="47"/>
  <c r="H636" i="47"/>
  <c r="K636" i="47"/>
  <c r="H634" i="47"/>
  <c r="K634" i="47"/>
  <c r="H632" i="47"/>
  <c r="K632" i="47"/>
  <c r="H630" i="47"/>
  <c r="K630" i="47"/>
  <c r="H628" i="47"/>
  <c r="K628" i="47"/>
  <c r="H624" i="47"/>
  <c r="K624" i="47"/>
  <c r="H622" i="47"/>
  <c r="K622" i="47"/>
  <c r="H620" i="47"/>
  <c r="K620" i="47"/>
  <c r="H618" i="47"/>
  <c r="K618" i="47"/>
  <c r="H616" i="47"/>
  <c r="K616" i="47"/>
  <c r="H614" i="47"/>
  <c r="K614" i="47"/>
  <c r="H611" i="47"/>
  <c r="K611" i="47"/>
  <c r="H609" i="47"/>
  <c r="K609" i="47"/>
  <c r="H607" i="47"/>
  <c r="K607" i="47"/>
  <c r="H603" i="47"/>
  <c r="K603" i="47"/>
  <c r="H601" i="47"/>
  <c r="K601" i="47"/>
  <c r="H599" i="47"/>
  <c r="K599" i="47"/>
  <c r="H597" i="47"/>
  <c r="K597" i="47"/>
  <c r="H595" i="47"/>
  <c r="K595" i="47"/>
  <c r="H593" i="47"/>
  <c r="K593" i="47"/>
  <c r="H591" i="47"/>
  <c r="K591" i="47"/>
  <c r="H589" i="47"/>
  <c r="K589" i="47"/>
  <c r="H587" i="47"/>
  <c r="K587" i="47"/>
  <c r="H585" i="47"/>
  <c r="K585" i="47"/>
  <c r="H583" i="47"/>
  <c r="K583" i="47"/>
  <c r="H581" i="47"/>
  <c r="K581" i="47"/>
  <c r="H579" i="47"/>
  <c r="K579" i="47"/>
  <c r="H577" i="47"/>
  <c r="K577" i="47"/>
  <c r="H573" i="47"/>
  <c r="K573" i="47"/>
  <c r="H571" i="47"/>
  <c r="K571" i="47"/>
  <c r="H569" i="47"/>
  <c r="K569" i="47"/>
  <c r="H567" i="47"/>
  <c r="K567" i="47"/>
  <c r="H563" i="47"/>
  <c r="K563" i="47"/>
  <c r="H561" i="47"/>
  <c r="K561" i="47"/>
  <c r="H559" i="47"/>
  <c r="K559" i="47"/>
  <c r="H557" i="47"/>
  <c r="K557" i="47"/>
  <c r="H555" i="47"/>
  <c r="K555" i="47"/>
  <c r="H553" i="47"/>
  <c r="K553" i="47"/>
  <c r="H551" i="47"/>
  <c r="K551" i="47"/>
  <c r="H549" i="47"/>
  <c r="K549" i="47"/>
  <c r="H547" i="47"/>
  <c r="K547" i="47"/>
  <c r="H545" i="47"/>
  <c r="K545" i="47"/>
  <c r="H543" i="47"/>
  <c r="K543" i="47"/>
  <c r="H541" i="47"/>
  <c r="K541" i="47"/>
  <c r="H539" i="47"/>
  <c r="K539" i="47"/>
  <c r="H537" i="47"/>
  <c r="K537" i="47"/>
  <c r="H535" i="47"/>
  <c r="K535" i="47"/>
  <c r="H533" i="47"/>
  <c r="K533" i="47"/>
  <c r="H531" i="47"/>
  <c r="K531" i="47"/>
  <c r="H527" i="47"/>
  <c r="K527" i="47"/>
  <c r="H525" i="47"/>
  <c r="K525" i="47"/>
  <c r="H523" i="47"/>
  <c r="K523" i="47"/>
  <c r="H521" i="47"/>
  <c r="K521" i="47"/>
  <c r="H519" i="47"/>
  <c r="K519" i="47"/>
  <c r="H517" i="47"/>
  <c r="K517" i="47"/>
  <c r="H515" i="47"/>
  <c r="K515" i="47"/>
  <c r="H513" i="47"/>
  <c r="K513" i="47"/>
  <c r="H511" i="47"/>
  <c r="K511" i="47"/>
  <c r="H509" i="47"/>
  <c r="K509" i="47"/>
  <c r="H505" i="47"/>
  <c r="K505" i="47"/>
  <c r="H503" i="47"/>
  <c r="K503" i="47"/>
  <c r="H501" i="47"/>
  <c r="K501" i="47"/>
  <c r="H499" i="47"/>
  <c r="K499" i="47"/>
  <c r="H497" i="47"/>
  <c r="K497" i="47"/>
  <c r="H495" i="47"/>
  <c r="K495" i="47"/>
  <c r="H493" i="47"/>
  <c r="K493" i="47"/>
  <c r="H491" i="47"/>
  <c r="K491" i="47"/>
  <c r="H489" i="47"/>
  <c r="K489" i="47"/>
  <c r="H487" i="47"/>
  <c r="K487" i="47"/>
  <c r="H485" i="47"/>
  <c r="K485" i="47"/>
  <c r="H483" i="47"/>
  <c r="K483" i="47"/>
  <c r="H481" i="47"/>
  <c r="K481" i="47"/>
  <c r="H479" i="47"/>
  <c r="K479" i="47"/>
  <c r="H477" i="47"/>
  <c r="K477" i="47"/>
  <c r="H475" i="47"/>
  <c r="K475" i="47"/>
  <c r="H473" i="47"/>
  <c r="K473" i="47"/>
  <c r="H471" i="47"/>
  <c r="K471" i="47"/>
  <c r="H469" i="47"/>
  <c r="K469" i="47"/>
  <c r="H465" i="47"/>
  <c r="K465" i="47"/>
  <c r="H463" i="47"/>
  <c r="K463" i="47"/>
  <c r="H458" i="47"/>
  <c r="K458" i="47"/>
  <c r="H456" i="47"/>
  <c r="K456" i="47"/>
  <c r="H454" i="47"/>
  <c r="K454" i="47"/>
  <c r="H452" i="47"/>
  <c r="K452" i="47"/>
  <c r="H450" i="47"/>
  <c r="K450" i="47"/>
  <c r="H448" i="47"/>
  <c r="K448" i="47"/>
  <c r="H444" i="47"/>
  <c r="K444" i="47"/>
  <c r="H440" i="47"/>
  <c r="K440" i="47"/>
  <c r="H438" i="47"/>
  <c r="K438" i="47"/>
  <c r="H436" i="47"/>
  <c r="K436" i="47"/>
  <c r="H434" i="47"/>
  <c r="K434" i="47"/>
  <c r="H432" i="47"/>
  <c r="K432" i="47"/>
  <c r="H430" i="47"/>
  <c r="K430" i="47"/>
  <c r="H428" i="47"/>
  <c r="K428" i="47"/>
  <c r="H426" i="47"/>
  <c r="K426" i="47"/>
  <c r="H424" i="47"/>
  <c r="K424" i="47"/>
  <c r="H422" i="47"/>
  <c r="K422" i="47"/>
  <c r="H420" i="47"/>
  <c r="K420" i="47"/>
  <c r="H418" i="47"/>
  <c r="K418" i="47"/>
  <c r="H416" i="47"/>
  <c r="K416" i="47"/>
  <c r="H414" i="47"/>
  <c r="K414" i="47"/>
  <c r="H412" i="47"/>
  <c r="K412" i="47"/>
  <c r="H410" i="47"/>
  <c r="K410" i="47"/>
  <c r="H408" i="47"/>
  <c r="K408" i="47"/>
  <c r="H406" i="47"/>
  <c r="K406" i="47"/>
  <c r="H404" i="47"/>
  <c r="K404" i="47"/>
  <c r="H402" i="47"/>
  <c r="K402" i="47"/>
  <c r="H398" i="47"/>
  <c r="K398" i="47"/>
  <c r="H394" i="47"/>
  <c r="K394" i="47"/>
  <c r="H392" i="47"/>
  <c r="K392" i="47"/>
  <c r="H390" i="47"/>
  <c r="K390" i="47"/>
  <c r="H388" i="47"/>
  <c r="K388" i="47"/>
  <c r="H386" i="47"/>
  <c r="K386" i="47"/>
  <c r="H384" i="47"/>
  <c r="K384" i="47"/>
  <c r="H382" i="47"/>
  <c r="K382" i="47"/>
  <c r="H380" i="47"/>
  <c r="K380" i="47"/>
  <c r="H378" i="47"/>
  <c r="K378" i="47"/>
  <c r="H376" i="47"/>
  <c r="K376" i="47"/>
  <c r="H374" i="47"/>
  <c r="K374" i="47"/>
  <c r="H372" i="47"/>
  <c r="K372" i="47"/>
  <c r="H368" i="47"/>
  <c r="K368" i="47"/>
  <c r="H364" i="47"/>
  <c r="K364" i="47"/>
  <c r="H360" i="47"/>
  <c r="K360" i="47"/>
  <c r="H358" i="47"/>
  <c r="K358" i="47"/>
  <c r="H356" i="47"/>
  <c r="K356" i="47"/>
  <c r="H354" i="47"/>
  <c r="K354" i="47"/>
  <c r="H352" i="47"/>
  <c r="K352" i="47"/>
  <c r="H350" i="47"/>
  <c r="K350" i="47"/>
  <c r="H346" i="47"/>
  <c r="K346" i="47"/>
  <c r="H344" i="47"/>
  <c r="K344" i="47"/>
  <c r="H342" i="47"/>
  <c r="K342" i="47"/>
  <c r="H340" i="47"/>
  <c r="K340" i="47"/>
  <c r="H336" i="47"/>
  <c r="K336" i="47"/>
  <c r="H334" i="47"/>
  <c r="K334" i="47"/>
  <c r="H332" i="47"/>
  <c r="K332" i="47"/>
  <c r="H330" i="47"/>
  <c r="K330" i="47"/>
  <c r="H328" i="47"/>
  <c r="K328" i="47"/>
  <c r="H326" i="47"/>
  <c r="K326" i="47"/>
  <c r="H324" i="47"/>
  <c r="K324" i="47"/>
  <c r="H320" i="47"/>
  <c r="K320" i="47"/>
  <c r="H318" i="47"/>
  <c r="K318" i="47"/>
  <c r="H316" i="47"/>
  <c r="K316" i="47"/>
  <c r="H314" i="47"/>
  <c r="K314" i="47"/>
  <c r="H312" i="47"/>
  <c r="K312" i="47"/>
  <c r="H310" i="47"/>
  <c r="K310" i="47"/>
  <c r="H307" i="47"/>
  <c r="K307" i="47"/>
  <c r="H305" i="47"/>
  <c r="K305" i="47"/>
  <c r="H303" i="47"/>
  <c r="K303" i="47"/>
  <c r="H299" i="47"/>
  <c r="K299" i="47"/>
  <c r="H297" i="47"/>
  <c r="K297" i="47"/>
  <c r="H295" i="47"/>
  <c r="K295" i="47"/>
  <c r="H293" i="47"/>
  <c r="K293" i="47"/>
  <c r="H291" i="47"/>
  <c r="K291" i="47"/>
  <c r="H289" i="47"/>
  <c r="K289" i="47"/>
  <c r="H287" i="47"/>
  <c r="K287" i="47"/>
  <c r="H285" i="47"/>
  <c r="K285" i="47"/>
  <c r="K283" i="47"/>
  <c r="F326" i="47"/>
  <c r="K325" i="47"/>
  <c r="F324" i="47"/>
  <c r="K323" i="47"/>
  <c r="K321" i="47"/>
  <c r="F320" i="47"/>
  <c r="K319" i="47"/>
  <c r="F318" i="47"/>
  <c r="K317" i="47"/>
  <c r="F316" i="47"/>
  <c r="F314" i="47"/>
  <c r="K313" i="47"/>
  <c r="F312" i="47"/>
  <c r="K311" i="47"/>
  <c r="F310" i="47"/>
  <c r="F307" i="47"/>
  <c r="K306" i="47"/>
  <c r="F305" i="47"/>
  <c r="K304" i="47"/>
  <c r="F303" i="47"/>
  <c r="K302" i="47"/>
  <c r="K300" i="47"/>
  <c r="F299" i="47"/>
  <c r="K298" i="47"/>
  <c r="F297" i="47"/>
  <c r="K296" i="47"/>
  <c r="F295" i="47"/>
  <c r="F293" i="47"/>
  <c r="K292" i="47"/>
  <c r="F291" i="47"/>
  <c r="F289" i="47"/>
  <c r="K288" i="47"/>
  <c r="F287" i="47"/>
  <c r="K286" i="47"/>
  <c r="F285" i="47"/>
  <c r="K284" i="47"/>
  <c r="H283" i="47"/>
  <c r="H281" i="47"/>
  <c r="K281" i="47"/>
  <c r="H279" i="47"/>
  <c r="K279" i="47"/>
  <c r="H277" i="47"/>
  <c r="K277" i="47"/>
  <c r="H275" i="47"/>
  <c r="K275" i="47"/>
  <c r="H273" i="47"/>
  <c r="K273" i="47"/>
  <c r="H269" i="47"/>
  <c r="K269" i="47"/>
  <c r="H267" i="47"/>
  <c r="K267" i="47"/>
  <c r="H265" i="47"/>
  <c r="K265" i="47"/>
  <c r="H263" i="47"/>
  <c r="K263" i="47"/>
  <c r="H259" i="47"/>
  <c r="K259" i="47"/>
  <c r="H257" i="47"/>
  <c r="K257" i="47"/>
  <c r="H255" i="47"/>
  <c r="K255" i="47"/>
  <c r="H253" i="47"/>
  <c r="K253" i="47"/>
  <c r="H251" i="47"/>
  <c r="K251" i="47"/>
  <c r="H249" i="47"/>
  <c r="K249" i="47"/>
  <c r="H247" i="47"/>
  <c r="K247" i="47"/>
  <c r="H245" i="47"/>
  <c r="K245" i="47"/>
  <c r="H243" i="47"/>
  <c r="K243" i="47"/>
  <c r="H241" i="47"/>
  <c r="K241" i="47"/>
  <c r="H239" i="47"/>
  <c r="K239" i="47"/>
  <c r="H237" i="47"/>
  <c r="K237" i="47"/>
  <c r="H235" i="47"/>
  <c r="K235" i="47"/>
  <c r="H233" i="47"/>
  <c r="K233" i="47"/>
  <c r="H231" i="47"/>
  <c r="K231" i="47"/>
  <c r="H229" i="47"/>
  <c r="K229" i="47"/>
  <c r="H227" i="47"/>
  <c r="K227" i="47"/>
  <c r="H223" i="47"/>
  <c r="K223" i="47"/>
  <c r="H221" i="47"/>
  <c r="K221" i="47"/>
  <c r="H219" i="47"/>
  <c r="K219" i="47"/>
  <c r="H217" i="47"/>
  <c r="K217" i="47"/>
  <c r="H215" i="47"/>
  <c r="K215" i="47"/>
  <c r="H213" i="47"/>
  <c r="K213" i="47"/>
  <c r="H211" i="47"/>
  <c r="K211" i="47"/>
  <c r="H209" i="47"/>
  <c r="K209" i="47"/>
  <c r="H207" i="47"/>
  <c r="K207" i="47"/>
  <c r="H205" i="47"/>
  <c r="K205" i="47"/>
  <c r="H201" i="47"/>
  <c r="K201" i="47"/>
  <c r="H199" i="47"/>
  <c r="K199" i="47"/>
  <c r="H197" i="47"/>
  <c r="K197" i="47"/>
  <c r="H195" i="47"/>
  <c r="K195" i="47"/>
  <c r="H193" i="47"/>
  <c r="K193" i="47"/>
  <c r="H191" i="47"/>
  <c r="K191" i="47"/>
  <c r="H189" i="47"/>
  <c r="K189" i="47"/>
  <c r="H187" i="47"/>
  <c r="K187" i="47"/>
  <c r="H185" i="47"/>
  <c r="K185" i="47"/>
  <c r="H183" i="47"/>
  <c r="K183" i="47"/>
  <c r="H181" i="47"/>
  <c r="K181" i="47"/>
  <c r="H179" i="47"/>
  <c r="K179" i="47"/>
  <c r="H177" i="47"/>
  <c r="K177" i="47"/>
  <c r="H175" i="47"/>
  <c r="K175" i="47"/>
  <c r="H173" i="47"/>
  <c r="K173" i="47"/>
  <c r="H171" i="47"/>
  <c r="K171" i="47"/>
  <c r="H169" i="47"/>
  <c r="K169" i="47"/>
  <c r="H167" i="47"/>
  <c r="K167" i="47"/>
  <c r="H165" i="47"/>
  <c r="K165" i="47"/>
  <c r="H161" i="47"/>
  <c r="K161" i="47"/>
  <c r="H159" i="47"/>
  <c r="K159" i="47"/>
  <c r="H154" i="47"/>
  <c r="K154" i="47"/>
  <c r="H152" i="47"/>
  <c r="K152" i="47"/>
  <c r="H150" i="47"/>
  <c r="K150" i="47"/>
  <c r="H148" i="47"/>
  <c r="K148" i="47"/>
  <c r="H146" i="47"/>
  <c r="K146" i="47"/>
  <c r="H144" i="47"/>
  <c r="K144" i="47"/>
  <c r="H140" i="47"/>
  <c r="K140" i="47"/>
  <c r="H136" i="47"/>
  <c r="K136" i="47"/>
  <c r="H134" i="47"/>
  <c r="K134" i="47"/>
  <c r="H132" i="47"/>
  <c r="K132" i="47"/>
  <c r="H130" i="47"/>
  <c r="K130" i="47"/>
  <c r="H128" i="47"/>
  <c r="K128" i="47"/>
  <c r="H126" i="47"/>
  <c r="K126" i="47"/>
  <c r="H124" i="47"/>
  <c r="K124" i="47"/>
  <c r="H122" i="47"/>
  <c r="K122" i="47"/>
  <c r="H120" i="47"/>
  <c r="K120" i="47"/>
  <c r="H118" i="47"/>
  <c r="K118" i="47"/>
  <c r="H116" i="47"/>
  <c r="K116" i="47"/>
  <c r="H114" i="47"/>
  <c r="K114" i="47"/>
  <c r="H112" i="47"/>
  <c r="K112" i="47"/>
  <c r="H110" i="47"/>
  <c r="K110" i="47"/>
  <c r="H108" i="47"/>
  <c r="K108" i="47"/>
  <c r="H106" i="47"/>
  <c r="K106" i="47"/>
  <c r="H104" i="47"/>
  <c r="K104" i="47"/>
  <c r="H102" i="47"/>
  <c r="K102" i="47"/>
  <c r="H100" i="47"/>
  <c r="K100" i="47"/>
  <c r="H98" i="47"/>
  <c r="K98" i="47"/>
  <c r="H94" i="47"/>
  <c r="K94" i="47"/>
  <c r="H90" i="47"/>
  <c r="K90" i="47"/>
  <c r="H88" i="47"/>
  <c r="K88" i="47"/>
  <c r="H86" i="47"/>
  <c r="K86" i="47"/>
  <c r="H84" i="47"/>
  <c r="K84" i="47"/>
  <c r="H82" i="47"/>
  <c r="K82" i="47"/>
  <c r="H80" i="47"/>
  <c r="K80" i="47"/>
  <c r="H78" i="47"/>
  <c r="K78" i="47"/>
  <c r="H76" i="47"/>
  <c r="K76" i="47"/>
  <c r="H74" i="47"/>
  <c r="K74" i="47"/>
  <c r="H72" i="47"/>
  <c r="K72" i="47"/>
  <c r="H70" i="47"/>
  <c r="K70" i="47"/>
  <c r="H68" i="47"/>
  <c r="K68" i="47"/>
  <c r="K64" i="47"/>
  <c r="J63" i="47"/>
  <c r="H63" i="47"/>
  <c r="F63" i="47"/>
  <c r="J61" i="47"/>
  <c r="H61" i="47"/>
  <c r="F61" i="47"/>
  <c r="J59" i="47"/>
  <c r="H59" i="47"/>
  <c r="F59" i="47"/>
  <c r="J57" i="47"/>
  <c r="H57" i="47"/>
  <c r="F57" i="47"/>
  <c r="J55" i="47"/>
  <c r="H55" i="47"/>
  <c r="F55" i="47"/>
  <c r="J53" i="47"/>
  <c r="H53" i="47"/>
  <c r="F53" i="47"/>
  <c r="J49" i="47"/>
  <c r="H49" i="47"/>
  <c r="F49" i="47"/>
  <c r="J47" i="47"/>
  <c r="H47" i="47"/>
  <c r="F47" i="47"/>
  <c r="J45" i="47"/>
  <c r="H45" i="47"/>
  <c r="F45" i="47"/>
  <c r="J43" i="47"/>
  <c r="H43" i="47"/>
  <c r="F43" i="47"/>
  <c r="J41" i="47"/>
  <c r="H41" i="47"/>
  <c r="F41" i="47"/>
  <c r="J39" i="47"/>
  <c r="H39" i="47"/>
  <c r="F39" i="47"/>
  <c r="J37" i="47"/>
  <c r="H37" i="47"/>
  <c r="F37" i="47"/>
  <c r="J35" i="47"/>
  <c r="H35" i="47"/>
  <c r="F35" i="47"/>
  <c r="J33" i="47"/>
  <c r="H33" i="47"/>
  <c r="F33" i="47"/>
  <c r="J31" i="47"/>
  <c r="H31" i="47"/>
  <c r="F31" i="47"/>
  <c r="J29" i="47"/>
  <c r="H29" i="47"/>
  <c r="F29" i="47"/>
  <c r="J27" i="47"/>
  <c r="H27" i="47"/>
  <c r="F27" i="47"/>
  <c r="J25" i="47"/>
  <c r="H25" i="47"/>
  <c r="F25" i="47"/>
  <c r="J23" i="47"/>
  <c r="H23" i="47"/>
  <c r="F23" i="47"/>
  <c r="J21" i="47"/>
  <c r="H21" i="47"/>
  <c r="F21" i="47"/>
  <c r="J19" i="47"/>
  <c r="H19" i="47"/>
  <c r="F19" i="47"/>
  <c r="J17" i="47"/>
  <c r="H17" i="47"/>
  <c r="F17" i="47"/>
  <c r="J15" i="47"/>
  <c r="H15" i="47"/>
  <c r="F15" i="47"/>
  <c r="J13" i="47"/>
  <c r="H13" i="47"/>
  <c r="F13" i="47"/>
  <c r="J9" i="47"/>
  <c r="H9" i="47"/>
  <c r="F9" i="47"/>
  <c r="J7" i="47"/>
  <c r="H7" i="47"/>
  <c r="F7" i="47"/>
  <c r="G325" i="47"/>
  <c r="J324" i="47"/>
  <c r="G323" i="47"/>
  <c r="G321" i="47"/>
  <c r="J320" i="47"/>
  <c r="G319" i="47"/>
  <c r="J318" i="47"/>
  <c r="G317" i="47"/>
  <c r="J316" i="47"/>
  <c r="J314" i="47"/>
  <c r="G313" i="47"/>
  <c r="J312" i="47"/>
  <c r="G311" i="47"/>
  <c r="J310" i="47"/>
  <c r="J307" i="47"/>
  <c r="G306" i="47"/>
  <c r="J305" i="47"/>
  <c r="G304" i="47"/>
  <c r="J303" i="47"/>
  <c r="G302" i="47"/>
  <c r="G300" i="47"/>
  <c r="J299" i="47"/>
  <c r="G298" i="47"/>
  <c r="J297" i="47"/>
  <c r="G296" i="47"/>
  <c r="J295" i="47"/>
  <c r="J293" i="47"/>
  <c r="G292" i="47"/>
  <c r="J291" i="47"/>
  <c r="J289" i="47"/>
  <c r="G288" i="47"/>
  <c r="J287" i="47"/>
  <c r="G286" i="47"/>
  <c r="J285" i="47"/>
  <c r="G284" i="47"/>
  <c r="J283" i="47"/>
  <c r="F283" i="47"/>
  <c r="J281" i="47"/>
  <c r="F281" i="47"/>
  <c r="J279" i="47"/>
  <c r="F279" i="47"/>
  <c r="J277" i="47"/>
  <c r="F277" i="47"/>
  <c r="J275" i="47"/>
  <c r="F275" i="47"/>
  <c r="J273" i="47"/>
  <c r="F273" i="47"/>
  <c r="J269" i="47"/>
  <c r="F269" i="47"/>
  <c r="J267" i="47"/>
  <c r="F267" i="47"/>
  <c r="J265" i="47"/>
  <c r="F265" i="47"/>
  <c r="J263" i="47"/>
  <c r="F263" i="47"/>
  <c r="J259" i="47"/>
  <c r="F259" i="47"/>
  <c r="J257" i="47"/>
  <c r="F257" i="47"/>
  <c r="J255" i="47"/>
  <c r="F255" i="47"/>
  <c r="J253" i="47"/>
  <c r="F253" i="47"/>
  <c r="J251" i="47"/>
  <c r="F251" i="47"/>
  <c r="J249" i="47"/>
  <c r="F249" i="47"/>
  <c r="J247" i="47"/>
  <c r="F247" i="47"/>
  <c r="J245" i="47"/>
  <c r="F245" i="47"/>
  <c r="J243" i="47"/>
  <c r="F243" i="47"/>
  <c r="J241" i="47"/>
  <c r="F241" i="47"/>
  <c r="J239" i="47"/>
  <c r="F239" i="47"/>
  <c r="J237" i="47"/>
  <c r="F237" i="47"/>
  <c r="J235" i="47"/>
  <c r="F235" i="47"/>
  <c r="J233" i="47"/>
  <c r="F233" i="47"/>
  <c r="J231" i="47"/>
  <c r="F231" i="47"/>
  <c r="J229" i="47"/>
  <c r="F229" i="47"/>
  <c r="J227" i="47"/>
  <c r="F227" i="47"/>
  <c r="J223" i="47"/>
  <c r="F223" i="47"/>
  <c r="J221" i="47"/>
  <c r="F221" i="47"/>
  <c r="J219" i="47"/>
  <c r="F219" i="47"/>
  <c r="J217" i="47"/>
  <c r="F217" i="47"/>
  <c r="J215" i="47"/>
  <c r="F215" i="47"/>
  <c r="J213" i="47"/>
  <c r="F213" i="47"/>
  <c r="J211" i="47"/>
  <c r="F211" i="47"/>
  <c r="J209" i="47"/>
  <c r="F209" i="47"/>
  <c r="J207" i="47"/>
  <c r="F207" i="47"/>
  <c r="J205" i="47"/>
  <c r="F205" i="47"/>
  <c r="J201" i="47"/>
  <c r="F201" i="47"/>
  <c r="J199" i="47"/>
  <c r="F199" i="47"/>
  <c r="J197" i="47"/>
  <c r="F197" i="47"/>
  <c r="J195" i="47"/>
  <c r="F195" i="47"/>
  <c r="J193" i="47"/>
  <c r="F193" i="47"/>
  <c r="J191" i="47"/>
  <c r="F191" i="47"/>
  <c r="J189" i="47"/>
  <c r="F189" i="47"/>
  <c r="J187" i="47"/>
  <c r="F187" i="47"/>
  <c r="J185" i="47"/>
  <c r="F185" i="47"/>
  <c r="J183" i="47"/>
  <c r="F183" i="47"/>
  <c r="J181" i="47"/>
  <c r="F181" i="47"/>
  <c r="J179" i="47"/>
  <c r="F179" i="47"/>
  <c r="J177" i="47"/>
  <c r="F177" i="47"/>
  <c r="J175" i="47"/>
  <c r="F175" i="47"/>
  <c r="J173" i="47"/>
  <c r="F173" i="47"/>
  <c r="J171" i="47"/>
  <c r="F171" i="47"/>
  <c r="J169" i="47"/>
  <c r="F169" i="47"/>
  <c r="J167" i="47"/>
  <c r="F167" i="47"/>
  <c r="J165" i="47"/>
  <c r="F165" i="47"/>
  <c r="J161" i="47"/>
  <c r="F161" i="47"/>
  <c r="J159" i="47"/>
  <c r="F159" i="47"/>
  <c r="J154" i="47"/>
  <c r="F154" i="47"/>
  <c r="J152" i="47"/>
  <c r="F152" i="47"/>
  <c r="J150" i="47"/>
  <c r="F150" i="47"/>
  <c r="J148" i="47"/>
  <c r="F148" i="47"/>
  <c r="J146" i="47"/>
  <c r="F146" i="47"/>
  <c r="J144" i="47"/>
  <c r="F144" i="47"/>
  <c r="J140" i="47"/>
  <c r="F140" i="47"/>
  <c r="J136" i="47"/>
  <c r="F136" i="47"/>
  <c r="J134" i="47"/>
  <c r="F134" i="47"/>
  <c r="J132" i="47"/>
  <c r="F132" i="47"/>
  <c r="J130" i="47"/>
  <c r="F130" i="47"/>
  <c r="J128" i="47"/>
  <c r="F128" i="47"/>
  <c r="J126" i="47"/>
  <c r="F126" i="47"/>
  <c r="J124" i="47"/>
  <c r="F124" i="47"/>
  <c r="J122" i="47"/>
  <c r="F122" i="47"/>
  <c r="J120" i="47"/>
  <c r="F120" i="47"/>
  <c r="J118" i="47"/>
  <c r="F118" i="47"/>
  <c r="J116" i="47"/>
  <c r="F116" i="47"/>
  <c r="J114" i="47"/>
  <c r="F114" i="47"/>
  <c r="J112" i="47"/>
  <c r="F112" i="47"/>
  <c r="J110" i="47"/>
  <c r="F110" i="47"/>
  <c r="J108" i="47"/>
  <c r="F108" i="47"/>
  <c r="J106" i="47"/>
  <c r="F106" i="47"/>
  <c r="J104" i="47"/>
  <c r="F104" i="47"/>
  <c r="J102" i="47"/>
  <c r="F102" i="47"/>
  <c r="J100" i="47"/>
  <c r="F100" i="47"/>
  <c r="J98" i="47"/>
  <c r="F98" i="47"/>
  <c r="J94" i="47"/>
  <c r="F94" i="47"/>
  <c r="J90" i="47"/>
  <c r="F90" i="47"/>
  <c r="J88" i="47"/>
  <c r="F88" i="47"/>
  <c r="J86" i="47"/>
  <c r="F86" i="47"/>
  <c r="J84" i="47"/>
  <c r="F84" i="47"/>
  <c r="J82" i="47"/>
  <c r="F82" i="47"/>
  <c r="J80" i="47"/>
  <c r="F80" i="47"/>
  <c r="J78" i="47"/>
  <c r="F78" i="47"/>
  <c r="J76" i="47"/>
  <c r="F76" i="47"/>
  <c r="J74" i="47"/>
  <c r="F74" i="47"/>
  <c r="J72" i="47"/>
  <c r="F72" i="47"/>
  <c r="J70" i="47"/>
  <c r="F70" i="47"/>
  <c r="J68" i="47"/>
  <c r="F68" i="47"/>
  <c r="A2" i="47"/>
  <c r="J64" i="47"/>
  <c r="K60" i="47"/>
  <c r="K56" i="47"/>
  <c r="K54" i="47"/>
  <c r="K52" i="47"/>
  <c r="K50" i="47"/>
  <c r="K48" i="47"/>
  <c r="K46" i="47"/>
  <c r="K42" i="47"/>
  <c r="K40" i="47"/>
  <c r="K38" i="47"/>
  <c r="K36" i="47"/>
  <c r="K32" i="47"/>
  <c r="K30" i="47"/>
  <c r="K28" i="47"/>
  <c r="K26" i="47"/>
  <c r="K24" i="47"/>
  <c r="K22" i="47"/>
  <c r="K20" i="47"/>
  <c r="K16" i="47"/>
  <c r="K14" i="47"/>
  <c r="K12" i="47"/>
  <c r="K10" i="47"/>
  <c r="K8" i="47"/>
  <c r="K6" i="47"/>
  <c r="K97" i="47"/>
  <c r="K47" i="47"/>
  <c r="K41" i="47"/>
  <c r="K37" i="47"/>
  <c r="K33" i="47"/>
  <c r="K29" i="47"/>
  <c r="K25" i="47"/>
  <c r="K21" i="47"/>
  <c r="K19" i="47"/>
  <c r="K13" i="47"/>
  <c r="K9" i="47"/>
  <c r="K282" i="47"/>
  <c r="K280" i="47"/>
  <c r="K278" i="47"/>
  <c r="K276" i="47"/>
  <c r="K274" i="47"/>
  <c r="K272" i="47"/>
  <c r="K270" i="47"/>
  <c r="K268" i="47"/>
  <c r="K266" i="47"/>
  <c r="K264" i="47"/>
  <c r="K262" i="47"/>
  <c r="K260" i="47"/>
  <c r="K258" i="47"/>
  <c r="K256" i="47"/>
  <c r="K254" i="47"/>
  <c r="K252" i="47"/>
  <c r="K250" i="47"/>
  <c r="K246" i="47"/>
  <c r="K242" i="47"/>
  <c r="K240" i="47"/>
  <c r="K238" i="47"/>
  <c r="K236" i="47"/>
  <c r="K234" i="47"/>
  <c r="K232" i="47"/>
  <c r="K230" i="47"/>
  <c r="K228" i="47"/>
  <c r="K226" i="47"/>
  <c r="K224" i="47"/>
  <c r="K222" i="47"/>
  <c r="K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K117" i="47"/>
  <c r="K115" i="47"/>
  <c r="K113" i="47"/>
  <c r="K111" i="47"/>
  <c r="K107" i="47"/>
  <c r="K105" i="47"/>
  <c r="K103" i="47"/>
  <c r="K101" i="47"/>
  <c r="K99" i="47"/>
  <c r="K95" i="47"/>
  <c r="K93" i="47"/>
  <c r="K91" i="47"/>
  <c r="K89" i="47"/>
  <c r="K87" i="47"/>
  <c r="K85" i="47"/>
  <c r="K83" i="47"/>
  <c r="K81" i="47"/>
  <c r="K79" i="47"/>
  <c r="K77" i="47"/>
  <c r="K75" i="47"/>
  <c r="K71" i="47"/>
  <c r="K69" i="47"/>
  <c r="K67" i="47"/>
  <c r="K65" i="47"/>
  <c r="K63" i="47"/>
  <c r="K61" i="47"/>
  <c r="K59" i="47"/>
  <c r="K57" i="47"/>
  <c r="K55" i="47"/>
  <c r="K53" i="47"/>
  <c r="K49" i="47"/>
  <c r="K45" i="47"/>
  <c r="K43" i="47"/>
  <c r="K39" i="47"/>
  <c r="K35" i="47"/>
  <c r="K31" i="47"/>
  <c r="K27" i="47"/>
  <c r="K23" i="47"/>
  <c r="K17" i="47"/>
  <c r="K15" i="47"/>
  <c r="K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L1222" i="18"/>
  <c r="L1218" i="18"/>
  <c r="L1214" i="18"/>
  <c r="L1209" i="18"/>
  <c r="L1205" i="18"/>
  <c r="L1201" i="18"/>
  <c r="L1197" i="18"/>
  <c r="L1192" i="18"/>
  <c r="N1189" i="18"/>
  <c r="N1187" i="18"/>
  <c r="N1185" i="18"/>
  <c r="N1183" i="18"/>
  <c r="N1181" i="18"/>
  <c r="N1179" i="18"/>
  <c r="N1177" i="18"/>
  <c r="N1174" i="18"/>
  <c r="N1172" i="18"/>
  <c r="N1170" i="18"/>
  <c r="N1168" i="18"/>
  <c r="N1166" i="18"/>
  <c r="N1164" i="18"/>
  <c r="N1162" i="18"/>
  <c r="N1160" i="18"/>
  <c r="N1158" i="18"/>
  <c r="N1155" i="18"/>
  <c r="N1153" i="18"/>
  <c r="N1151" i="18"/>
  <c r="N1149" i="18"/>
  <c r="N1147" i="18"/>
  <c r="N1145" i="18"/>
  <c r="N1143" i="18"/>
  <c r="N1141" i="18"/>
  <c r="N1138" i="18"/>
  <c r="N1136" i="18"/>
  <c r="N1135" i="18"/>
  <c r="N1134" i="18"/>
  <c r="N1133" i="18"/>
  <c r="N1132" i="18"/>
  <c r="N1131" i="18"/>
  <c r="N1130" i="18"/>
  <c r="N1129" i="18"/>
  <c r="N1128" i="18"/>
  <c r="N1127" i="18"/>
  <c r="N1126" i="18"/>
  <c r="N1125" i="18"/>
  <c r="N1124" i="18"/>
  <c r="K1123" i="18"/>
  <c r="K1122" i="18"/>
  <c r="K1120" i="18"/>
  <c r="K1119" i="18"/>
  <c r="K1118" i="18"/>
  <c r="K1117" i="18"/>
  <c r="K1116" i="18"/>
  <c r="K1115" i="18"/>
  <c r="K1114" i="18"/>
  <c r="K1113" i="18"/>
  <c r="K1112" i="18"/>
  <c r="K1111" i="18"/>
  <c r="K1110" i="18"/>
  <c r="L1224" i="18"/>
  <c r="L1220" i="18"/>
  <c r="L1216" i="18"/>
  <c r="L1212" i="18"/>
  <c r="L1207" i="18"/>
  <c r="L1203" i="18"/>
  <c r="L1199" i="18"/>
  <c r="L1195" i="18"/>
  <c r="N1190" i="18"/>
  <c r="N1188" i="18"/>
  <c r="N1186" i="18"/>
  <c r="N1184" i="18"/>
  <c r="N1182" i="18"/>
  <c r="N1180" i="18"/>
  <c r="N1178" i="18"/>
  <c r="N1176" i="18"/>
  <c r="N1173" i="18"/>
  <c r="N1171" i="18"/>
  <c r="N1169" i="18"/>
  <c r="N1167" i="18"/>
  <c r="N1165" i="18"/>
  <c r="N1163" i="18"/>
  <c r="N1161" i="18"/>
  <c r="N1159" i="18"/>
  <c r="N1156" i="18"/>
  <c r="N1154" i="18"/>
  <c r="N1152" i="18"/>
  <c r="N1150" i="18"/>
  <c r="N1148" i="18"/>
  <c r="N1146" i="18"/>
  <c r="N1144" i="18"/>
  <c r="N1142" i="18"/>
  <c r="N1140" i="18"/>
  <c r="N1137" i="18"/>
  <c r="M1137" i="18"/>
  <c r="J1136" i="18"/>
  <c r="M1136" i="18"/>
  <c r="J1135" i="18"/>
  <c r="M1135" i="18"/>
  <c r="J1134" i="18"/>
  <c r="M1134" i="18"/>
  <c r="J1133" i="18"/>
  <c r="M1133" i="18"/>
  <c r="J1132" i="18"/>
  <c r="M1132" i="18"/>
  <c r="J1131" i="18"/>
  <c r="M1131" i="18"/>
  <c r="J1130" i="18"/>
  <c r="M1130" i="18"/>
  <c r="J1129" i="18"/>
  <c r="M1129" i="18"/>
  <c r="J1128" i="18"/>
  <c r="M1128" i="18"/>
  <c r="J1127" i="18"/>
  <c r="M1127" i="18"/>
  <c r="J1126" i="18"/>
  <c r="M1126" i="18"/>
  <c r="J1125" i="18"/>
  <c r="M1125" i="18"/>
  <c r="K987" i="18"/>
  <c r="K986" i="18"/>
  <c r="K985" i="18"/>
  <c r="K984" i="18"/>
  <c r="L983" i="18"/>
  <c r="J983" i="18"/>
  <c r="N982" i="18"/>
  <c r="L982" i="18"/>
  <c r="J982" i="18"/>
  <c r="N981" i="18"/>
  <c r="L981" i="18"/>
  <c r="J981" i="18"/>
  <c r="N980" i="18"/>
  <c r="L980" i="18"/>
  <c r="J980" i="18"/>
  <c r="N979" i="18"/>
  <c r="L979" i="18"/>
  <c r="J979" i="18"/>
  <c r="N978" i="18"/>
  <c r="L978" i="18"/>
  <c r="J978" i="18"/>
  <c r="N976" i="18"/>
  <c r="L976" i="18"/>
  <c r="J976" i="18"/>
  <c r="N975" i="18"/>
  <c r="L975" i="18"/>
  <c r="J975" i="18"/>
  <c r="N974" i="18"/>
  <c r="L974" i="18"/>
  <c r="J974" i="18"/>
  <c r="N973" i="18"/>
  <c r="L973" i="18"/>
  <c r="J973" i="18"/>
  <c r="N972" i="18"/>
  <c r="L972" i="18"/>
  <c r="J972" i="18"/>
  <c r="N971" i="18"/>
  <c r="L971" i="18"/>
  <c r="J971" i="18"/>
  <c r="N970" i="18"/>
  <c r="L970" i="18"/>
  <c r="J970" i="18"/>
  <c r="N969" i="18"/>
  <c r="L969" i="18"/>
  <c r="J969" i="18"/>
  <c r="N983"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2" i="18"/>
  <c r="M981" i="18"/>
  <c r="M980" i="18"/>
  <c r="M979" i="18"/>
  <c r="M978" i="18"/>
  <c r="M976" i="18"/>
  <c r="M975" i="18"/>
  <c r="M974" i="18"/>
  <c r="M973" i="18"/>
  <c r="M972" i="18"/>
  <c r="M971" i="18"/>
  <c r="M970" i="18"/>
  <c r="M969" i="18"/>
  <c r="N968" i="18"/>
  <c r="J968" i="18"/>
  <c r="M968" i="18"/>
  <c r="N967" i="18"/>
  <c r="J967" i="18"/>
  <c r="M967" i="18"/>
  <c r="N966" i="18"/>
  <c r="J966" i="18"/>
  <c r="M966" i="18"/>
  <c r="N965" i="18"/>
  <c r="J965" i="18"/>
  <c r="M965" i="18"/>
  <c r="N964" i="18"/>
  <c r="J964" i="18"/>
  <c r="M964" i="18"/>
  <c r="N963" i="18"/>
  <c r="J963" i="18"/>
  <c r="M963" i="18"/>
  <c r="N962" i="18"/>
  <c r="J962" i="18"/>
  <c r="M962" i="18"/>
  <c r="N961" i="18"/>
  <c r="J961" i="18"/>
  <c r="M961" i="18"/>
  <c r="N960" i="18"/>
  <c r="J960" i="18"/>
  <c r="M960" i="18"/>
  <c r="N958" i="18"/>
  <c r="J958" i="18"/>
  <c r="M958" i="18"/>
  <c r="N957" i="18"/>
  <c r="J957" i="18"/>
  <c r="M957" i="18"/>
  <c r="N956" i="18"/>
  <c r="J956" i="18"/>
  <c r="M956" i="18"/>
  <c r="N955" i="18"/>
  <c r="J955" i="18"/>
  <c r="M955" i="18"/>
  <c r="N954" i="18"/>
  <c r="J954" i="18"/>
  <c r="M954" i="18"/>
  <c r="N953" i="18"/>
  <c r="J953" i="18"/>
  <c r="M953" i="18"/>
  <c r="N952" i="18"/>
  <c r="J952" i="18"/>
  <c r="M952" i="18"/>
  <c r="N951" i="18"/>
  <c r="J951" i="18"/>
  <c r="M951" i="18"/>
  <c r="N950" i="18"/>
  <c r="J950" i="18"/>
  <c r="M950" i="18"/>
  <c r="N949" i="18"/>
  <c r="J949" i="18"/>
  <c r="M949" i="18"/>
  <c r="N948" i="18"/>
  <c r="J948" i="18"/>
  <c r="M948" i="18"/>
  <c r="N947" i="18"/>
  <c r="J947" i="18"/>
  <c r="M947" i="18"/>
  <c r="N946" i="18"/>
  <c r="J946" i="18"/>
  <c r="M946" i="18"/>
  <c r="N945" i="18"/>
  <c r="J945" i="18"/>
  <c r="M945" i="18"/>
  <c r="N944" i="18"/>
  <c r="J944" i="18"/>
  <c r="M944" i="18"/>
  <c r="N943" i="18"/>
  <c r="J943" i="18"/>
  <c r="M943" i="18"/>
  <c r="N942" i="18"/>
  <c r="J942" i="18"/>
  <c r="M942" i="18"/>
  <c r="N940" i="18"/>
  <c r="J940" i="18"/>
  <c r="M940" i="18"/>
  <c r="N939" i="18"/>
  <c r="J939" i="18"/>
  <c r="M939" i="18"/>
  <c r="N938" i="18"/>
  <c r="J938" i="18"/>
  <c r="M938" i="18"/>
  <c r="N937" i="18"/>
  <c r="J937" i="18"/>
  <c r="M937" i="18"/>
  <c r="N936" i="18"/>
  <c r="J936" i="18"/>
  <c r="M936" i="18"/>
  <c r="N935" i="18"/>
  <c r="J935" i="18"/>
  <c r="M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N914" i="18"/>
  <c r="L914" i="18"/>
  <c r="J914" i="18"/>
  <c r="N913" i="18"/>
  <c r="L913" i="18"/>
  <c r="J913" i="18"/>
  <c r="N912" i="18"/>
  <c r="L912" i="18"/>
  <c r="J912" i="18"/>
  <c r="N911" i="18"/>
  <c r="L911" i="18"/>
  <c r="J911" i="18"/>
  <c r="N910" i="18"/>
  <c r="L910" i="18"/>
  <c r="J910" i="18"/>
  <c r="N909" i="18"/>
  <c r="L909" i="18"/>
  <c r="J909" i="18"/>
  <c r="N908" i="18"/>
  <c r="L908" i="18"/>
  <c r="J908" i="18"/>
  <c r="N907" i="18"/>
  <c r="L907" i="18"/>
  <c r="J907" i="18"/>
  <c r="N906" i="18"/>
  <c r="L906" i="18"/>
  <c r="J906" i="18"/>
  <c r="N904" i="18"/>
  <c r="L904" i="18"/>
  <c r="J904" i="18"/>
  <c r="N903" i="18"/>
  <c r="L903" i="18"/>
  <c r="J903" i="18"/>
  <c r="N902" i="18"/>
  <c r="L902" i="18"/>
  <c r="J902" i="18"/>
  <c r="N901" i="18"/>
  <c r="L901" i="18"/>
  <c r="J901" i="18"/>
  <c r="N900" i="18"/>
  <c r="L900" i="18"/>
  <c r="J900" i="18"/>
  <c r="N899" i="18"/>
  <c r="L899" i="18"/>
  <c r="J899" i="18"/>
  <c r="N898" i="18"/>
  <c r="L898" i="18"/>
  <c r="J898" i="18"/>
  <c r="N897" i="18"/>
  <c r="L897" i="18"/>
  <c r="J897" i="18"/>
  <c r="N896" i="18"/>
  <c r="L896" i="18"/>
  <c r="J896" i="18"/>
  <c r="N895" i="18"/>
  <c r="L895" i="18"/>
  <c r="J895" i="18"/>
  <c r="N894" i="18"/>
  <c r="L894" i="18"/>
  <c r="J894" i="18"/>
  <c r="N893" i="18"/>
  <c r="L893" i="18"/>
  <c r="J893" i="18"/>
  <c r="N892" i="18"/>
  <c r="L892" i="18"/>
  <c r="J892" i="18"/>
  <c r="N891" i="18"/>
  <c r="L891" i="18"/>
  <c r="J891" i="18"/>
  <c r="N890" i="18"/>
  <c r="L890" i="18"/>
  <c r="J890" i="18"/>
  <c r="N889" i="18"/>
  <c r="L889" i="18"/>
  <c r="J889" i="18"/>
  <c r="N888" i="18"/>
  <c r="L888" i="18"/>
  <c r="J888" i="18"/>
  <c r="N886" i="18"/>
  <c r="L886" i="18"/>
  <c r="J886" i="18"/>
  <c r="N885" i="18"/>
  <c r="L885" i="18"/>
  <c r="J885" i="18"/>
  <c r="N884" i="18"/>
  <c r="L884" i="18"/>
  <c r="J884" i="18"/>
  <c r="N883" i="18"/>
  <c r="L883" i="18"/>
  <c r="J883" i="18"/>
  <c r="N882" i="18"/>
  <c r="L882" i="18"/>
  <c r="J882" i="18"/>
  <c r="N881" i="18"/>
  <c r="L881" i="18"/>
  <c r="J881" i="18"/>
  <c r="N880" i="18"/>
  <c r="L880" i="18"/>
  <c r="J880" i="18"/>
  <c r="N879" i="18"/>
  <c r="L879" i="18"/>
  <c r="J879" i="18"/>
  <c r="N878" i="18"/>
  <c r="L878" i="18"/>
  <c r="J878" i="18"/>
  <c r="N877" i="18"/>
  <c r="L877" i="18"/>
  <c r="J877" i="18"/>
  <c r="N876" i="18"/>
  <c r="L876" i="18"/>
  <c r="J876" i="18"/>
  <c r="N875" i="18"/>
  <c r="L875" i="18"/>
  <c r="J875" i="18"/>
  <c r="N874" i="18"/>
  <c r="L874" i="18"/>
  <c r="J874" i="18"/>
  <c r="N873" i="18"/>
  <c r="L873" i="18"/>
  <c r="J873" i="18"/>
  <c r="N872" i="18"/>
  <c r="L872" i="18"/>
  <c r="J872" i="18"/>
  <c r="N871" i="18"/>
  <c r="L871" i="18"/>
  <c r="J871" i="18"/>
  <c r="N870" i="18"/>
  <c r="L870" i="18"/>
  <c r="J870" i="18"/>
  <c r="N868" i="18"/>
  <c r="L868" i="18"/>
  <c r="J868" i="18"/>
  <c r="N867" i="18"/>
  <c r="L867" i="18"/>
  <c r="J867" i="18"/>
  <c r="N866" i="18"/>
  <c r="L866" i="18"/>
  <c r="J866" i="18"/>
  <c r="N865" i="18"/>
  <c r="L865" i="18"/>
  <c r="J865" i="18"/>
  <c r="N864" i="18"/>
  <c r="L864" i="18"/>
  <c r="J864" i="18"/>
  <c r="N863" i="18"/>
  <c r="L863" i="18"/>
  <c r="J863" i="18"/>
  <c r="N862" i="18"/>
  <c r="L862" i="18"/>
  <c r="J862" i="18"/>
  <c r="N861" i="18"/>
  <c r="L861" i="18"/>
  <c r="J861" i="18"/>
  <c r="N860" i="18"/>
  <c r="L860" i="18"/>
  <c r="J860" i="18"/>
  <c r="N859" i="18"/>
  <c r="L859" i="18"/>
  <c r="J859" i="18"/>
  <c r="N858" i="18"/>
  <c r="L858" i="18"/>
  <c r="J858" i="18"/>
  <c r="N857" i="18"/>
  <c r="L857" i="18"/>
  <c r="J857" i="18"/>
  <c r="N856" i="18"/>
  <c r="L856" i="18"/>
  <c r="J856" i="18"/>
  <c r="N855" i="18"/>
  <c r="L855" i="18"/>
  <c r="J855" i="18"/>
  <c r="N854" i="18"/>
  <c r="L854" i="18"/>
  <c r="J854" i="18"/>
  <c r="N853" i="18"/>
  <c r="L853" i="18"/>
  <c r="J853" i="18"/>
  <c r="N852" i="18"/>
  <c r="L852" i="18"/>
  <c r="J852" i="18"/>
  <c r="N850" i="18"/>
  <c r="L850" i="18"/>
  <c r="J850" i="18"/>
  <c r="N849" i="18"/>
  <c r="L849" i="18"/>
  <c r="J849" i="18"/>
  <c r="N848" i="18"/>
  <c r="L848" i="18"/>
  <c r="J848" i="18"/>
  <c r="N847" i="18"/>
  <c r="L847" i="18"/>
  <c r="J847" i="18"/>
  <c r="N846" i="18"/>
  <c r="L846" i="18"/>
  <c r="J846" i="18"/>
  <c r="N845" i="18"/>
  <c r="L845" i="18"/>
  <c r="J845" i="18"/>
  <c r="N844" i="18"/>
  <c r="L844" i="18"/>
  <c r="J844" i="18"/>
  <c r="N843" i="18"/>
  <c r="L843" i="18"/>
  <c r="J843" i="18"/>
  <c r="N842" i="18"/>
  <c r="L842" i="18"/>
  <c r="J842" i="18"/>
  <c r="N841" i="18"/>
  <c r="L841" i="18"/>
  <c r="J841" i="18"/>
  <c r="N840" i="18"/>
  <c r="L840" i="18"/>
  <c r="J840" i="18"/>
  <c r="N839" i="18"/>
  <c r="L839" i="18"/>
  <c r="J839" i="18"/>
  <c r="N838" i="18"/>
  <c r="L838" i="18"/>
  <c r="J838" i="18"/>
  <c r="N837" i="18"/>
  <c r="L837" i="18"/>
  <c r="J837" i="18"/>
  <c r="N836" i="18"/>
  <c r="L836" i="18"/>
  <c r="J836" i="18"/>
  <c r="N835" i="18"/>
  <c r="L835" i="18"/>
  <c r="J835" i="18"/>
  <c r="N834" i="18"/>
  <c r="L834" i="18"/>
  <c r="J834" i="18"/>
  <c r="N832" i="18"/>
  <c r="L832" i="18"/>
  <c r="J832" i="18"/>
  <c r="N831" i="18"/>
  <c r="L831" i="18"/>
  <c r="J831" i="18"/>
  <c r="N830" i="18"/>
  <c r="L830" i="18"/>
  <c r="J830" i="18"/>
  <c r="N829" i="18"/>
  <c r="L829" i="18"/>
  <c r="J829" i="18"/>
  <c r="N828" i="18"/>
  <c r="L828" i="18"/>
  <c r="J828" i="18"/>
  <c r="N827" i="18"/>
  <c r="L827" i="18"/>
  <c r="J827" i="18"/>
  <c r="N826" i="18"/>
  <c r="L826" i="18"/>
  <c r="J826" i="18"/>
  <c r="N825" i="18"/>
  <c r="L825" i="18"/>
  <c r="J825" i="18"/>
  <c r="N824" i="18"/>
  <c r="L824" i="18"/>
  <c r="J824" i="18"/>
  <c r="N823" i="18"/>
  <c r="L823" i="18"/>
  <c r="J823" i="18"/>
  <c r="N822" i="18"/>
  <c r="L822" i="18"/>
  <c r="J822" i="18"/>
  <c r="N821" i="18"/>
  <c r="L821" i="18"/>
  <c r="J821" i="18"/>
  <c r="N820" i="18"/>
  <c r="L820" i="18"/>
  <c r="J820" i="18"/>
  <c r="N819" i="18"/>
  <c r="L819" i="18"/>
  <c r="J819" i="18"/>
  <c r="N818" i="18"/>
  <c r="L818" i="18"/>
  <c r="J818" i="18"/>
  <c r="N817" i="18"/>
  <c r="L817" i="18"/>
  <c r="J817" i="18"/>
  <c r="N816" i="18"/>
  <c r="L816" i="18"/>
  <c r="J816" i="18"/>
  <c r="N814" i="18"/>
  <c r="L814" i="18"/>
  <c r="J814" i="18"/>
  <c r="N813" i="18"/>
  <c r="L813" i="18"/>
  <c r="J813" i="18"/>
  <c r="N812" i="18"/>
  <c r="L812" i="18"/>
  <c r="J812" i="18"/>
  <c r="N811" i="18"/>
  <c r="L811" i="18"/>
  <c r="J811" i="18"/>
  <c r="N810" i="18"/>
  <c r="L810" i="18"/>
  <c r="J810" i="18"/>
  <c r="N809" i="18"/>
  <c r="L809" i="18"/>
  <c r="J809" i="18"/>
  <c r="N808" i="18"/>
  <c r="L808" i="18"/>
  <c r="J808" i="18"/>
  <c r="N807" i="18"/>
  <c r="L807" i="18"/>
  <c r="J807" i="18"/>
  <c r="N806" i="18"/>
  <c r="L806" i="18"/>
  <c r="J806" i="18"/>
  <c r="L805" i="18"/>
  <c r="L804" i="18"/>
  <c r="L803" i="18"/>
  <c r="L802" i="18"/>
  <c r="L801" i="18"/>
  <c r="L800" i="18"/>
  <c r="L799" i="18"/>
  <c r="L798" i="18"/>
  <c r="L796" i="18"/>
  <c r="L795" i="18"/>
  <c r="L794" i="18"/>
  <c r="L793" i="18"/>
  <c r="L792" i="18"/>
  <c r="L791" i="18"/>
  <c r="L790" i="18"/>
  <c r="L789" i="18"/>
  <c r="L788" i="18"/>
  <c r="L787" i="18"/>
  <c r="L786" i="18"/>
  <c r="L785"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N805" i="18"/>
  <c r="J805" i="18"/>
  <c r="M805" i="18"/>
  <c r="N804" i="18"/>
  <c r="J804" i="18"/>
  <c r="M804" i="18"/>
  <c r="N803" i="18"/>
  <c r="J803" i="18"/>
  <c r="M803" i="18"/>
  <c r="N802" i="18"/>
  <c r="J802" i="18"/>
  <c r="M802" i="18"/>
  <c r="N801" i="18"/>
  <c r="J801" i="18"/>
  <c r="M801" i="18"/>
  <c r="N800" i="18"/>
  <c r="J800" i="18"/>
  <c r="M800" i="18"/>
  <c r="N799" i="18"/>
  <c r="J799" i="18"/>
  <c r="M799" i="18"/>
  <c r="N798" i="18"/>
  <c r="J798" i="18"/>
  <c r="M798" i="18"/>
  <c r="N796" i="18"/>
  <c r="J796" i="18"/>
  <c r="M796" i="18"/>
  <c r="N795" i="18"/>
  <c r="J795" i="18"/>
  <c r="M795" i="18"/>
  <c r="N794" i="18"/>
  <c r="J794" i="18"/>
  <c r="M794" i="18"/>
  <c r="N793" i="18"/>
  <c r="J793" i="18"/>
  <c r="M793" i="18"/>
  <c r="N792" i="18"/>
  <c r="J792" i="18"/>
  <c r="M792" i="18"/>
  <c r="N791" i="18"/>
  <c r="J791" i="18"/>
  <c r="M791" i="18"/>
  <c r="N790" i="18"/>
  <c r="J790" i="18"/>
  <c r="M790" i="18"/>
  <c r="N789" i="18"/>
  <c r="J789" i="18"/>
  <c r="M789" i="18"/>
  <c r="N788" i="18"/>
  <c r="J788" i="18"/>
  <c r="M788" i="18"/>
  <c r="N787" i="18"/>
  <c r="J787" i="18"/>
  <c r="M787" i="18"/>
  <c r="N786" i="18"/>
  <c r="J786" i="18"/>
  <c r="M786" i="18"/>
  <c r="N785" i="18"/>
  <c r="J785" i="18"/>
  <c r="M785" i="18"/>
  <c r="N784" i="18"/>
  <c r="J784" i="18"/>
  <c r="M784" i="18"/>
  <c r="N783" i="18"/>
  <c r="J783" i="18"/>
  <c r="M783" i="18"/>
  <c r="N782" i="18"/>
  <c r="J782" i="18"/>
  <c r="M782" i="18"/>
  <c r="N781" i="18"/>
  <c r="J781" i="18"/>
  <c r="M781" i="18"/>
  <c r="N780" i="18"/>
  <c r="J780" i="18"/>
  <c r="M780" i="18"/>
  <c r="N778" i="18"/>
  <c r="J778" i="18"/>
  <c r="M778" i="18"/>
  <c r="N777" i="18"/>
  <c r="J777" i="18"/>
  <c r="M777" i="18"/>
  <c r="N776" i="18"/>
  <c r="J776" i="18"/>
  <c r="M776" i="18"/>
  <c r="N775" i="18"/>
  <c r="J775" i="18"/>
  <c r="M775" i="18"/>
  <c r="N774" i="18"/>
  <c r="J774" i="18"/>
  <c r="M774" i="18"/>
  <c r="N773" i="18"/>
  <c r="J773" i="18"/>
  <c r="M773" i="18"/>
  <c r="N772" i="18"/>
  <c r="J772" i="18"/>
  <c r="M772" i="18"/>
  <c r="N771" i="18"/>
  <c r="J771" i="18"/>
  <c r="M771" i="18"/>
  <c r="N770" i="18"/>
  <c r="J770" i="18"/>
  <c r="M770" i="18"/>
  <c r="N769" i="18"/>
  <c r="J769" i="18"/>
  <c r="M769" i="18"/>
  <c r="N768" i="18"/>
  <c r="J768" i="18"/>
  <c r="M768" i="18"/>
  <c r="N767" i="18"/>
  <c r="J767" i="18"/>
  <c r="M767" i="18"/>
  <c r="N766" i="18"/>
  <c r="J766" i="18"/>
  <c r="M766" i="18"/>
  <c r="N765" i="18"/>
  <c r="J765" i="18"/>
  <c r="M765" i="18"/>
  <c r="N764" i="18"/>
  <c r="J764" i="18"/>
  <c r="M764" i="18"/>
  <c r="N763" i="18"/>
  <c r="J763" i="18"/>
  <c r="M763" i="18"/>
  <c r="N762" i="18"/>
  <c r="J762" i="18"/>
  <c r="M762" i="18"/>
  <c r="N760" i="18"/>
  <c r="J760" i="18"/>
  <c r="M760" i="18"/>
  <c r="N759" i="18"/>
  <c r="J759" i="18"/>
  <c r="M759" i="18"/>
  <c r="N758" i="18"/>
  <c r="J758" i="18"/>
  <c r="M758" i="18"/>
  <c r="N757" i="18"/>
  <c r="J757" i="18"/>
  <c r="M757" i="18"/>
  <c r="N756" i="18"/>
  <c r="J756" i="18"/>
  <c r="M756" i="18"/>
  <c r="N755" i="18"/>
  <c r="J755" i="18"/>
  <c r="M755" i="18"/>
  <c r="N754" i="18"/>
  <c r="J754" i="18"/>
  <c r="M754" i="18"/>
  <c r="N753" i="18"/>
  <c r="J753" i="18"/>
  <c r="M753" i="18"/>
  <c r="N752" i="18"/>
  <c r="J752" i="18"/>
  <c r="M752" i="18"/>
  <c r="N751" i="18"/>
  <c r="J751" i="18"/>
  <c r="M751" i="18"/>
  <c r="N750" i="18"/>
  <c r="J750" i="18"/>
  <c r="M750" i="18"/>
  <c r="N749" i="18"/>
  <c r="J749" i="18"/>
  <c r="M749" i="18"/>
  <c r="N748" i="18"/>
  <c r="J748" i="18"/>
  <c r="M748" i="18"/>
  <c r="N747" i="18"/>
  <c r="J747" i="18"/>
  <c r="M747" i="18"/>
  <c r="N746" i="18"/>
  <c r="J746" i="18"/>
  <c r="M746" i="18"/>
  <c r="N745" i="18"/>
  <c r="J745" i="18"/>
  <c r="M745" i="18"/>
  <c r="N744" i="18"/>
  <c r="J744" i="18"/>
  <c r="M744" i="18"/>
  <c r="N742" i="18"/>
  <c r="J742" i="18"/>
  <c r="M742" i="18"/>
  <c r="N741" i="18"/>
  <c r="J741" i="18"/>
  <c r="M741" i="18"/>
  <c r="N740" i="18"/>
  <c r="J740" i="18"/>
  <c r="M740" i="18"/>
  <c r="N739" i="18"/>
  <c r="J739" i="18"/>
  <c r="M739" i="18"/>
  <c r="N738" i="18"/>
  <c r="J738" i="18"/>
  <c r="M738" i="18"/>
  <c r="N737" i="18"/>
  <c r="J737" i="18"/>
  <c r="M737" i="18"/>
  <c r="N736" i="18"/>
  <c r="J736" i="18"/>
  <c r="M736" i="18"/>
  <c r="N735" i="18"/>
  <c r="J735" i="18"/>
  <c r="M735" i="18"/>
  <c r="N734" i="18"/>
  <c r="J734" i="18"/>
  <c r="M734" i="18"/>
  <c r="N733" i="18"/>
  <c r="J733" i="18"/>
  <c r="M733" i="18"/>
  <c r="N732" i="18"/>
  <c r="J732" i="18"/>
  <c r="M732" i="18"/>
  <c r="N731" i="18"/>
  <c r="J731" i="18"/>
  <c r="M731" i="18"/>
  <c r="N730" i="18"/>
  <c r="J730" i="18"/>
  <c r="M730" i="18"/>
  <c r="N729" i="18"/>
  <c r="J729" i="18"/>
  <c r="M729" i="18"/>
  <c r="N728" i="18"/>
  <c r="J728" i="18"/>
  <c r="M728" i="18"/>
  <c r="N727" i="18"/>
  <c r="J727" i="18"/>
  <c r="M727" i="18"/>
  <c r="N726" i="18"/>
  <c r="J726" i="18"/>
  <c r="M726" i="18"/>
  <c r="N724" i="18"/>
  <c r="J724" i="18"/>
  <c r="M724" i="18"/>
  <c r="N723" i="18"/>
  <c r="J723" i="18"/>
  <c r="M723" i="18"/>
  <c r="N722" i="18"/>
  <c r="J722" i="18"/>
  <c r="M722" i="18"/>
  <c r="N721" i="18"/>
  <c r="J721" i="18"/>
  <c r="M721" i="18"/>
  <c r="N720" i="18"/>
  <c r="J720" i="18"/>
  <c r="M720" i="18"/>
  <c r="N719" i="18"/>
  <c r="J719" i="18"/>
  <c r="M719" i="18"/>
  <c r="N718" i="18"/>
  <c r="J718" i="18"/>
  <c r="M718" i="18"/>
  <c r="N717" i="18"/>
  <c r="J717" i="18"/>
  <c r="M717" i="18"/>
  <c r="N716" i="18"/>
  <c r="J716" i="18"/>
  <c r="M716" i="18"/>
  <c r="N715" i="18"/>
  <c r="J715" i="18"/>
  <c r="M715" i="18"/>
  <c r="N714" i="18"/>
  <c r="J714" i="18"/>
  <c r="M714" i="18"/>
  <c r="N713" i="18"/>
  <c r="J713" i="18"/>
  <c r="M713" i="18"/>
  <c r="N712" i="18"/>
  <c r="J712" i="18"/>
  <c r="M712" i="18"/>
  <c r="N711" i="18"/>
  <c r="J711" i="18"/>
  <c r="M711" i="18"/>
  <c r="N710" i="18"/>
  <c r="J710" i="18"/>
  <c r="M710" i="18"/>
  <c r="N709" i="18"/>
  <c r="J709" i="18"/>
  <c r="M709" i="18"/>
  <c r="N708" i="18"/>
  <c r="J708" i="18"/>
  <c r="M708" i="18"/>
  <c r="N706" i="18"/>
  <c r="J706" i="18"/>
  <c r="M706" i="18"/>
  <c r="N705" i="18"/>
  <c r="J705" i="18"/>
  <c r="M705" i="18"/>
  <c r="N704" i="18"/>
  <c r="J704" i="18"/>
  <c r="M704" i="18"/>
  <c r="N703" i="18"/>
  <c r="J703" i="18"/>
  <c r="M703" i="18"/>
  <c r="N702" i="18"/>
  <c r="J702" i="18"/>
  <c r="M702" i="18"/>
  <c r="N701" i="18"/>
  <c r="J701" i="18"/>
  <c r="M701" i="18"/>
  <c r="N700" i="18"/>
  <c r="J700" i="18"/>
  <c r="M700" i="18"/>
  <c r="N699" i="18"/>
  <c r="J699" i="18"/>
  <c r="M699" i="18"/>
  <c r="N698" i="18"/>
  <c r="J698" i="18"/>
  <c r="M698" i="18"/>
  <c r="N697" i="18"/>
  <c r="J697" i="18"/>
  <c r="M697" i="18"/>
  <c r="N696" i="18"/>
  <c r="J696" i="18"/>
  <c r="M696" i="18"/>
  <c r="N695" i="18"/>
  <c r="J695" i="18"/>
  <c r="M695" i="18"/>
  <c r="N694" i="18"/>
  <c r="J694" i="18"/>
  <c r="M694" i="18"/>
  <c r="N693" i="18"/>
  <c r="J693" i="18"/>
  <c r="M693" i="18"/>
  <c r="N692" i="18"/>
  <c r="J692" i="18"/>
  <c r="M692" i="18"/>
  <c r="N691" i="18"/>
  <c r="J691" i="18"/>
  <c r="M691" i="18"/>
  <c r="N690" i="18"/>
  <c r="J690" i="18"/>
  <c r="M690" i="18"/>
  <c r="N688" i="18"/>
  <c r="J688" i="18"/>
  <c r="M688" i="18"/>
  <c r="N687" i="18"/>
  <c r="J687" i="18"/>
  <c r="M687" i="18"/>
  <c r="N686" i="18"/>
  <c r="J686" i="18"/>
  <c r="M686" i="18"/>
  <c r="N685" i="18"/>
  <c r="J685" i="18"/>
  <c r="M685" i="18"/>
  <c r="N684" i="18"/>
  <c r="J684" i="18"/>
  <c r="M684" i="18"/>
  <c r="N683" i="18"/>
  <c r="J683" i="18"/>
  <c r="M683" i="18"/>
  <c r="N682" i="18"/>
  <c r="J682" i="18"/>
  <c r="M682" i="18"/>
  <c r="N681" i="18"/>
  <c r="J681" i="18"/>
  <c r="M681" i="18"/>
  <c r="N680" i="18"/>
  <c r="J680" i="18"/>
  <c r="M680" i="18"/>
  <c r="N679" i="18"/>
  <c r="J679" i="18"/>
  <c r="M679" i="18"/>
  <c r="N678" i="18"/>
  <c r="J678" i="18"/>
  <c r="M678" i="18"/>
  <c r="N677" i="18"/>
  <c r="J677" i="18"/>
  <c r="M677" i="18"/>
  <c r="N676" i="18"/>
  <c r="J676" i="18"/>
  <c r="M676" i="18"/>
  <c r="N675" i="18"/>
  <c r="J675" i="18"/>
  <c r="M675" i="18"/>
  <c r="N674" i="18"/>
  <c r="J674" i="18"/>
  <c r="M674" i="18"/>
  <c r="N673" i="18"/>
  <c r="J673" i="18"/>
  <c r="M673" i="18"/>
  <c r="N672" i="18"/>
  <c r="J672" i="18"/>
  <c r="M672" i="18"/>
  <c r="N670" i="18"/>
  <c r="J670" i="18"/>
  <c r="M670" i="18"/>
  <c r="N669" i="18"/>
  <c r="J669" i="18"/>
  <c r="M669" i="18"/>
  <c r="N668" i="18"/>
  <c r="J668" i="18"/>
  <c r="M668" i="18"/>
  <c r="N667" i="18"/>
  <c r="J667" i="18"/>
  <c r="M667" i="18"/>
  <c r="N666" i="18"/>
  <c r="J666" i="18"/>
  <c r="M666" i="18"/>
  <c r="N665" i="18"/>
  <c r="J665" i="18"/>
  <c r="M665" i="18"/>
  <c r="N664" i="18"/>
  <c r="J664" i="18"/>
  <c r="M664" i="18"/>
  <c r="N663" i="18"/>
  <c r="J663" i="18"/>
  <c r="M663" i="18"/>
  <c r="N662" i="18"/>
  <c r="J662" i="18"/>
  <c r="M662" i="18"/>
  <c r="N661" i="18"/>
  <c r="J661" i="18"/>
  <c r="M661" i="18"/>
  <c r="N660" i="18"/>
  <c r="J660" i="18"/>
  <c r="M660" i="18"/>
  <c r="N659"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M576" i="18"/>
  <c r="J256" i="18"/>
  <c r="N255" i="18"/>
  <c r="L255" i="18"/>
  <c r="J255" i="18"/>
  <c r="N254" i="18"/>
  <c r="L254" i="18"/>
  <c r="J254" i="18"/>
  <c r="N253" i="18"/>
  <c r="L253" i="18"/>
  <c r="J253" i="18"/>
  <c r="N252" i="18"/>
  <c r="L252" i="18"/>
  <c r="J252" i="18"/>
  <c r="N251" i="18"/>
  <c r="L251" i="18"/>
  <c r="J251" i="18"/>
  <c r="N250" i="18"/>
  <c r="L250" i="18"/>
  <c r="J250" i="18"/>
  <c r="N249" i="18"/>
  <c r="L249" i="18"/>
  <c r="J249" i="18"/>
  <c r="N248" i="18"/>
  <c r="L248" i="18"/>
  <c r="J248" i="18"/>
  <c r="N247" i="18"/>
  <c r="L247" i="18"/>
  <c r="J247" i="18"/>
  <c r="N246" i="18"/>
  <c r="L246" i="18"/>
  <c r="J246" i="18"/>
  <c r="N245" i="18"/>
  <c r="L245" i="18"/>
  <c r="J245" i="18"/>
  <c r="N244" i="18"/>
  <c r="L244" i="18"/>
  <c r="J244" i="18"/>
  <c r="N243" i="18"/>
  <c r="L243" i="18"/>
  <c r="J243" i="18"/>
  <c r="N242" i="18"/>
  <c r="L242" i="18"/>
  <c r="J242" i="18"/>
  <c r="N241" i="18"/>
  <c r="L241" i="18"/>
  <c r="J241" i="18"/>
  <c r="N240"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L224" i="18"/>
  <c r="J224" i="18"/>
  <c r="N223" i="18"/>
  <c r="L223" i="18"/>
  <c r="J223" i="18"/>
  <c r="N222" i="18"/>
  <c r="L222" i="18"/>
  <c r="J222" i="18"/>
  <c r="N220" i="18"/>
  <c r="L220" i="18"/>
  <c r="J220" i="18"/>
  <c r="N219" i="18"/>
  <c r="L219" i="18"/>
  <c r="J219" i="18"/>
  <c r="N218" i="18"/>
  <c r="L218" i="18"/>
  <c r="J218" i="18"/>
  <c r="N217" i="18"/>
  <c r="L217" i="18"/>
  <c r="J217" i="18"/>
  <c r="N216" i="18"/>
  <c r="L216" i="18"/>
  <c r="J216" i="18"/>
  <c r="N215" i="18"/>
  <c r="L215" i="18"/>
  <c r="J215" i="18"/>
  <c r="N214" i="18"/>
  <c r="L214" i="18"/>
  <c r="J214" i="18"/>
  <c r="N213" i="18"/>
  <c r="L213" i="18"/>
  <c r="J213" i="18"/>
  <c r="N212" i="18"/>
  <c r="L212" i="18"/>
  <c r="J212" i="18"/>
  <c r="N575" i="18"/>
  <c r="N574" i="18"/>
  <c r="N573" i="18"/>
  <c r="N572" i="18"/>
  <c r="N571" i="18"/>
  <c r="N570" i="18"/>
  <c r="N569" i="18"/>
  <c r="N568" i="18"/>
  <c r="N567" i="18"/>
  <c r="N566" i="18"/>
  <c r="N565" i="18"/>
  <c r="N564" i="18"/>
  <c r="N562" i="18"/>
  <c r="N561" i="18"/>
  <c r="N560" i="18"/>
  <c r="N559" i="18"/>
  <c r="N558" i="18"/>
  <c r="N557" i="18"/>
  <c r="N556" i="18"/>
  <c r="N555" i="18"/>
  <c r="N554" i="18"/>
  <c r="N553" i="18"/>
  <c r="N552" i="18"/>
  <c r="N551" i="18"/>
  <c r="N550" i="18"/>
  <c r="N549" i="18"/>
  <c r="N548" i="18"/>
  <c r="N547" i="18"/>
  <c r="N546" i="18"/>
  <c r="N544" i="18"/>
  <c r="N543" i="18"/>
  <c r="N542" i="18"/>
  <c r="N541" i="18"/>
  <c r="N540" i="18"/>
  <c r="N539" i="18"/>
  <c r="N538" i="18"/>
  <c r="N537" i="18"/>
  <c r="N536" i="18"/>
  <c r="N535" i="18"/>
  <c r="N534" i="18"/>
  <c r="N533" i="18"/>
  <c r="N532" i="18"/>
  <c r="N531" i="18"/>
  <c r="N530"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N120" i="18"/>
  <c r="L120" i="18"/>
  <c r="J120" i="18"/>
  <c r="N119" i="18"/>
  <c r="L119" i="18"/>
  <c r="J119" i="18"/>
  <c r="N118" i="18"/>
  <c r="L118" i="18"/>
  <c r="J118" i="18"/>
  <c r="N117" i="18"/>
  <c r="L117" i="18"/>
  <c r="J117" i="18"/>
  <c r="N116" i="18"/>
  <c r="L116" i="18"/>
  <c r="J116" i="18"/>
  <c r="N115" i="18"/>
  <c r="L115" i="18"/>
  <c r="J115" i="18"/>
  <c r="N114" i="18"/>
  <c r="L114" i="18"/>
  <c r="J114" i="18"/>
  <c r="N112" i="18"/>
  <c r="L112" i="18"/>
  <c r="J112" i="18"/>
  <c r="N111" i="18"/>
  <c r="L111" i="18"/>
  <c r="J111" i="18"/>
  <c r="N110" i="18"/>
  <c r="L110" i="18"/>
  <c r="J110" i="18"/>
  <c r="N109" i="18"/>
  <c r="L109" i="18"/>
  <c r="J109" i="18"/>
  <c r="N108" i="18"/>
  <c r="L108" i="18"/>
  <c r="J108" i="18"/>
  <c r="N107" i="18"/>
  <c r="L107" i="18"/>
  <c r="J107" i="18"/>
  <c r="N106" i="18"/>
  <c r="L106" i="18"/>
  <c r="J106" i="18"/>
  <c r="N105" i="18"/>
  <c r="L105" i="18"/>
  <c r="J105" i="18"/>
  <c r="N104" i="18"/>
  <c r="L104" i="18"/>
  <c r="J104" i="18"/>
  <c r="N103" i="18"/>
  <c r="L103" i="18"/>
  <c r="J103" i="18"/>
  <c r="N102" i="18"/>
  <c r="L102" i="18"/>
  <c r="J102" i="18"/>
  <c r="N101" i="18"/>
  <c r="L101" i="18"/>
  <c r="J101" i="18"/>
  <c r="N100" i="18"/>
  <c r="L100" i="18"/>
  <c r="J100" i="18"/>
  <c r="N99" i="18"/>
  <c r="L99" i="18"/>
  <c r="J99" i="18"/>
  <c r="N98" i="18"/>
  <c r="L98" i="18"/>
  <c r="J98" i="18"/>
  <c r="N97" i="18"/>
  <c r="L97" i="18"/>
  <c r="J97" i="18"/>
  <c r="N96" i="18"/>
  <c r="L96" i="18"/>
  <c r="J96" i="18"/>
  <c r="N94" i="18"/>
  <c r="L94" i="18"/>
  <c r="J94" i="18"/>
  <c r="N93" i="18"/>
  <c r="L93" i="18"/>
  <c r="J93" i="18"/>
  <c r="N92" i="18"/>
  <c r="L92" i="18"/>
  <c r="J92" i="18"/>
  <c r="N91" i="18"/>
  <c r="L91" i="18"/>
  <c r="J91" i="18"/>
  <c r="N90" i="18"/>
  <c r="L90" i="18"/>
  <c r="J90" i="18"/>
  <c r="N89" i="18"/>
  <c r="L89" i="18"/>
  <c r="J89" i="18"/>
  <c r="N88" i="18"/>
  <c r="L88" i="18"/>
  <c r="J88" i="18"/>
  <c r="N87" i="18"/>
  <c r="L87" i="18"/>
  <c r="J87" i="18"/>
  <c r="N86" i="18"/>
  <c r="L86" i="18"/>
  <c r="J86" i="18"/>
  <c r="N85" i="18"/>
  <c r="L85" i="18"/>
  <c r="J85" i="18"/>
  <c r="N84" i="18"/>
  <c r="L84" i="18"/>
  <c r="J84" i="18"/>
  <c r="N83" i="18"/>
  <c r="L83" i="18"/>
  <c r="J83" i="18"/>
  <c r="N82" i="18"/>
  <c r="L82" i="18"/>
  <c r="J82" i="18"/>
  <c r="N81" i="18"/>
  <c r="L81" i="18"/>
  <c r="J81" i="18"/>
  <c r="N80" i="18"/>
  <c r="L80" i="18"/>
  <c r="J80" i="18"/>
  <c r="N79" i="18"/>
  <c r="L79" i="18"/>
  <c r="J79" i="18"/>
  <c r="N78" i="18"/>
  <c r="L78" i="18"/>
  <c r="J78" i="18"/>
  <c r="N76" i="18"/>
  <c r="L76" i="18"/>
  <c r="J76" i="18"/>
  <c r="N75" i="18"/>
  <c r="L75" i="18"/>
  <c r="J75" i="18"/>
  <c r="N74" i="18"/>
  <c r="L74" i="18"/>
  <c r="J74" i="18"/>
  <c r="N73" i="18"/>
  <c r="L73" i="18"/>
  <c r="J73" i="18"/>
  <c r="N72" i="18"/>
  <c r="L72" i="18"/>
  <c r="J72" i="18"/>
  <c r="N71" i="18"/>
  <c r="L71" i="18"/>
  <c r="J71" i="18"/>
  <c r="N70" i="18"/>
  <c r="L70" i="18"/>
  <c r="J70" i="18"/>
  <c r="N69" i="18"/>
  <c r="L69" i="18"/>
  <c r="J69" i="18"/>
  <c r="N68" i="18"/>
  <c r="L68" i="18"/>
  <c r="J68" i="18"/>
  <c r="N67" i="18"/>
  <c r="L67" i="18"/>
  <c r="J67" i="18"/>
  <c r="N66" i="18"/>
  <c r="L66" i="18"/>
  <c r="J66" i="18"/>
  <c r="N65" i="18"/>
  <c r="L65" i="18"/>
  <c r="J65" i="18"/>
  <c r="N64" i="18"/>
  <c r="J64" i="18"/>
  <c r="J63" i="18"/>
  <c r="N62" i="18"/>
  <c r="J62" i="18"/>
  <c r="N61" i="18"/>
  <c r="L61" i="18"/>
  <c r="L60" i="18"/>
  <c r="L58" i="18"/>
  <c r="N57" i="18"/>
  <c r="L57" i="18"/>
  <c r="L56" i="18"/>
  <c r="J55" i="18"/>
  <c r="N54" i="18"/>
  <c r="L54" i="18"/>
  <c r="L53" i="18"/>
  <c r="N52" i="18"/>
  <c r="L52" i="18"/>
  <c r="L51" i="18"/>
  <c r="J50" i="18"/>
  <c r="N49" i="18"/>
  <c r="J49" i="18"/>
  <c r="N48" i="18"/>
  <c r="J48" i="18"/>
  <c r="N47" i="18"/>
  <c r="L47" i="18"/>
  <c r="L46" i="18"/>
  <c r="N45" i="18"/>
  <c r="L45" i="18"/>
  <c r="J45" i="18"/>
  <c r="N44" i="18"/>
  <c r="J44" i="18"/>
  <c r="N43" i="18"/>
  <c r="J43" i="18"/>
  <c r="N42" i="18"/>
  <c r="J42" i="18"/>
  <c r="N40" i="18"/>
  <c r="L40" i="18"/>
  <c r="J39" i="18"/>
  <c r="N38" i="18"/>
  <c r="L38" i="18"/>
  <c r="J37" i="18"/>
  <c r="N36" i="18"/>
  <c r="L36" i="18"/>
  <c r="J35" i="18"/>
  <c r="N34" i="18"/>
  <c r="J34" i="18"/>
  <c r="N33" i="18"/>
  <c r="L33" i="18"/>
  <c r="L32" i="18"/>
  <c r="N31" i="18"/>
  <c r="J31" i="18"/>
  <c r="N30" i="18"/>
  <c r="J30" i="18"/>
  <c r="N29" i="18"/>
  <c r="J29" i="18"/>
  <c r="N28" i="18"/>
  <c r="L28" i="18"/>
  <c r="L27" i="18"/>
  <c r="L26" i="18"/>
  <c r="N25" i="18"/>
  <c r="J25" i="18"/>
  <c r="N24" i="18"/>
  <c r="L24" i="18"/>
  <c r="L22" i="18"/>
  <c r="L21" i="18"/>
  <c r="N20" i="18"/>
  <c r="L20" i="18"/>
  <c r="J19" i="18"/>
  <c r="N18" i="18"/>
  <c r="J18" i="18"/>
  <c r="N17" i="18"/>
  <c r="J17" i="18"/>
  <c r="N16" i="18"/>
  <c r="J16" i="18"/>
  <c r="N15" i="18"/>
  <c r="J15" i="18"/>
  <c r="N14" i="18"/>
  <c r="L14" i="18"/>
  <c r="L13" i="18"/>
  <c r="L12" i="18"/>
  <c r="N11" i="18"/>
  <c r="J11" i="18"/>
  <c r="N10" i="18"/>
  <c r="L10" i="18"/>
  <c r="J9" i="18"/>
  <c r="N8" i="18"/>
  <c r="J8" i="18"/>
  <c r="N7" i="18"/>
  <c r="J7" i="18"/>
  <c r="N6" i="18"/>
  <c r="J6" i="18"/>
  <c r="A2" i="18"/>
  <c r="N470" i="18"/>
  <c r="N469" i="18"/>
  <c r="N468" i="18"/>
  <c r="N467" i="18"/>
  <c r="N466" i="18"/>
  <c r="N465" i="18"/>
  <c r="N464" i="18"/>
  <c r="N463" i="18"/>
  <c r="N462" i="18"/>
  <c r="N461" i="18"/>
  <c r="N460" i="18"/>
  <c r="N459" i="18"/>
  <c r="N458" i="18"/>
  <c r="N457" i="18"/>
  <c r="N456" i="18"/>
  <c r="N454" i="18"/>
  <c r="N453" i="18"/>
  <c r="N452" i="18"/>
  <c r="N451" i="18"/>
  <c r="N450" i="18"/>
  <c r="N449" i="18"/>
  <c r="N448" i="18"/>
  <c r="N447" i="18"/>
  <c r="N446" i="18"/>
  <c r="N445" i="18"/>
  <c r="N444" i="18"/>
  <c r="N443" i="18"/>
  <c r="N442" i="18"/>
  <c r="N441" i="18"/>
  <c r="N440" i="18"/>
  <c r="N439" i="18"/>
  <c r="N438" i="18"/>
  <c r="N436" i="18"/>
  <c r="N435" i="18"/>
  <c r="N434" i="18"/>
  <c r="N433" i="18"/>
  <c r="N432" i="18"/>
  <c r="N431" i="18"/>
  <c r="N430" i="18"/>
  <c r="N429" i="18"/>
  <c r="N428" i="18"/>
  <c r="N427" i="18"/>
  <c r="N426" i="18"/>
  <c r="N425" i="18"/>
  <c r="N424" i="18"/>
  <c r="N423" i="18"/>
  <c r="N422" i="18"/>
  <c r="N421" i="18"/>
  <c r="N420" i="18"/>
  <c r="N418" i="18"/>
  <c r="N417" i="18"/>
  <c r="N416" i="18"/>
  <c r="N415" i="18"/>
  <c r="N414" i="18"/>
  <c r="N413" i="18"/>
  <c r="N412" i="18"/>
  <c r="N411" i="18"/>
  <c r="N410" i="18"/>
  <c r="N409" i="18"/>
  <c r="N408" i="18"/>
  <c r="N407" i="18"/>
  <c r="N406" i="18"/>
  <c r="N405" i="18"/>
  <c r="N404" i="18"/>
  <c r="N403" i="18"/>
  <c r="N402" i="18"/>
  <c r="N400" i="18"/>
  <c r="N399" i="18"/>
  <c r="N398" i="18"/>
  <c r="N397" i="18"/>
  <c r="N396" i="18"/>
  <c r="N395" i="18"/>
  <c r="N394" i="18"/>
  <c r="N393" i="18"/>
  <c r="N392" i="18"/>
  <c r="N391" i="18"/>
  <c r="N390" i="18"/>
  <c r="N389" i="18"/>
  <c r="N388" i="18"/>
  <c r="N387" i="18"/>
  <c r="N386" i="18"/>
  <c r="N385" i="18"/>
  <c r="N384" i="18"/>
  <c r="N382" i="18"/>
  <c r="N381" i="18"/>
  <c r="N380" i="18"/>
  <c r="N379" i="18"/>
  <c r="N378" i="18"/>
  <c r="N377" i="18"/>
  <c r="N376" i="18"/>
  <c r="N375" i="18"/>
  <c r="N374" i="18"/>
  <c r="N373" i="18"/>
  <c r="N372" i="18"/>
  <c r="N371" i="18"/>
  <c r="N370" i="18"/>
  <c r="N369" i="18"/>
  <c r="N368" i="18"/>
  <c r="N367" i="18"/>
  <c r="N366" i="18"/>
  <c r="N364" i="18"/>
  <c r="N363" i="18"/>
  <c r="N362" i="18"/>
  <c r="N361" i="18"/>
  <c r="N360" i="18"/>
  <c r="N359" i="18"/>
  <c r="N358" i="18"/>
  <c r="N357" i="18"/>
  <c r="N356" i="18"/>
  <c r="N355" i="18"/>
  <c r="N354" i="18"/>
  <c r="N353" i="18"/>
  <c r="N352" i="18"/>
  <c r="N351" i="18"/>
  <c r="N350" i="18"/>
  <c r="N349" i="18"/>
  <c r="N348" i="18"/>
  <c r="N346" i="18"/>
  <c r="N345" i="18"/>
  <c r="N344" i="18"/>
  <c r="N343" i="18"/>
  <c r="N342" i="18"/>
  <c r="N341" i="18"/>
  <c r="N340" i="18"/>
  <c r="N339" i="18"/>
  <c r="N338" i="18"/>
  <c r="N337" i="18"/>
  <c r="N336" i="18"/>
  <c r="N335" i="18"/>
  <c r="N334" i="18"/>
  <c r="N333" i="18"/>
  <c r="N332" i="18"/>
  <c r="N331" i="18"/>
  <c r="N330" i="18"/>
  <c r="N328" i="18"/>
  <c r="N327" i="18"/>
  <c r="N326" i="18"/>
  <c r="N325" i="18"/>
  <c r="N324" i="18"/>
  <c r="N323" i="18"/>
  <c r="N322" i="18"/>
  <c r="N321" i="18"/>
  <c r="N320" i="18"/>
  <c r="N319" i="18"/>
  <c r="N318" i="18"/>
  <c r="N317" i="18"/>
  <c r="N316" i="18"/>
  <c r="N315" i="18"/>
  <c r="N314" i="18"/>
  <c r="N313" i="18"/>
  <c r="N312" i="18"/>
  <c r="N310" i="18"/>
  <c r="N309" i="18"/>
  <c r="N308" i="18"/>
  <c r="N307" i="18"/>
  <c r="N306" i="18"/>
  <c r="N305" i="18"/>
  <c r="N304" i="18"/>
  <c r="N303" i="18"/>
  <c r="N302" i="18"/>
  <c r="N301" i="18"/>
  <c r="N300" i="18"/>
  <c r="N299" i="18"/>
  <c r="N298" i="18"/>
  <c r="N297" i="18"/>
  <c r="N296" i="18"/>
  <c r="N295" i="18"/>
  <c r="N294" i="18"/>
  <c r="N292" i="18"/>
  <c r="N291" i="18"/>
  <c r="N290" i="18"/>
  <c r="N289" i="18"/>
  <c r="N288" i="18"/>
  <c r="N287" i="18"/>
  <c r="N28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L64" i="18"/>
  <c r="N63" i="18"/>
  <c r="L63" i="18"/>
  <c r="L62" i="18"/>
  <c r="J61" i="18"/>
  <c r="N60" i="18"/>
  <c r="J60" i="18"/>
  <c r="N58" i="18"/>
  <c r="J58" i="18"/>
  <c r="J57" i="18"/>
  <c r="N56" i="18"/>
  <c r="J56" i="18"/>
  <c r="N55" i="18"/>
  <c r="L55" i="18"/>
  <c r="J54" i="18"/>
  <c r="N53" i="18"/>
  <c r="J53" i="18"/>
  <c r="J52" i="18"/>
  <c r="N51" i="18"/>
  <c r="J51" i="18"/>
  <c r="N50" i="18"/>
  <c r="L50" i="18"/>
  <c r="L49" i="18"/>
  <c r="L48" i="18"/>
  <c r="J47" i="18"/>
  <c r="N46" i="18"/>
  <c r="J46" i="18"/>
  <c r="L44" i="18"/>
  <c r="L43" i="18"/>
  <c r="L42" i="18"/>
  <c r="J40" i="18"/>
  <c r="N39" i="18"/>
  <c r="L39" i="18"/>
  <c r="J38" i="18"/>
  <c r="N37" i="18"/>
  <c r="L37" i="18"/>
  <c r="J36" i="18"/>
  <c r="N35" i="18"/>
  <c r="L35" i="18"/>
  <c r="L34" i="18"/>
  <c r="J33" i="18"/>
  <c r="N32" i="18"/>
  <c r="J32" i="18"/>
  <c r="L31" i="18"/>
  <c r="L30" i="18"/>
  <c r="L29" i="18"/>
  <c r="J28" i="18"/>
  <c r="N27" i="18"/>
  <c r="J27" i="18"/>
  <c r="N26" i="18"/>
  <c r="J26" i="18"/>
  <c r="L25" i="18"/>
  <c r="J24" i="18"/>
  <c r="N22" i="18"/>
  <c r="J22" i="18"/>
  <c r="N21" i="18"/>
  <c r="J21" i="18"/>
  <c r="J20" i="18"/>
  <c r="N19" i="18"/>
  <c r="L19" i="18"/>
  <c r="L18" i="18"/>
  <c r="L17" i="18"/>
  <c r="L16" i="18"/>
  <c r="L15" i="18"/>
  <c r="J14" i="18"/>
  <c r="N13" i="18"/>
  <c r="J13" i="18"/>
  <c r="N12" i="18"/>
  <c r="J12" i="18"/>
  <c r="L11" i="18"/>
  <c r="J10" i="18"/>
  <c r="N9" i="18"/>
  <c r="L9" i="18"/>
  <c r="L8" i="18"/>
  <c r="L7" i="18"/>
  <c r="L6" i="18"/>
  <c r="N151" i="18"/>
  <c r="N150" i="18"/>
  <c r="N148" i="18"/>
  <c r="N147" i="18"/>
  <c r="N146" i="18"/>
  <c r="N145" i="18"/>
  <c r="N144" i="18"/>
  <c r="N143" i="18"/>
  <c r="N142" i="18"/>
  <c r="N141" i="18"/>
  <c r="N140" i="18"/>
  <c r="N139" i="18"/>
  <c r="N138" i="18"/>
  <c r="N137" i="18"/>
  <c r="N136" i="18"/>
  <c r="N135" i="18"/>
  <c r="N134" i="18"/>
  <c r="N133" i="18"/>
  <c r="N132" i="18"/>
  <c r="N130" i="18"/>
  <c r="N129" i="18"/>
  <c r="N128" i="18"/>
  <c r="N127" i="18"/>
  <c r="N126" i="18"/>
  <c r="N125" i="18"/>
  <c r="N124" i="18"/>
  <c r="N123" i="18"/>
  <c r="N122" i="18"/>
  <c r="N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6" i="18"/>
  <c r="M45" i="18"/>
  <c r="M44" i="18"/>
  <c r="M43" i="18"/>
  <c r="M42" i="18"/>
  <c r="M40" i="18"/>
  <c r="M39" i="18"/>
  <c r="M38" i="18"/>
  <c r="M37" i="18"/>
  <c r="M36" i="18"/>
  <c r="M35" i="18"/>
  <c r="M34" i="18"/>
  <c r="M33" i="18"/>
  <c r="M32" i="18"/>
  <c r="M31" i="18"/>
  <c r="M30" i="18"/>
  <c r="M29" i="18"/>
  <c r="M28" i="18"/>
  <c r="M27" i="18"/>
  <c r="M26" i="18"/>
  <c r="M25" i="18"/>
  <c r="M24" i="18"/>
  <c r="M22" i="18"/>
  <c r="M21" i="18"/>
  <c r="M20" i="18"/>
  <c r="M19" i="18"/>
  <c r="M18" i="18"/>
  <c r="M17" i="18"/>
  <c r="M16" i="18"/>
  <c r="M15" i="18"/>
  <c r="M14" i="18"/>
  <c r="M13" i="18"/>
  <c r="M12" i="18"/>
  <c r="M11" i="18"/>
  <c r="M10" i="18"/>
  <c r="M9" i="18"/>
  <c r="M8" i="18"/>
  <c r="M7"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G256" i="19"/>
  <c r="K254" i="19"/>
  <c r="G254" i="19"/>
  <c r="K252" i="19"/>
  <c r="G252" i="19"/>
  <c r="K250" i="19"/>
  <c r="G250" i="19"/>
  <c r="K248" i="19"/>
  <c r="G248" i="19"/>
  <c r="K246" i="19"/>
  <c r="G246" i="19"/>
  <c r="K244" i="19"/>
  <c r="G244" i="19"/>
  <c r="K242" i="19"/>
  <c r="G242" i="19"/>
  <c r="K240" i="19"/>
  <c r="G240" i="19"/>
  <c r="K237" i="19"/>
  <c r="G237" i="19"/>
  <c r="K235" i="19"/>
  <c r="G235" i="19"/>
  <c r="K234" i="19"/>
  <c r="I234" i="19"/>
  <c r="G234" i="19"/>
  <c r="K232" i="19"/>
  <c r="I232" i="19"/>
  <c r="G232" i="19"/>
  <c r="K230" i="19"/>
  <c r="I230" i="19"/>
  <c r="G230" i="19"/>
  <c r="K228" i="19"/>
  <c r="I228" i="19"/>
  <c r="G228" i="19"/>
  <c r="K226" i="19"/>
  <c r="I226" i="19"/>
  <c r="G226" i="19"/>
  <c r="K224" i="19"/>
  <c r="I224" i="19"/>
  <c r="G224" i="19"/>
  <c r="K222" i="19"/>
  <c r="I222" i="19"/>
  <c r="G222" i="19"/>
  <c r="K233" i="19"/>
  <c r="K231" i="19"/>
  <c r="K229" i="19"/>
  <c r="K227" i="19"/>
  <c r="K225" i="19"/>
  <c r="K223" i="19"/>
  <c r="K219" i="19"/>
  <c r="G219" i="19"/>
  <c r="K217" i="19"/>
  <c r="G217" i="19"/>
  <c r="K215" i="19"/>
  <c r="G215" i="19"/>
  <c r="K213" i="19"/>
  <c r="G213" i="19"/>
  <c r="K211" i="19"/>
  <c r="G211" i="19"/>
  <c r="K209" i="19"/>
  <c r="G209" i="19"/>
  <c r="K207" i="19"/>
  <c r="G207" i="19"/>
  <c r="K205" i="19"/>
  <c r="G205" i="19"/>
  <c r="L234" i="19"/>
  <c r="L232" i="19"/>
  <c r="L230" i="19"/>
  <c r="L228" i="19"/>
  <c r="L226" i="19"/>
  <c r="L224" i="19"/>
  <c r="L222" i="19"/>
  <c r="H220" i="19"/>
  <c r="I219" i="19"/>
  <c r="L219" i="19"/>
  <c r="L218" i="19"/>
  <c r="H218" i="19"/>
  <c r="I217" i="19"/>
  <c r="L217" i="19"/>
  <c r="L216" i="19"/>
  <c r="H216" i="19"/>
  <c r="I215" i="19"/>
  <c r="L215" i="19"/>
  <c r="L214" i="19"/>
  <c r="H214" i="19"/>
  <c r="I213" i="19"/>
  <c r="L213" i="19"/>
  <c r="L212" i="19"/>
  <c r="H212" i="19"/>
  <c r="I211" i="19"/>
  <c r="L211" i="19"/>
  <c r="L210" i="19"/>
  <c r="H210" i="19"/>
  <c r="I209" i="19"/>
  <c r="L209" i="19"/>
  <c r="L208" i="19"/>
  <c r="H208" i="19"/>
  <c r="I207" i="19"/>
  <c r="L207" i="19"/>
  <c r="L206" i="19"/>
  <c r="H206" i="19"/>
  <c r="I205" i="19"/>
  <c r="L205" i="19"/>
  <c r="L204" i="19"/>
  <c r="H204" i="19"/>
  <c r="K201" i="19"/>
  <c r="I201" i="19"/>
  <c r="G201" i="19"/>
  <c r="K199" i="19"/>
  <c r="I199" i="19"/>
  <c r="G199" i="19"/>
  <c r="K197" i="19"/>
  <c r="I197" i="19"/>
  <c r="G197" i="19"/>
  <c r="K195" i="19"/>
  <c r="I195" i="19"/>
  <c r="G195" i="19"/>
  <c r="K193" i="19"/>
  <c r="I193" i="19"/>
  <c r="G193" i="19"/>
  <c r="L201" i="19"/>
  <c r="L199" i="19"/>
  <c r="L197" i="19"/>
  <c r="L195"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K202" i="19"/>
  <c r="K200" i="19"/>
  <c r="K198" i="19"/>
  <c r="K196" i="19"/>
  <c r="K194" i="19"/>
  <c r="K191" i="19"/>
  <c r="G191" i="19"/>
  <c r="K189" i="19"/>
  <c r="G189" i="19"/>
  <c r="K187" i="19"/>
  <c r="G187" i="19"/>
  <c r="K184" i="19"/>
  <c r="G184" i="19"/>
  <c r="K182" i="19"/>
  <c r="G182" i="19"/>
  <c r="K180" i="19"/>
  <c r="G180" i="19"/>
  <c r="K178" i="19"/>
  <c r="G178" i="19"/>
  <c r="K176" i="19"/>
  <c r="G176" i="19"/>
  <c r="K174" i="19"/>
  <c r="G174" i="19"/>
  <c r="K172" i="19"/>
  <c r="G172" i="19"/>
  <c r="K170" i="19"/>
  <c r="G170" i="19"/>
  <c r="I165" i="19"/>
  <c r="G165" i="19"/>
  <c r="K163" i="19"/>
  <c r="I163" i="19"/>
  <c r="G163" i="19"/>
  <c r="K161" i="19"/>
  <c r="I161" i="19"/>
  <c r="G161" i="19"/>
  <c r="K159" i="19"/>
  <c r="I159" i="19"/>
  <c r="G159" i="19"/>
  <c r="K157" i="19"/>
  <c r="I157" i="19"/>
  <c r="G157" i="19"/>
  <c r="K155" i="19"/>
  <c r="I155" i="19"/>
  <c r="G155" i="19"/>
  <c r="K153" i="19"/>
  <c r="I153" i="19"/>
  <c r="G153" i="19"/>
  <c r="K151" i="19"/>
  <c r="I151" i="19"/>
  <c r="G151" i="19"/>
  <c r="K148" i="19"/>
  <c r="I148" i="19"/>
  <c r="G148" i="19"/>
  <c r="K146" i="19"/>
  <c r="I146" i="19"/>
  <c r="G146" i="19"/>
  <c r="K144" i="19"/>
  <c r="I144" i="19"/>
  <c r="G144" i="19"/>
  <c r="K142" i="19"/>
  <c r="I142" i="19"/>
  <c r="G142" i="19"/>
  <c r="K140" i="19"/>
  <c r="I140" i="19"/>
  <c r="G140" i="19"/>
  <c r="K138" i="19"/>
  <c r="I138" i="19"/>
  <c r="G138" i="19"/>
  <c r="K136" i="19"/>
  <c r="I136" i="19"/>
  <c r="G136" i="19"/>
  <c r="K134" i="19"/>
  <c r="I134" i="19"/>
  <c r="G134" i="19"/>
  <c r="K132" i="19"/>
  <c r="I132" i="19"/>
  <c r="G132" i="19"/>
  <c r="K168" i="19"/>
  <c r="L165" i="19"/>
  <c r="L163" i="19"/>
  <c r="L161" i="19"/>
  <c r="L159" i="19"/>
  <c r="L157" i="19"/>
  <c r="L155" i="19"/>
  <c r="L153" i="19"/>
  <c r="L151" i="19"/>
  <c r="L148" i="19"/>
  <c r="L146" i="19"/>
  <c r="L144" i="19"/>
  <c r="L142" i="19"/>
  <c r="L140" i="19"/>
  <c r="L138" i="19"/>
  <c r="L136" i="19"/>
  <c r="L134" i="19"/>
  <c r="L132" i="19"/>
  <c r="I129" i="19"/>
  <c r="L129" i="19"/>
  <c r="L128" i="19"/>
  <c r="H128" i="19"/>
  <c r="I127" i="19"/>
  <c r="L127" i="19"/>
  <c r="L126" i="19"/>
  <c r="H126" i="19"/>
  <c r="I125" i="19"/>
  <c r="L125" i="19"/>
  <c r="L124" i="19"/>
  <c r="H124" i="19"/>
  <c r="I123" i="19"/>
  <c r="L123" i="19"/>
  <c r="L122" i="19"/>
  <c r="H122" i="19"/>
  <c r="I121" i="19"/>
  <c r="L121" i="19"/>
  <c r="L120" i="19"/>
  <c r="H120" i="19"/>
  <c r="I119" i="19"/>
  <c r="L119" i="19"/>
  <c r="L118" i="19"/>
  <c r="H118" i="19"/>
  <c r="I117" i="19"/>
  <c r="L117" i="19"/>
  <c r="L116" i="19"/>
  <c r="H116" i="19"/>
  <c r="I115" i="19"/>
  <c r="L115" i="19"/>
  <c r="L114" i="19"/>
  <c r="H114" i="19"/>
  <c r="I112" i="19"/>
  <c r="L112" i="19"/>
  <c r="L111" i="19"/>
  <c r="H111" i="19"/>
  <c r="I110" i="19"/>
  <c r="L110" i="19"/>
  <c r="L109" i="19"/>
  <c r="H109" i="19"/>
  <c r="I108" i="19"/>
  <c r="L108" i="19"/>
  <c r="L107" i="19"/>
  <c r="H107" i="19"/>
  <c r="I106" i="19"/>
  <c r="L106" i="19"/>
  <c r="L105" i="19"/>
  <c r="H105" i="19"/>
  <c r="I104" i="19"/>
  <c r="L104" i="19"/>
  <c r="K102" i="19"/>
  <c r="I102" i="19"/>
  <c r="G102" i="19"/>
  <c r="K100" i="19"/>
  <c r="I100" i="19"/>
  <c r="G100" i="19"/>
  <c r="K98" i="19"/>
  <c r="I98" i="19"/>
  <c r="G98" i="19"/>
  <c r="K96" i="19"/>
  <c r="I96" i="19"/>
  <c r="G96" i="19"/>
  <c r="K93" i="19"/>
  <c r="I93" i="19"/>
  <c r="G93" i="19"/>
  <c r="K91" i="19"/>
  <c r="I91" i="19"/>
  <c r="G91" i="19"/>
  <c r="K89" i="19"/>
  <c r="I89" i="19"/>
  <c r="G89" i="19"/>
  <c r="K87" i="19"/>
  <c r="I87" i="19"/>
  <c r="G87" i="19"/>
  <c r="K85" i="19"/>
  <c r="I85" i="19"/>
  <c r="G85" i="19"/>
  <c r="K83" i="19"/>
  <c r="I83" i="19"/>
  <c r="G83" i="19"/>
  <c r="K81" i="19"/>
  <c r="I81" i="19"/>
  <c r="G81" i="19"/>
  <c r="K79" i="19"/>
  <c r="I79" i="19"/>
  <c r="G79" i="19"/>
  <c r="K76" i="19"/>
  <c r="I76" i="19"/>
  <c r="G76" i="19"/>
  <c r="K74" i="19"/>
  <c r="I74" i="19"/>
  <c r="G74" i="19"/>
  <c r="K72" i="19"/>
  <c r="I72" i="19"/>
  <c r="G72" i="19"/>
  <c r="K70" i="19"/>
  <c r="I70" i="19"/>
  <c r="G70" i="19"/>
  <c r="K166" i="19"/>
  <c r="K164" i="19"/>
  <c r="K162" i="19"/>
  <c r="K160" i="19"/>
  <c r="K158" i="19"/>
  <c r="K156" i="19"/>
  <c r="K154" i="19"/>
  <c r="K152" i="19"/>
  <c r="K150" i="19"/>
  <c r="K147" i="19"/>
  <c r="K145" i="19"/>
  <c r="K143" i="19"/>
  <c r="K141" i="19"/>
  <c r="K139" i="19"/>
  <c r="K137" i="19"/>
  <c r="K135" i="19"/>
  <c r="K133"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L102" i="19"/>
  <c r="L100" i="19"/>
  <c r="L98" i="19"/>
  <c r="L96" i="19"/>
  <c r="L93" i="19"/>
  <c r="L91" i="19"/>
  <c r="L89" i="19"/>
  <c r="L87" i="19"/>
  <c r="L85" i="19"/>
  <c r="L83" i="19"/>
  <c r="L81" i="19"/>
  <c r="L79" i="19"/>
  <c r="L76" i="19"/>
  <c r="L74" i="19"/>
  <c r="L72" i="19"/>
  <c r="L70" i="19"/>
  <c r="K68" i="19"/>
  <c r="G68" i="19"/>
  <c r="K66" i="19"/>
  <c r="G66" i="19"/>
  <c r="K64" i="19"/>
  <c r="G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G22" i="19"/>
  <c r="K20" i="19"/>
  <c r="I18" i="19"/>
  <c r="K16" i="19"/>
  <c r="G16" i="19"/>
  <c r="K14" i="19"/>
  <c r="G14" i="19"/>
  <c r="K12" i="19"/>
  <c r="G12" i="19"/>
  <c r="I10" i="19"/>
  <c r="I8" i="19"/>
  <c r="I6" i="19"/>
  <c r="A2" i="19"/>
  <c r="L103" i="19"/>
  <c r="L101" i="19"/>
  <c r="L99" i="19"/>
  <c r="L97" i="19"/>
  <c r="L94" i="19"/>
  <c r="L92" i="19"/>
  <c r="L90" i="19"/>
  <c r="L88" i="19"/>
  <c r="L86" i="19"/>
  <c r="L84" i="19"/>
  <c r="L82" i="19"/>
  <c r="L80" i="19"/>
  <c r="L78" i="19"/>
  <c r="L75" i="19"/>
  <c r="L73" i="19"/>
  <c r="L71" i="19"/>
  <c r="L69" i="19"/>
  <c r="H69" i="19"/>
  <c r="I68" i="19"/>
  <c r="L68" i="19"/>
  <c r="L67" i="19"/>
  <c r="H67" i="19"/>
  <c r="I66" i="19"/>
  <c r="L66" i="19"/>
  <c r="L65" i="19"/>
  <c r="H65" i="19"/>
  <c r="I64" i="19"/>
  <c r="L64" i="19"/>
  <c r="L63" i="19"/>
  <c r="H63" i="19"/>
  <c r="I62" i="19"/>
  <c r="L62" i="19"/>
  <c r="L61" i="19"/>
  <c r="H61" i="19"/>
  <c r="I60" i="19"/>
  <c r="L60" i="19"/>
  <c r="L58" i="19"/>
  <c r="H58" i="19"/>
  <c r="I57" i="19"/>
  <c r="L57" i="19"/>
  <c r="L56" i="19"/>
  <c r="H56" i="19"/>
  <c r="I55" i="19"/>
  <c r="L55" i="19"/>
  <c r="L54" i="19"/>
  <c r="H54" i="19"/>
  <c r="I53" i="19"/>
  <c r="L53" i="19"/>
  <c r="L52" i="19"/>
  <c r="H52" i="19"/>
  <c r="I51" i="19"/>
  <c r="L51" i="19"/>
  <c r="L50" i="19"/>
  <c r="H50" i="19"/>
  <c r="I49" i="19"/>
  <c r="L49" i="19"/>
  <c r="L48" i="19"/>
  <c r="H48" i="19"/>
  <c r="I47" i="19"/>
  <c r="L47" i="19"/>
  <c r="L46" i="19"/>
  <c r="H46" i="19"/>
  <c r="I45" i="19"/>
  <c r="L45" i="19"/>
  <c r="L44" i="19"/>
  <c r="H44" i="19"/>
  <c r="I43" i="19"/>
  <c r="L43" i="19"/>
  <c r="L42" i="19"/>
  <c r="H42" i="19"/>
  <c r="I40" i="19"/>
  <c r="L40" i="19"/>
  <c r="L39" i="19"/>
  <c r="H39" i="19"/>
  <c r="I38" i="19"/>
  <c r="L38" i="19"/>
  <c r="L37" i="19"/>
  <c r="H37" i="19"/>
  <c r="I36" i="19"/>
  <c r="L36" i="19"/>
  <c r="L35" i="19"/>
  <c r="H35" i="19"/>
  <c r="I34" i="19"/>
  <c r="L34" i="19"/>
  <c r="L33" i="19"/>
  <c r="H33" i="19"/>
  <c r="I32" i="19"/>
  <c r="L32" i="19"/>
  <c r="L31" i="19"/>
  <c r="H31" i="19"/>
  <c r="I30" i="19"/>
  <c r="L30" i="19"/>
  <c r="L29" i="19"/>
  <c r="H29" i="19"/>
  <c r="K27" i="19"/>
  <c r="I27" i="19"/>
  <c r="G27" i="19"/>
  <c r="K25" i="19"/>
  <c r="I25" i="19"/>
  <c r="G25" i="19"/>
  <c r="K22" i="19"/>
  <c r="I22" i="19"/>
  <c r="I20" i="19"/>
  <c r="G20" i="19"/>
  <c r="K18" i="19"/>
  <c r="G18" i="19"/>
  <c r="I16" i="19"/>
  <c r="I14" i="19"/>
  <c r="I12" i="19"/>
  <c r="K10" i="19"/>
  <c r="G10" i="19"/>
  <c r="K8" i="19"/>
  <c r="G8" i="19"/>
  <c r="K6" i="19"/>
  <c r="G6" i="19"/>
  <c r="K28" i="19"/>
  <c r="K26" i="19"/>
  <c r="K24" i="19"/>
  <c r="K21" i="19"/>
  <c r="K19" i="19"/>
  <c r="K17" i="19"/>
  <c r="K15" i="19"/>
  <c r="K13" i="19"/>
  <c r="K11" i="19"/>
  <c r="K9" i="19"/>
  <c r="K7" i="19"/>
  <c r="L27" i="19"/>
  <c r="L25" i="19"/>
  <c r="L22" i="19"/>
  <c r="L20" i="19"/>
  <c r="L18" i="19"/>
  <c r="L16" i="19"/>
  <c r="L14" i="19"/>
  <c r="L12" i="19"/>
  <c r="L10" i="19"/>
  <c r="L8" i="19"/>
  <c r="L6"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3" i="35"/>
  <c r="H69" i="35"/>
  <c r="H65" i="35"/>
  <c r="H61" i="35"/>
  <c r="H57" i="35"/>
  <c r="H53" i="35"/>
  <c r="H50" i="35"/>
  <c r="H48" i="35"/>
  <c r="H46" i="35"/>
  <c r="H44" i="35"/>
  <c r="H42" i="35"/>
  <c r="H40" i="35"/>
  <c r="H38" i="35"/>
  <c r="H36" i="35"/>
  <c r="H34" i="35"/>
  <c r="H32" i="35"/>
  <c r="H30" i="35"/>
  <c r="H28" i="35"/>
  <c r="H26" i="35"/>
  <c r="H24" i="35"/>
  <c r="H22" i="35"/>
  <c r="H20" i="35"/>
  <c r="H18" i="35"/>
  <c r="H16" i="35"/>
  <c r="H14" i="35"/>
  <c r="H12" i="35"/>
  <c r="H10" i="35"/>
  <c r="H8" i="35"/>
  <c r="H6" i="35"/>
  <c r="H75" i="35"/>
  <c r="H71" i="35"/>
  <c r="H67" i="35"/>
  <c r="H63" i="35"/>
  <c r="H59" i="35"/>
  <c r="H55" i="35"/>
  <c r="H51" i="35"/>
  <c r="H49" i="35"/>
  <c r="H47" i="35"/>
  <c r="H45" i="35"/>
  <c r="H43" i="35"/>
  <c r="H41" i="35"/>
  <c r="H39" i="35"/>
  <c r="H37" i="35"/>
  <c r="H35" i="35"/>
  <c r="H33" i="35"/>
  <c r="H31" i="35"/>
  <c r="H29" i="35"/>
  <c r="H27" i="35"/>
  <c r="H25" i="35"/>
  <c r="H23" i="35"/>
  <c r="H21" i="35"/>
  <c r="H19" i="35"/>
  <c r="H17" i="35"/>
  <c r="H15" i="35"/>
  <c r="H13" i="35"/>
  <c r="H11" i="35"/>
  <c r="H9" i="35"/>
  <c r="H7" i="35"/>
  <c r="H5" i="35"/>
  <c r="A2" i="8"/>
  <c r="A2" i="32"/>
  <c r="A2" i="25"/>
  <c r="A2" i="16"/>
  <c r="A2" i="15"/>
  <c r="B12" i="43"/>
  <c r="C10" i="43"/>
  <c r="A3" i="43"/>
  <c r="B11" i="43"/>
  <c r="B9" i="43"/>
  <c r="B7" i="43"/>
  <c r="A4" i="12"/>
  <c r="A3" i="12"/>
  <c r="C10" i="36" l="1"/>
  <c r="R25" i="1"/>
  <c r="T25" i="1"/>
  <c r="V25" i="1"/>
  <c r="X25" i="1"/>
  <c r="Z25" i="1"/>
  <c r="R26" i="1"/>
  <c r="T26" i="1"/>
  <c r="V26" i="1"/>
  <c r="X26" i="1"/>
  <c r="Z26" i="1"/>
  <c r="R27" i="1"/>
  <c r="T27" i="1"/>
  <c r="V27" i="1"/>
  <c r="X27" i="1"/>
  <c r="Z27" i="1"/>
  <c r="R28" i="1"/>
  <c r="T28" i="1"/>
  <c r="V28" i="1"/>
  <c r="X28" i="1"/>
  <c r="Z28" i="1"/>
  <c r="R29" i="1"/>
  <c r="T29" i="1"/>
  <c r="V29" i="1"/>
  <c r="X29" i="1"/>
  <c r="Z29" i="1"/>
  <c r="R30" i="1"/>
  <c r="T30" i="1"/>
  <c r="V30" i="1"/>
  <c r="X30" i="1"/>
  <c r="Z30" i="1"/>
  <c r="A18" i="12"/>
  <c r="K163" i="47"/>
  <c r="K170" i="47"/>
  <c r="K210" i="47"/>
  <c r="K244" i="47"/>
  <c r="K271" i="47"/>
  <c r="K290" i="47"/>
  <c r="A20" i="12"/>
  <c r="K186" i="47"/>
  <c r="K196" i="47"/>
  <c r="K203" i="47"/>
  <c r="K214" i="47"/>
  <c r="K218" i="47"/>
  <c r="K225" i="47"/>
  <c r="K248" i="47"/>
  <c r="K261" i="47"/>
  <c r="K308" i="47"/>
  <c r="K338" i="47"/>
  <c r="K294" i="47"/>
  <c r="K301" i="47"/>
  <c r="K315" i="47"/>
  <c r="K322" i="47"/>
  <c r="K362" i="47"/>
  <c r="K396" i="47"/>
  <c r="K423" i="47"/>
  <c r="K442" i="47"/>
  <c r="K460" i="47"/>
  <c r="K490" i="47"/>
  <c r="K500" i="47"/>
  <c r="K507" i="47"/>
  <c r="K518" i="47"/>
  <c r="K522" i="47"/>
  <c r="K529" i="47"/>
  <c r="K552" i="47"/>
  <c r="K565" i="47"/>
  <c r="K598" i="47"/>
  <c r="K605" i="47"/>
  <c r="K619" i="47"/>
  <c r="K626" i="47"/>
  <c r="K666" i="47"/>
  <c r="K700" i="47"/>
  <c r="K727" i="47"/>
  <c r="K746" i="47"/>
  <c r="K764" i="47"/>
  <c r="J771" i="47"/>
  <c r="J778" i="47"/>
  <c r="J818" i="47"/>
  <c r="J852" i="47"/>
  <c r="J879" i="47"/>
  <c r="J898" i="47"/>
  <c r="J916" i="47"/>
  <c r="J946" i="47"/>
  <c r="J956" i="47"/>
  <c r="J963" i="47"/>
  <c r="J974" i="47"/>
  <c r="J978" i="47"/>
  <c r="J985" i="47"/>
  <c r="J1008" i="47"/>
  <c r="J1021" i="47"/>
  <c r="J1054" i="47"/>
  <c r="J1061" i="47"/>
  <c r="J1075" i="47"/>
  <c r="K348" i="47"/>
  <c r="K355" i="47"/>
  <c r="K366" i="47"/>
  <c r="K370" i="47"/>
  <c r="K377" i="47"/>
  <c r="K400" i="47"/>
  <c r="K413" i="47"/>
  <c r="K446" i="47"/>
  <c r="K453" i="47"/>
  <c r="K467" i="47"/>
  <c r="K474" i="47"/>
  <c r="K514" i="47"/>
  <c r="K548" i="47"/>
  <c r="K575" i="47"/>
  <c r="K594" i="47"/>
  <c r="K612" i="47"/>
  <c r="K642" i="47"/>
  <c r="K652" i="47"/>
  <c r="K659" i="47"/>
  <c r="K670" i="47"/>
  <c r="K674" i="47"/>
  <c r="K681" i="47"/>
  <c r="K704" i="47"/>
  <c r="K717" i="47"/>
  <c r="K750" i="47"/>
  <c r="K757" i="47"/>
  <c r="J794" i="47"/>
  <c r="J804" i="47"/>
  <c r="J811" i="47"/>
  <c r="J822" i="47"/>
  <c r="J826" i="47"/>
  <c r="J833" i="47"/>
  <c r="J856" i="47"/>
  <c r="J869" i="47"/>
  <c r="J902" i="47"/>
  <c r="J909" i="47"/>
  <c r="J923" i="47"/>
  <c r="J930" i="47"/>
  <c r="J970" i="47"/>
  <c r="J1004" i="47"/>
  <c r="J1031" i="47"/>
  <c r="J1050" i="47"/>
  <c r="J1068" i="47"/>
  <c r="K1098" i="47"/>
  <c r="K1108" i="47"/>
  <c r="K1115" i="47"/>
  <c r="K1126" i="47"/>
  <c r="K1130" i="47"/>
  <c r="K1137" i="47"/>
  <c r="K1160" i="47"/>
  <c r="K1173" i="47"/>
  <c r="K1206" i="47"/>
  <c r="K1213" i="47"/>
  <c r="K1227" i="47"/>
  <c r="K1234" i="47"/>
  <c r="K1274" i="47"/>
  <c r="K1308" i="47"/>
  <c r="K1335" i="47"/>
  <c r="K1122" i="47"/>
  <c r="K1156" i="47"/>
  <c r="K1183" i="47"/>
  <c r="K1202" i="47"/>
  <c r="K1220" i="47"/>
  <c r="K1250" i="47"/>
  <c r="K1260" i="47"/>
  <c r="K1267" i="47"/>
  <c r="K1278" i="47"/>
  <c r="K1282" i="47"/>
  <c r="K1289" i="47"/>
  <c r="K1312" i="47"/>
  <c r="K1325" i="47"/>
  <c r="J1372" i="47"/>
  <c r="J1402" i="47"/>
  <c r="J1412" i="47"/>
  <c r="J1419" i="47"/>
  <c r="J1430" i="47"/>
  <c r="J1358" i="47"/>
  <c r="J1365" i="47"/>
  <c r="J1379" i="47"/>
  <c r="J1386" i="47"/>
  <c r="J1426" i="47"/>
  <c r="K1434" i="47"/>
  <c r="K1441" i="47"/>
  <c r="K1464" i="47"/>
  <c r="K1477" i="47"/>
  <c r="K1510" i="47"/>
  <c r="K1517" i="47"/>
  <c r="K1531" i="47"/>
  <c r="K1538" i="47"/>
  <c r="K1578" i="47"/>
  <c r="K1612" i="47"/>
  <c r="K1639" i="47"/>
  <c r="K1658" i="47"/>
  <c r="K1676" i="47"/>
  <c r="K1706" i="47"/>
  <c r="K1716" i="47"/>
  <c r="K1723" i="47"/>
  <c r="K1460" i="47"/>
  <c r="K1487" i="47"/>
  <c r="K1506" i="47"/>
  <c r="K1524" i="47"/>
  <c r="K1554" i="47"/>
  <c r="K1564" i="47"/>
  <c r="K1571" i="47"/>
  <c r="K1582" i="47"/>
  <c r="K1586" i="47"/>
  <c r="K1593" i="47"/>
  <c r="K1616" i="47"/>
  <c r="K1629" i="47"/>
  <c r="K1662" i="47"/>
  <c r="K1669" i="47"/>
  <c r="K1683" i="47"/>
  <c r="K1690" i="47"/>
  <c r="AO7" i="46"/>
  <c r="D8" i="46"/>
  <c r="AV8" i="46"/>
  <c r="O9" i="46"/>
  <c r="AE9" i="46"/>
  <c r="J10" i="46"/>
  <c r="AO11" i="46"/>
  <c r="I90" i="46"/>
  <c r="M90" i="46"/>
  <c r="Q90" i="46"/>
  <c r="U90" i="46"/>
  <c r="Y90" i="46"/>
  <c r="AC90" i="46"/>
  <c r="AG90" i="46"/>
  <c r="AK90" i="46"/>
  <c r="AS90" i="46"/>
  <c r="BA90" i="46"/>
  <c r="O13" i="46"/>
  <c r="AE13" i="46"/>
  <c r="J14" i="46"/>
  <c r="AO15" i="46"/>
  <c r="D16" i="46"/>
  <c r="AV16" i="46"/>
  <c r="O17" i="46"/>
  <c r="AE17" i="46"/>
  <c r="J18" i="46"/>
  <c r="AO19" i="46"/>
  <c r="D20" i="46"/>
  <c r="AV20" i="46"/>
  <c r="O21" i="46"/>
  <c r="AE21" i="46"/>
  <c r="J22" i="46"/>
  <c r="AO23" i="46"/>
  <c r="D24" i="46"/>
  <c r="AV24" i="46"/>
  <c r="O25" i="46"/>
  <c r="AE25" i="46"/>
  <c r="J26" i="46"/>
  <c r="AO27" i="46"/>
  <c r="D28" i="46"/>
  <c r="AV28" i="46"/>
  <c r="O29" i="46"/>
  <c r="AE29" i="46"/>
  <c r="J30" i="46"/>
  <c r="AO31" i="46"/>
  <c r="D32" i="46"/>
  <c r="AV32" i="46"/>
  <c r="O33" i="46"/>
  <c r="AE33" i="46"/>
  <c r="J34" i="46"/>
  <c r="AO35" i="46"/>
  <c r="D36" i="46"/>
  <c r="AV36" i="46"/>
  <c r="O37" i="46"/>
  <c r="AE37" i="46"/>
  <c r="J38" i="46"/>
  <c r="O7" i="46"/>
  <c r="AE7" i="46"/>
  <c r="J8" i="46"/>
  <c r="AO9" i="46"/>
  <c r="D10" i="46"/>
  <c r="N10" i="46" s="1"/>
  <c r="AV10" i="46"/>
  <c r="O11" i="46"/>
  <c r="AE11" i="46"/>
  <c r="G90" i="46"/>
  <c r="S90" i="46"/>
  <c r="W90" i="46"/>
  <c r="AA90" i="46"/>
  <c r="AI90" i="46"/>
  <c r="AM90" i="46"/>
  <c r="AQ90" i="46"/>
  <c r="AU90" i="46"/>
  <c r="AY90" i="46"/>
  <c r="AO13" i="46"/>
  <c r="D14" i="46"/>
  <c r="N14" i="46" s="1"/>
  <c r="AV14" i="46"/>
  <c r="O15" i="46"/>
  <c r="AE15" i="46"/>
  <c r="J16" i="46"/>
  <c r="AO17" i="46"/>
  <c r="D18" i="46"/>
  <c r="N18" i="46" s="1"/>
  <c r="AV18" i="46"/>
  <c r="O19" i="46"/>
  <c r="AE19" i="46"/>
  <c r="J20" i="46"/>
  <c r="AO21" i="46"/>
  <c r="D22" i="46"/>
  <c r="N22" i="46" s="1"/>
  <c r="AV22" i="46"/>
  <c r="O23" i="46"/>
  <c r="AE23" i="46"/>
  <c r="J24" i="46"/>
  <c r="AO25" i="46"/>
  <c r="D26" i="46"/>
  <c r="N26" i="46" s="1"/>
  <c r="AV26" i="46"/>
  <c r="O27" i="46"/>
  <c r="AE27" i="46"/>
  <c r="J28" i="46"/>
  <c r="AO29" i="46"/>
  <c r="D30" i="46"/>
  <c r="N30" i="46" s="1"/>
  <c r="AV30" i="46"/>
  <c r="O31" i="46"/>
  <c r="AE31" i="46"/>
  <c r="J32" i="46"/>
  <c r="AO33" i="46"/>
  <c r="D34" i="46"/>
  <c r="N34" i="46" s="1"/>
  <c r="AV34" i="46"/>
  <c r="O35" i="46"/>
  <c r="AE35" i="46"/>
  <c r="J36" i="46"/>
  <c r="AO37" i="46"/>
  <c r="D38" i="46"/>
  <c r="N38" i="46" s="1"/>
  <c r="AV38" i="46"/>
  <c r="O39" i="46"/>
  <c r="AE39" i="46"/>
  <c r="AO39" i="46"/>
  <c r="D40" i="46"/>
  <c r="J40" i="46"/>
  <c r="J41" i="46"/>
  <c r="AO42" i="46"/>
  <c r="D43" i="46"/>
  <c r="AV43" i="46"/>
  <c r="O44" i="46"/>
  <c r="AE44" i="46"/>
  <c r="J45" i="46"/>
  <c r="AO46" i="46"/>
  <c r="D47" i="46"/>
  <c r="AV47" i="46"/>
  <c r="O48" i="46"/>
  <c r="AE48" i="46"/>
  <c r="J49" i="46"/>
  <c r="AO50" i="46"/>
  <c r="D51" i="46"/>
  <c r="AV51" i="46"/>
  <c r="O52" i="46"/>
  <c r="AE52" i="46"/>
  <c r="J53" i="46"/>
  <c r="AO54" i="46"/>
  <c r="D55" i="46"/>
  <c r="AV55" i="46"/>
  <c r="O56" i="46"/>
  <c r="AE56" i="46"/>
  <c r="J57" i="46"/>
  <c r="AO58" i="46"/>
  <c r="D59" i="46"/>
  <c r="AV59" i="46"/>
  <c r="O60" i="46"/>
  <c r="AE60" i="46"/>
  <c r="J61" i="46"/>
  <c r="AO62" i="46"/>
  <c r="D63" i="46"/>
  <c r="AV63" i="46"/>
  <c r="O64" i="46"/>
  <c r="AE64" i="46"/>
  <c r="J65" i="46"/>
  <c r="AO66" i="46"/>
  <c r="D67" i="46"/>
  <c r="AO67" i="46"/>
  <c r="D68" i="46"/>
  <c r="O69" i="46"/>
  <c r="AE69" i="46"/>
  <c r="J70" i="46"/>
  <c r="AV72" i="46"/>
  <c r="AO75" i="46"/>
  <c r="D76" i="46"/>
  <c r="O77" i="46"/>
  <c r="AE77" i="46"/>
  <c r="J78" i="46"/>
  <c r="AO80" i="46"/>
  <c r="D81" i="46"/>
  <c r="O82" i="46"/>
  <c r="AE82" i="46"/>
  <c r="AA89" i="46"/>
  <c r="AQ89" i="46"/>
  <c r="AV85" i="46"/>
  <c r="D7" i="46"/>
  <c r="N7" i="46" s="1"/>
  <c r="J7" i="46"/>
  <c r="AV7" i="46"/>
  <c r="BC7" i="46" s="1"/>
  <c r="BD7" i="46" s="1"/>
  <c r="O8" i="46"/>
  <c r="AE8" i="46"/>
  <c r="AO8" i="46"/>
  <c r="D9" i="46"/>
  <c r="N9" i="46" s="1"/>
  <c r="J9" i="46"/>
  <c r="AV9" i="46"/>
  <c r="BC9" i="46" s="1"/>
  <c r="BD9" i="46" s="1"/>
  <c r="O10" i="46"/>
  <c r="AE10" i="46"/>
  <c r="AO10" i="46"/>
  <c r="D11" i="46"/>
  <c r="N11" i="46" s="1"/>
  <c r="J11" i="46"/>
  <c r="AV11" i="46"/>
  <c r="BC11" i="46" s="1"/>
  <c r="BD11" i="46" s="1"/>
  <c r="F90" i="46"/>
  <c r="H90" i="46"/>
  <c r="L90" i="46"/>
  <c r="R90" i="46"/>
  <c r="T90" i="46"/>
  <c r="V90" i="46"/>
  <c r="X90" i="46"/>
  <c r="Z90" i="46"/>
  <c r="AB90" i="46"/>
  <c r="AD90" i="46"/>
  <c r="AH90" i="46"/>
  <c r="AJ90" i="46"/>
  <c r="AL90" i="46"/>
  <c r="AN90" i="46"/>
  <c r="AR90" i="46"/>
  <c r="AT90" i="46"/>
  <c r="AX90" i="46"/>
  <c r="AZ90" i="46"/>
  <c r="BB90" i="46"/>
  <c r="D13" i="46"/>
  <c r="J13" i="46"/>
  <c r="AV13" i="46"/>
  <c r="BC13" i="46" s="1"/>
  <c r="O14" i="46"/>
  <c r="AE14" i="46"/>
  <c r="AO14" i="46"/>
  <c r="D15" i="46"/>
  <c r="J15" i="46"/>
  <c r="AV15" i="46"/>
  <c r="BC15" i="46" s="1"/>
  <c r="O16" i="46"/>
  <c r="AE16" i="46"/>
  <c r="AO16" i="46"/>
  <c r="D17" i="46"/>
  <c r="N17" i="46" s="1"/>
  <c r="J17" i="46"/>
  <c r="AV17" i="46"/>
  <c r="BC17" i="46" s="1"/>
  <c r="BD17" i="46" s="1"/>
  <c r="O18" i="46"/>
  <c r="AE18" i="46"/>
  <c r="AO18" i="46"/>
  <c r="D19" i="46"/>
  <c r="N19" i="46" s="1"/>
  <c r="J19" i="46"/>
  <c r="AV19" i="46"/>
  <c r="BC19" i="46" s="1"/>
  <c r="BD19" i="46" s="1"/>
  <c r="O20" i="46"/>
  <c r="AE20" i="46"/>
  <c r="AO20" i="46"/>
  <c r="D21" i="46"/>
  <c r="N21" i="46" s="1"/>
  <c r="J21" i="46"/>
  <c r="AV21" i="46"/>
  <c r="BC21" i="46" s="1"/>
  <c r="BD21" i="46" s="1"/>
  <c r="O22" i="46"/>
  <c r="AE22" i="46"/>
  <c r="AO22" i="46"/>
  <c r="D23" i="46"/>
  <c r="N23" i="46" s="1"/>
  <c r="J23" i="46"/>
  <c r="AV23" i="46"/>
  <c r="BC23" i="46" s="1"/>
  <c r="BD23" i="46" s="1"/>
  <c r="O24" i="46"/>
  <c r="AE24" i="46"/>
  <c r="AO24" i="46"/>
  <c r="D25" i="46"/>
  <c r="N25" i="46" s="1"/>
  <c r="J25" i="46"/>
  <c r="AV25" i="46"/>
  <c r="BC25" i="46" s="1"/>
  <c r="BD25" i="46" s="1"/>
  <c r="O26" i="46"/>
  <c r="AE26" i="46"/>
  <c r="AO26" i="46"/>
  <c r="D27" i="46"/>
  <c r="N27" i="46" s="1"/>
  <c r="J27" i="46"/>
  <c r="AV27" i="46"/>
  <c r="BC27" i="46" s="1"/>
  <c r="BD27" i="46" s="1"/>
  <c r="O28" i="46"/>
  <c r="AE28" i="46"/>
  <c r="AO28" i="46"/>
  <c r="D29" i="46"/>
  <c r="N29" i="46" s="1"/>
  <c r="J29" i="46"/>
  <c r="AV29" i="46"/>
  <c r="BC29" i="46" s="1"/>
  <c r="BD29" i="46" s="1"/>
  <c r="O30" i="46"/>
  <c r="AE30" i="46"/>
  <c r="AO30" i="46"/>
  <c r="D31" i="46"/>
  <c r="N31" i="46" s="1"/>
  <c r="J31" i="46"/>
  <c r="AV31" i="46"/>
  <c r="BC31" i="46" s="1"/>
  <c r="BD31" i="46" s="1"/>
  <c r="O32" i="46"/>
  <c r="AE32" i="46"/>
  <c r="AO32" i="46"/>
  <c r="D33" i="46"/>
  <c r="N33" i="46" s="1"/>
  <c r="J33" i="46"/>
  <c r="AV33" i="46"/>
  <c r="BC33" i="46" s="1"/>
  <c r="BD33" i="46" s="1"/>
  <c r="O34" i="46"/>
  <c r="AE34" i="46"/>
  <c r="AO34" i="46"/>
  <c r="D35" i="46"/>
  <c r="N35" i="46" s="1"/>
  <c r="J35" i="46"/>
  <c r="AV35" i="46"/>
  <c r="BC35" i="46" s="1"/>
  <c r="BD35" i="46" s="1"/>
  <c r="O36" i="46"/>
  <c r="AE36" i="46"/>
  <c r="AO36" i="46"/>
  <c r="D37" i="46"/>
  <c r="N37" i="46" s="1"/>
  <c r="J37" i="46"/>
  <c r="AV37" i="46"/>
  <c r="BC37" i="46" s="1"/>
  <c r="BD37" i="46" s="1"/>
  <c r="O38" i="46"/>
  <c r="AE38" i="46"/>
  <c r="AO38" i="46"/>
  <c r="D39" i="46"/>
  <c r="N39" i="46" s="1"/>
  <c r="J39" i="46"/>
  <c r="AV39" i="46"/>
  <c r="BC39" i="46" s="1"/>
  <c r="BD39" i="46" s="1"/>
  <c r="O40" i="46"/>
  <c r="AE40" i="46"/>
  <c r="AO40" i="46"/>
  <c r="D41" i="46"/>
  <c r="N41" i="46" s="1"/>
  <c r="AV41" i="46"/>
  <c r="O42" i="46"/>
  <c r="AE42" i="46"/>
  <c r="J43" i="46"/>
  <c r="AO44" i="46"/>
  <c r="D45" i="46"/>
  <c r="N45" i="46" s="1"/>
  <c r="AV45" i="46"/>
  <c r="O46" i="46"/>
  <c r="AE46" i="46"/>
  <c r="J47" i="46"/>
  <c r="AO48" i="46"/>
  <c r="D49" i="46"/>
  <c r="N49" i="46" s="1"/>
  <c r="AV49" i="46"/>
  <c r="O50" i="46"/>
  <c r="AE50" i="46"/>
  <c r="J51" i="46"/>
  <c r="AO52" i="46"/>
  <c r="D53" i="46"/>
  <c r="N53" i="46" s="1"/>
  <c r="AV53" i="46"/>
  <c r="O54" i="46"/>
  <c r="AE54" i="46"/>
  <c r="J55" i="46"/>
  <c r="AO56" i="46"/>
  <c r="D57" i="46"/>
  <c r="N57" i="46" s="1"/>
  <c r="AV57" i="46"/>
  <c r="O58" i="46"/>
  <c r="AE58" i="46"/>
  <c r="J59" i="46"/>
  <c r="AO60" i="46"/>
  <c r="D61" i="46"/>
  <c r="N61" i="46" s="1"/>
  <c r="AV61" i="46"/>
  <c r="O62" i="46"/>
  <c r="AE62" i="46"/>
  <c r="J63" i="46"/>
  <c r="AO64" i="46"/>
  <c r="D65" i="46"/>
  <c r="N65" i="46" s="1"/>
  <c r="AV65" i="46"/>
  <c r="O66" i="46"/>
  <c r="AE66" i="46"/>
  <c r="J67" i="46"/>
  <c r="AV68" i="46"/>
  <c r="AO71" i="46"/>
  <c r="D72" i="46"/>
  <c r="O73" i="46"/>
  <c r="AE73" i="46"/>
  <c r="J74" i="46"/>
  <c r="AV76" i="46"/>
  <c r="AO79" i="46"/>
  <c r="D80" i="46"/>
  <c r="S89" i="46"/>
  <c r="AI89" i="46"/>
  <c r="AY89" i="46"/>
  <c r="AV40" i="46"/>
  <c r="BC40" i="46" s="1"/>
  <c r="O41" i="46"/>
  <c r="AE41" i="46"/>
  <c r="AO41" i="46"/>
  <c r="D42" i="46"/>
  <c r="J42" i="46"/>
  <c r="AV42" i="46"/>
  <c r="BC42" i="46" s="1"/>
  <c r="O43" i="46"/>
  <c r="AE43" i="46"/>
  <c r="AO43" i="46"/>
  <c r="D44" i="46"/>
  <c r="J44" i="46"/>
  <c r="AV44" i="46"/>
  <c r="BC44" i="46" s="1"/>
  <c r="O45" i="46"/>
  <c r="AE45" i="46"/>
  <c r="AO45" i="46"/>
  <c r="D46" i="46"/>
  <c r="J46" i="46"/>
  <c r="AV46" i="46"/>
  <c r="BC46" i="46" s="1"/>
  <c r="O47" i="46"/>
  <c r="AE47" i="46"/>
  <c r="AO47" i="46"/>
  <c r="D48" i="46"/>
  <c r="J48" i="46"/>
  <c r="AV48" i="46"/>
  <c r="BC48" i="46" s="1"/>
  <c r="O49" i="46"/>
  <c r="AE49" i="46"/>
  <c r="AO49" i="46"/>
  <c r="D50" i="46"/>
  <c r="J50" i="46"/>
  <c r="AV50" i="46"/>
  <c r="BC50" i="46" s="1"/>
  <c r="O51" i="46"/>
  <c r="AE51" i="46"/>
  <c r="AO51" i="46"/>
  <c r="D52" i="46"/>
  <c r="J52" i="46"/>
  <c r="AV52" i="46"/>
  <c r="BC52" i="46" s="1"/>
  <c r="O53" i="46"/>
  <c r="AE53" i="46"/>
  <c r="AO53" i="46"/>
  <c r="D54" i="46"/>
  <c r="J54" i="46"/>
  <c r="AV54" i="46"/>
  <c r="BC54" i="46" s="1"/>
  <c r="O55" i="46"/>
  <c r="AE55" i="46"/>
  <c r="AO55" i="46"/>
  <c r="D56" i="46"/>
  <c r="J56" i="46"/>
  <c r="AV56" i="46"/>
  <c r="BC56" i="46" s="1"/>
  <c r="O57" i="46"/>
  <c r="AE57" i="46"/>
  <c r="AO57" i="46"/>
  <c r="D58" i="46"/>
  <c r="J58" i="46"/>
  <c r="AV58" i="46"/>
  <c r="BC58" i="46" s="1"/>
  <c r="O59" i="46"/>
  <c r="AE59" i="46"/>
  <c r="AO59" i="46"/>
  <c r="D60" i="46"/>
  <c r="J60" i="46"/>
  <c r="AV60" i="46"/>
  <c r="BC60" i="46" s="1"/>
  <c r="O61" i="46"/>
  <c r="AE61" i="46"/>
  <c r="AO61" i="46"/>
  <c r="D62" i="46"/>
  <c r="J62" i="46"/>
  <c r="AV62" i="46"/>
  <c r="BC62" i="46" s="1"/>
  <c r="O63" i="46"/>
  <c r="AE63" i="46"/>
  <c r="AO63" i="46"/>
  <c r="D64" i="46"/>
  <c r="N64" i="46" s="1"/>
  <c r="J64" i="46"/>
  <c r="AV64" i="46"/>
  <c r="BC64" i="46" s="1"/>
  <c r="BD64" i="46" s="1"/>
  <c r="O65" i="46"/>
  <c r="AE65" i="46"/>
  <c r="AO65" i="46"/>
  <c r="D66" i="46"/>
  <c r="N66" i="46" s="1"/>
  <c r="J66" i="46"/>
  <c r="AV66" i="46"/>
  <c r="BC66" i="46" s="1"/>
  <c r="BD66" i="46" s="1"/>
  <c r="O67" i="46"/>
  <c r="AE67" i="46"/>
  <c r="J68" i="46"/>
  <c r="AO69" i="46"/>
  <c r="D70" i="46"/>
  <c r="N70" i="46" s="1"/>
  <c r="AV70" i="46"/>
  <c r="O71" i="46"/>
  <c r="AE71" i="46"/>
  <c r="J72" i="46"/>
  <c r="AO73" i="46"/>
  <c r="D74" i="46"/>
  <c r="N74" i="46" s="1"/>
  <c r="AV74" i="46"/>
  <c r="O75" i="46"/>
  <c r="AE75" i="46"/>
  <c r="J76" i="46"/>
  <c r="AO77" i="46"/>
  <c r="D78" i="46"/>
  <c r="N78" i="46" s="1"/>
  <c r="AV78" i="46"/>
  <c r="O79" i="46"/>
  <c r="AE79" i="46"/>
  <c r="J80" i="46"/>
  <c r="AV81" i="46"/>
  <c r="G89" i="46"/>
  <c r="W89" i="46"/>
  <c r="AM89" i="46"/>
  <c r="AU89" i="46"/>
  <c r="AO84" i="46"/>
  <c r="D85" i="46"/>
  <c r="O86" i="46"/>
  <c r="AE86" i="46"/>
  <c r="J87" i="46"/>
  <c r="AE87" i="46"/>
  <c r="J88" i="46"/>
  <c r="AV67" i="46"/>
  <c r="BC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I89" i="46"/>
  <c r="M89" i="46"/>
  <c r="Q89" i="46"/>
  <c r="U89" i="46"/>
  <c r="Y89" i="46"/>
  <c r="AC89" i="46"/>
  <c r="AG89" i="46"/>
  <c r="AK89" i="46"/>
  <c r="AS89" i="46"/>
  <c r="BA89" i="46"/>
  <c r="O84" i="46"/>
  <c r="AE84" i="46"/>
  <c r="J85" i="46"/>
  <c r="AO86" i="46"/>
  <c r="D87" i="46"/>
  <c r="N87" i="46" s="1"/>
  <c r="AV80" i="46"/>
  <c r="BC80" i="46" s="1"/>
  <c r="O81" i="46"/>
  <c r="AE81" i="46"/>
  <c r="AO81" i="46"/>
  <c r="D82" i="46"/>
  <c r="N82" i="46" s="1"/>
  <c r="J82" i="46"/>
  <c r="AV82" i="46"/>
  <c r="BC82" i="46" s="1"/>
  <c r="BD82" i="46" s="1"/>
  <c r="F89" i="46"/>
  <c r="H89" i="46"/>
  <c r="L89" i="46"/>
  <c r="R89" i="46"/>
  <c r="T89" i="46"/>
  <c r="V89" i="46"/>
  <c r="X89" i="46"/>
  <c r="Z89" i="46"/>
  <c r="AB89" i="46"/>
  <c r="AD89" i="46"/>
  <c r="AH89" i="46"/>
  <c r="AJ89" i="46"/>
  <c r="AL89" i="46"/>
  <c r="AN89" i="46"/>
  <c r="AR89" i="46"/>
  <c r="AT89" i="46"/>
  <c r="AX89" i="46"/>
  <c r="AZ89" i="46"/>
  <c r="BB89" i="46"/>
  <c r="D84" i="46"/>
  <c r="C101" i="49"/>
  <c r="E101" i="49"/>
  <c r="G101" i="49"/>
  <c r="C108" i="49"/>
  <c r="E108" i="49"/>
  <c r="G108" i="49"/>
  <c r="C124" i="49"/>
  <c r="E124" i="49"/>
  <c r="G124" i="49"/>
  <c r="C134" i="49"/>
  <c r="E134" i="49"/>
  <c r="G134" i="49"/>
  <c r="F141" i="49"/>
  <c r="D148" i="49"/>
  <c r="H148" i="49"/>
  <c r="F152" i="49"/>
  <c r="F156" i="49"/>
  <c r="F163" i="49"/>
  <c r="D182" i="49"/>
  <c r="H182" i="49"/>
  <c r="F186" i="49"/>
  <c r="C199" i="49"/>
  <c r="E209" i="49"/>
  <c r="H239" i="49"/>
  <c r="A48" i="12"/>
  <c r="D101" i="49"/>
  <c r="F101" i="49"/>
  <c r="H101" i="49"/>
  <c r="D108" i="49"/>
  <c r="F108" i="49"/>
  <c r="H108" i="49"/>
  <c r="D124" i="49"/>
  <c r="F124" i="49"/>
  <c r="H124" i="49"/>
  <c r="D134" i="49"/>
  <c r="F134" i="49"/>
  <c r="H134" i="49"/>
  <c r="D141" i="49"/>
  <c r="H141" i="49"/>
  <c r="F148" i="49"/>
  <c r="D152" i="49"/>
  <c r="H152" i="49"/>
  <c r="D156" i="49"/>
  <c r="H156" i="49"/>
  <c r="D163" i="49"/>
  <c r="H163" i="4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D60" i="29"/>
  <c r="F60" i="29"/>
  <c r="H60" i="29"/>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K36" i="29"/>
  <c r="N36"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C80" i="29" s="1"/>
  <c r="E60" i="29"/>
  <c r="E80" i="29" s="1"/>
  <c r="G60" i="29"/>
  <c r="G80" i="29" s="1"/>
  <c r="I60" i="29"/>
  <c r="I80" i="29" s="1"/>
  <c r="K60" i="29"/>
  <c r="K80" i="29" s="1"/>
  <c r="M60" i="29"/>
  <c r="M80" i="29" s="1"/>
  <c r="O60" i="29"/>
  <c r="O80" i="29" s="1"/>
  <c r="B81" i="29"/>
  <c r="D81" i="29"/>
  <c r="F81" i="29"/>
  <c r="H81" i="29"/>
  <c r="J81" i="29"/>
  <c r="L81" i="29"/>
  <c r="N81" i="29"/>
  <c r="P81" i="29"/>
  <c r="B85" i="29"/>
  <c r="D85" i="29"/>
  <c r="F85" i="29"/>
  <c r="H85" i="29"/>
  <c r="J85" i="29"/>
  <c r="L85" i="29"/>
  <c r="N85" i="29"/>
  <c r="P85" i="29"/>
  <c r="J60" i="29"/>
  <c r="J80" i="29" s="1"/>
  <c r="L60" i="29"/>
  <c r="L80" i="29" s="1"/>
  <c r="N60" i="29"/>
  <c r="N80" i="29" s="1"/>
  <c r="P60" i="29"/>
  <c r="P80" i="29" s="1"/>
  <c r="C29" i="36" s="1"/>
  <c r="C81" i="29"/>
  <c r="E81" i="29"/>
  <c r="G81" i="29"/>
  <c r="I81" i="29"/>
  <c r="K81" i="29"/>
  <c r="M81" i="29"/>
  <c r="O81" i="29"/>
  <c r="C85" i="29"/>
  <c r="E85" i="29"/>
  <c r="G85" i="29"/>
  <c r="I85" i="29"/>
  <c r="K85" i="29"/>
  <c r="M85" i="29"/>
  <c r="O85" i="29"/>
  <c r="B98" i="29"/>
  <c r="D98" i="29"/>
  <c r="F98" i="29"/>
  <c r="H98" i="29"/>
  <c r="J98" i="29"/>
  <c r="L98" i="29"/>
  <c r="N98" i="29"/>
  <c r="P98" i="29"/>
  <c r="B108" i="29"/>
  <c r="D108" i="29"/>
  <c r="F108" i="29"/>
  <c r="H108" i="29"/>
  <c r="J108" i="29"/>
  <c r="L108" i="29"/>
  <c r="N108" i="29"/>
  <c r="P108" i="29"/>
  <c r="E127" i="29"/>
  <c r="I127" i="29"/>
  <c r="C98" i="29"/>
  <c r="E98" i="29"/>
  <c r="G98" i="29"/>
  <c r="I98" i="29"/>
  <c r="K98" i="29"/>
  <c r="M98" i="29"/>
  <c r="O98" i="29"/>
  <c r="C108" i="29"/>
  <c r="E108" i="29"/>
  <c r="G108" i="29"/>
  <c r="I108" i="29"/>
  <c r="K108" i="29"/>
  <c r="M108" i="29"/>
  <c r="O108" i="29"/>
  <c r="I13" i="30"/>
  <c r="Q13" i="30"/>
  <c r="I19" i="30"/>
  <c r="Q19" i="30"/>
  <c r="Q21" i="30"/>
  <c r="E28" i="30"/>
  <c r="E20" i="30" s="1"/>
  <c r="U28" i="30"/>
  <c r="U20" i="30" s="1"/>
  <c r="E13" i="30"/>
  <c r="M13" i="30"/>
  <c r="U13" i="30"/>
  <c r="E19" i="30"/>
  <c r="M19" i="30"/>
  <c r="U19" i="30"/>
  <c r="I21" i="30"/>
  <c r="M28" i="30"/>
  <c r="M20" i="30" s="1"/>
  <c r="C13" i="30"/>
  <c r="K13" i="30"/>
  <c r="J11" i="30"/>
  <c r="J12" i="30"/>
  <c r="C19" i="30"/>
  <c r="K19" i="30"/>
  <c r="J15" i="30"/>
  <c r="J16" i="30"/>
  <c r="J17" i="30"/>
  <c r="J18" i="30"/>
  <c r="E21" i="30"/>
  <c r="M21" i="30"/>
  <c r="U21" i="30"/>
  <c r="I28" i="30"/>
  <c r="I20" i="30" s="1"/>
  <c r="Q28" i="30"/>
  <c r="Q20" i="30" s="1"/>
  <c r="B36" i="30"/>
  <c r="R36" i="30"/>
  <c r="B40" i="30"/>
  <c r="B35" i="30" s="1"/>
  <c r="R40" i="30"/>
  <c r="R35" i="30" s="1"/>
  <c r="B13" i="30"/>
  <c r="D13" i="30"/>
  <c r="F13" i="30"/>
  <c r="H13" i="30"/>
  <c r="L13" i="30"/>
  <c r="N13" i="30"/>
  <c r="R13" i="30"/>
  <c r="O11" i="30"/>
  <c r="S11" i="30"/>
  <c r="O12" i="30"/>
  <c r="S12" i="30"/>
  <c r="B19" i="30"/>
  <c r="D19" i="30"/>
  <c r="F19" i="30"/>
  <c r="H19" i="30"/>
  <c r="L19" i="30"/>
  <c r="N19" i="30"/>
  <c r="R19" i="30"/>
  <c r="O15" i="30"/>
  <c r="S15" i="30"/>
  <c r="O16" i="30"/>
  <c r="S16" i="30"/>
  <c r="O17" i="30"/>
  <c r="S17" i="30"/>
  <c r="O18" i="30"/>
  <c r="S18" i="30"/>
  <c r="C21" i="30"/>
  <c r="K21" i="30"/>
  <c r="J23" i="30"/>
  <c r="J24" i="30"/>
  <c r="J25" i="30"/>
  <c r="J26" i="30"/>
  <c r="J27" i="30"/>
  <c r="C28" i="30"/>
  <c r="C20" i="30" s="1"/>
  <c r="K28" i="30"/>
  <c r="K20" i="30" s="1"/>
  <c r="J30" i="30"/>
  <c r="J31" i="30"/>
  <c r="J32" i="30"/>
  <c r="J33" i="30"/>
  <c r="J34" i="30"/>
  <c r="F36" i="30"/>
  <c r="N36" i="30"/>
  <c r="F40" i="30"/>
  <c r="F35" i="30" s="1"/>
  <c r="N40" i="30"/>
  <c r="N35" i="30" s="1"/>
  <c r="B21" i="30"/>
  <c r="D21" i="30"/>
  <c r="F21" i="30"/>
  <c r="H21" i="30"/>
  <c r="L21" i="30"/>
  <c r="N21" i="30"/>
  <c r="R21" i="30"/>
  <c r="O23" i="30"/>
  <c r="S23" i="30"/>
  <c r="O24" i="30"/>
  <c r="S24" i="30"/>
  <c r="O25" i="30"/>
  <c r="S25" i="30"/>
  <c r="A63" i="12"/>
  <c r="AC60" i="39"/>
  <c r="AK60" i="39"/>
  <c r="AG70" i="39"/>
  <c r="AG72" i="39"/>
  <c r="AG74" i="39"/>
  <c r="AG76" i="39"/>
  <c r="AG78" i="39"/>
  <c r="AG80" i="39"/>
  <c r="AG82" i="39"/>
  <c r="AG86" i="39"/>
  <c r="AG60" i="39"/>
  <c r="AC70" i="39"/>
  <c r="AK70" i="39"/>
  <c r="AC72" i="39"/>
  <c r="AK72" i="39"/>
  <c r="AC74" i="39"/>
  <c r="AK74" i="39"/>
  <c r="AC76" i="39"/>
  <c r="AK76" i="39"/>
  <c r="AC78" i="39"/>
  <c r="AK78" i="39"/>
  <c r="AC80" i="39"/>
  <c r="AK80" i="39"/>
  <c r="AC82" i="39"/>
  <c r="AK82" i="39"/>
  <c r="AC86" i="39"/>
  <c r="AK86" i="39"/>
  <c r="AC88" i="39"/>
  <c r="AK88" i="39"/>
  <c r="AG92" i="39"/>
  <c r="AC96" i="39"/>
  <c r="AK98" i="39"/>
  <c r="V100" i="39"/>
  <c r="AG104" i="39"/>
  <c r="AG106" i="39"/>
  <c r="AG113" i="39"/>
  <c r="AG117" i="39"/>
  <c r="AG88" i="39"/>
  <c r="AC90" i="39"/>
  <c r="AG90" i="39"/>
  <c r="AK90" i="39"/>
  <c r="AC92" i="39"/>
  <c r="AK92" i="39"/>
  <c r="AK96" i="39"/>
  <c r="AC98" i="39"/>
  <c r="AG102" i="39"/>
  <c r="AG119" i="39"/>
  <c r="AG121" i="39"/>
  <c r="T125" i="39"/>
  <c r="X125" i="39"/>
  <c r="AC127" i="39"/>
  <c r="AK127" i="39"/>
  <c r="AC129" i="39"/>
  <c r="AK129" i="39"/>
  <c r="AC131" i="39"/>
  <c r="AK131" i="39"/>
  <c r="AC133" i="39"/>
  <c r="AK133" i="39"/>
  <c r="AC135" i="39"/>
  <c r="AK135" i="39"/>
  <c r="AC137" i="39"/>
  <c r="AK137" i="39"/>
  <c r="AC139" i="39"/>
  <c r="AK139" i="39"/>
  <c r="AC141" i="39"/>
  <c r="AK141" i="39"/>
  <c r="AC143" i="39"/>
  <c r="AK143" i="39"/>
  <c r="V145" i="39"/>
  <c r="AG147" i="39"/>
  <c r="T149" i="39"/>
  <c r="X149" i="39"/>
  <c r="AC151" i="39"/>
  <c r="AK151" i="39"/>
  <c r="AC153" i="39"/>
  <c r="AK153" i="39"/>
  <c r="AC155" i="39"/>
  <c r="AK155" i="39"/>
  <c r="AA156" i="39"/>
  <c r="AK156" i="39"/>
  <c r="AK158" i="39"/>
  <c r="AK160" i="39"/>
  <c r="V162" i="39"/>
  <c r="X172" i="39"/>
  <c r="AK174" i="39"/>
  <c r="AK176" i="39"/>
  <c r="AK178" i="39"/>
  <c r="AK180" i="39"/>
  <c r="AK182" i="39"/>
  <c r="AK184" i="39"/>
  <c r="AK186" i="39"/>
  <c r="AG188" i="39"/>
  <c r="AG190" i="39"/>
  <c r="AG194" i="39"/>
  <c r="T196" i="39"/>
  <c r="AA60" i="39"/>
  <c r="AE60" i="39"/>
  <c r="AI60" i="39"/>
  <c r="AA70" i="39"/>
  <c r="AE70" i="39"/>
  <c r="AI70" i="39"/>
  <c r="AA72" i="39"/>
  <c r="AE72" i="39"/>
  <c r="AI72" i="39"/>
  <c r="AA74" i="39"/>
  <c r="AE74" i="39"/>
  <c r="AI74" i="39"/>
  <c r="AA76" i="39"/>
  <c r="AE76" i="39"/>
  <c r="AI76" i="39"/>
  <c r="AA78" i="39"/>
  <c r="AE78" i="39"/>
  <c r="AI78" i="39"/>
  <c r="AA80" i="39"/>
  <c r="AE80" i="39"/>
  <c r="AI80" i="39"/>
  <c r="AA82" i="39"/>
  <c r="AE82" i="39"/>
  <c r="AI82" i="39"/>
  <c r="AA86" i="39"/>
  <c r="AE86" i="39"/>
  <c r="AI86" i="39"/>
  <c r="AA88" i="39"/>
  <c r="AE88" i="39"/>
  <c r="AI88" i="39"/>
  <c r="AA90" i="39"/>
  <c r="AE90" i="39"/>
  <c r="AI90" i="39"/>
  <c r="AA92" i="39"/>
  <c r="AE92" i="39"/>
  <c r="AI92" i="39"/>
  <c r="AG96" i="39"/>
  <c r="AG98" i="39"/>
  <c r="T100" i="39"/>
  <c r="X100" i="39"/>
  <c r="AC102" i="39"/>
  <c r="AK102" i="39"/>
  <c r="AC104" i="39"/>
  <c r="AK104" i="39"/>
  <c r="AC106" i="39"/>
  <c r="AK106" i="39"/>
  <c r="AC113" i="39"/>
  <c r="AK113" i="39"/>
  <c r="AC117" i="39"/>
  <c r="AK117" i="39"/>
  <c r="AC119" i="39"/>
  <c r="AK119" i="39"/>
  <c r="AC121" i="39"/>
  <c r="AK121" i="39"/>
  <c r="V125" i="39"/>
  <c r="AG127" i="39"/>
  <c r="AG129" i="39"/>
  <c r="AG131" i="39"/>
  <c r="AG133" i="39"/>
  <c r="AG135" i="39"/>
  <c r="AG137" i="39"/>
  <c r="AG139" i="39"/>
  <c r="AG141" i="39"/>
  <c r="AG143" i="39"/>
  <c r="T145" i="39"/>
  <c r="X145" i="39"/>
  <c r="AC147" i="39"/>
  <c r="AK147" i="39"/>
  <c r="V149" i="39"/>
  <c r="AG151" i="39"/>
  <c r="AG153" i="39"/>
  <c r="AG155" i="39"/>
  <c r="AE156" i="39"/>
  <c r="AC158" i="39"/>
  <c r="AC160" i="39"/>
  <c r="AG164" i="39"/>
  <c r="AG166" i="39"/>
  <c r="AG168" i="39"/>
  <c r="AG170" i="39"/>
  <c r="T172" i="39"/>
  <c r="AC174" i="39"/>
  <c r="AC176" i="39"/>
  <c r="AC178" i="39"/>
  <c r="AC180" i="39"/>
  <c r="AC182" i="39"/>
  <c r="AC184" i="39"/>
  <c r="AC186" i="39"/>
  <c r="AC198" i="39"/>
  <c r="AC200" i="39"/>
  <c r="AC202" i="39"/>
  <c r="V203" i="39"/>
  <c r="AA96" i="39"/>
  <c r="AE96" i="39"/>
  <c r="AI96" i="39"/>
  <c r="AA98" i="39"/>
  <c r="AE98" i="39"/>
  <c r="AI98" i="39"/>
  <c r="U100" i="39"/>
  <c r="W100" i="39"/>
  <c r="Y100" i="39"/>
  <c r="AA102" i="39"/>
  <c r="AE102" i="39"/>
  <c r="AI102" i="39"/>
  <c r="AA104" i="39"/>
  <c r="AE104" i="39"/>
  <c r="AI104" i="39"/>
  <c r="AA106" i="39"/>
  <c r="AE106" i="39"/>
  <c r="AI106" i="39"/>
  <c r="AA113" i="39"/>
  <c r="AE113" i="39"/>
  <c r="AI113" i="39"/>
  <c r="AA117" i="39"/>
  <c r="AE117" i="39"/>
  <c r="AI117" i="39"/>
  <c r="AA119" i="39"/>
  <c r="AE119" i="39"/>
  <c r="AI119" i="39"/>
  <c r="AA121" i="39"/>
  <c r="AE121" i="39"/>
  <c r="AI121" i="39"/>
  <c r="U125" i="39"/>
  <c r="W125" i="39"/>
  <c r="Y125" i="39"/>
  <c r="AA127" i="39"/>
  <c r="AE127" i="39"/>
  <c r="AI127" i="39"/>
  <c r="AA129" i="39"/>
  <c r="AE129" i="39"/>
  <c r="AI129" i="39"/>
  <c r="AA131" i="39"/>
  <c r="AE131" i="39"/>
  <c r="AI131"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C156" i="39"/>
  <c r="AG156" i="39"/>
  <c r="AG158" i="39"/>
  <c r="AG160" i="39"/>
  <c r="T162" i="39"/>
  <c r="X162" i="39"/>
  <c r="AC164" i="39"/>
  <c r="AK164" i="39"/>
  <c r="AC166" i="39"/>
  <c r="AK166" i="39"/>
  <c r="AC168" i="39"/>
  <c r="AK168" i="39"/>
  <c r="AC170" i="39"/>
  <c r="AK170" i="39"/>
  <c r="V172" i="39"/>
  <c r="AG174" i="39"/>
  <c r="AG176" i="39"/>
  <c r="AG178" i="39"/>
  <c r="AG180" i="39"/>
  <c r="A42" i="12"/>
  <c r="A19" i="36"/>
  <c r="A52" i="12"/>
  <c r="A25" i="36"/>
  <c r="A53" i="12"/>
  <c r="A32" i="36"/>
  <c r="A54" i="12"/>
  <c r="A36" i="36"/>
  <c r="AG182" i="39"/>
  <c r="AG184" i="39"/>
  <c r="AG186" i="39"/>
  <c r="X196" i="39"/>
  <c r="AK198" i="39"/>
  <c r="AK200" i="39"/>
  <c r="AI156" i="39"/>
  <c r="AA158" i="39"/>
  <c r="AE158" i="39"/>
  <c r="AI158" i="39"/>
  <c r="AA160" i="39"/>
  <c r="AE160" i="39"/>
  <c r="AI160" i="39"/>
  <c r="A66" i="12"/>
  <c r="AC59" i="39"/>
  <c r="U58" i="39"/>
  <c r="AK59" i="39"/>
  <c r="Y58" i="39"/>
  <c r="W61" i="39"/>
  <c r="AG62" i="39"/>
  <c r="U63" i="39"/>
  <c r="AC64" i="39"/>
  <c r="Y63" i="39"/>
  <c r="AK64" i="39"/>
  <c r="W67" i="39"/>
  <c r="AG68" i="39"/>
  <c r="W83" i="39"/>
  <c r="AG84" i="39"/>
  <c r="AG59" i="39"/>
  <c r="W58" i="39"/>
  <c r="AC62" i="39"/>
  <c r="U61" i="39"/>
  <c r="AK62" i="39"/>
  <c r="Y61" i="39"/>
  <c r="W63" i="39"/>
  <c r="AG64" i="39"/>
  <c r="U67" i="39"/>
  <c r="AC68" i="39"/>
  <c r="Y67" i="39"/>
  <c r="AK68" i="39"/>
  <c r="U83" i="39"/>
  <c r="AC84" i="39"/>
  <c r="Y83" i="39"/>
  <c r="AK84" i="39"/>
  <c r="AC94" i="39"/>
  <c r="U93" i="39"/>
  <c r="W110" i="39"/>
  <c r="AG111" i="39"/>
  <c r="W114" i="39"/>
  <c r="AG115" i="39"/>
  <c r="AK94" i="39"/>
  <c r="Y93" i="39"/>
  <c r="W118" i="39"/>
  <c r="AG123" i="39"/>
  <c r="W191" i="39"/>
  <c r="AG192" i="39"/>
  <c r="T58" i="39"/>
  <c r="AA59" i="39"/>
  <c r="V58" i="39"/>
  <c r="AE59" i="39"/>
  <c r="X58" i="39"/>
  <c r="AI59" i="39"/>
  <c r="T61" i="39"/>
  <c r="AA62" i="39"/>
  <c r="V61" i="39"/>
  <c r="AE62" i="39"/>
  <c r="X61" i="39"/>
  <c r="AI62" i="39"/>
  <c r="AA64" i="39"/>
  <c r="T63" i="39"/>
  <c r="T66" i="39" s="1"/>
  <c r="V63" i="39"/>
  <c r="V66" i="39" s="1"/>
  <c r="AE64" i="39"/>
  <c r="AI64" i="39"/>
  <c r="X63" i="39"/>
  <c r="X66" i="39" s="1"/>
  <c r="AA68" i="39"/>
  <c r="T67" i="39"/>
  <c r="AE68" i="39"/>
  <c r="V67" i="39"/>
  <c r="AI68" i="39"/>
  <c r="X67" i="39"/>
  <c r="AA84" i="39"/>
  <c r="T83" i="39"/>
  <c r="AE84" i="39"/>
  <c r="V83" i="39"/>
  <c r="AI84" i="39"/>
  <c r="X83" i="39"/>
  <c r="AG94" i="39"/>
  <c r="W93" i="39"/>
  <c r="U110" i="39"/>
  <c r="AC111" i="39"/>
  <c r="Y110" i="39"/>
  <c r="AK111" i="39"/>
  <c r="U114" i="39"/>
  <c r="AC115" i="39"/>
  <c r="Y114" i="39"/>
  <c r="AK115" i="39"/>
  <c r="U118" i="39"/>
  <c r="AC123" i="39"/>
  <c r="Y118" i="39"/>
  <c r="AK123" i="39"/>
  <c r="T93" i="39"/>
  <c r="AA94" i="39"/>
  <c r="AE94" i="39"/>
  <c r="V93" i="39"/>
  <c r="X93" i="39"/>
  <c r="AI94" i="39"/>
  <c r="AA111" i="39"/>
  <c r="T110" i="39"/>
  <c r="AE111" i="39"/>
  <c r="V110" i="39"/>
  <c r="AI111" i="39"/>
  <c r="X110" i="39"/>
  <c r="AA115" i="39"/>
  <c r="T114" i="39"/>
  <c r="AE115" i="39"/>
  <c r="V114" i="39"/>
  <c r="AI115" i="39"/>
  <c r="X114" i="39"/>
  <c r="AA123" i="39"/>
  <c r="T118" i="39"/>
  <c r="AE123" i="39"/>
  <c r="V118" i="39"/>
  <c r="AI123" i="39"/>
  <c r="X118"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W203" i="39"/>
  <c r="W210" i="39" s="1"/>
  <c r="Y203" i="39"/>
  <c r="AA205" i="39"/>
  <c r="AE205" i="39"/>
  <c r="AI205" i="39"/>
  <c r="AA207" i="39"/>
  <c r="AE207" i="39"/>
  <c r="AI207" i="39"/>
  <c r="AA209" i="39"/>
  <c r="AE209" i="39"/>
  <c r="AI209" i="39"/>
  <c r="AK69" i="39"/>
  <c r="AI69" i="39"/>
  <c r="AG69" i="39"/>
  <c r="AE69" i="39"/>
  <c r="AC69" i="39"/>
  <c r="AA69" i="39"/>
  <c r="AK71" i="39"/>
  <c r="AI71" i="39"/>
  <c r="AG71" i="39"/>
  <c r="AE71" i="39"/>
  <c r="AC71" i="39"/>
  <c r="AA71" i="39"/>
  <c r="AK73" i="39"/>
  <c r="AI73" i="39"/>
  <c r="AG73" i="39"/>
  <c r="AE73" i="39"/>
  <c r="AC73" i="39"/>
  <c r="AA73" i="39"/>
  <c r="AK75" i="39"/>
  <c r="AI75" i="39"/>
  <c r="AG75" i="39"/>
  <c r="AE75" i="39"/>
  <c r="AC75" i="39"/>
  <c r="AA75" i="39"/>
  <c r="AK77" i="39"/>
  <c r="AI77" i="39"/>
  <c r="AG77" i="39"/>
  <c r="AE77" i="39"/>
  <c r="AC77" i="39"/>
  <c r="AA77" i="39"/>
  <c r="AK79" i="39"/>
  <c r="AI79" i="39"/>
  <c r="AG79" i="39"/>
  <c r="AE79" i="39"/>
  <c r="AC79" i="39"/>
  <c r="AA79" i="39"/>
  <c r="AK81" i="39"/>
  <c r="AI81" i="39"/>
  <c r="AG81" i="39"/>
  <c r="AE81" i="39"/>
  <c r="AC81" i="39"/>
  <c r="AA81" i="39"/>
  <c r="AK85" i="39"/>
  <c r="AI85" i="39"/>
  <c r="AG85" i="39"/>
  <c r="AE85" i="39"/>
  <c r="AC85" i="39"/>
  <c r="AA85" i="39"/>
  <c r="AK87" i="39"/>
  <c r="AK89" i="39"/>
  <c r="AK91" i="39"/>
  <c r="AK65" i="39"/>
  <c r="AI65" i="39"/>
  <c r="AG65" i="39"/>
  <c r="AE65" i="39"/>
  <c r="AC65" i="39"/>
  <c r="AA65" i="39"/>
  <c r="AK103" i="39"/>
  <c r="AI103" i="39"/>
  <c r="AG103" i="39"/>
  <c r="AE103" i="39"/>
  <c r="AC103" i="39"/>
  <c r="AA103" i="39"/>
  <c r="AK120" i="39"/>
  <c r="AI120" i="39"/>
  <c r="AG120" i="39"/>
  <c r="AE120" i="39"/>
  <c r="AC120" i="39"/>
  <c r="AA120" i="39"/>
  <c r="AK124" i="39"/>
  <c r="AI124" i="39"/>
  <c r="AG124" i="39"/>
  <c r="AE124" i="39"/>
  <c r="AC124" i="39"/>
  <c r="AA124" i="39"/>
  <c r="AK101" i="39"/>
  <c r="AI101" i="39"/>
  <c r="AG101" i="39"/>
  <c r="AE101" i="39"/>
  <c r="AC101" i="39"/>
  <c r="AA101" i="39"/>
  <c r="AK105" i="39"/>
  <c r="AI105" i="39"/>
  <c r="AG105" i="39"/>
  <c r="AE105" i="39"/>
  <c r="AC105" i="39"/>
  <c r="AA105" i="39"/>
  <c r="AK112" i="39"/>
  <c r="AI112" i="39"/>
  <c r="AG112" i="39"/>
  <c r="AE112" i="39"/>
  <c r="AC112" i="39"/>
  <c r="AA112" i="39"/>
  <c r="AK116" i="39"/>
  <c r="AI116" i="39"/>
  <c r="AG116" i="39"/>
  <c r="AE116" i="39"/>
  <c r="AC116" i="39"/>
  <c r="AA116" i="39"/>
  <c r="AK122" i="39"/>
  <c r="AI122" i="39"/>
  <c r="AG122" i="39"/>
  <c r="AE122" i="39"/>
  <c r="AC122" i="39"/>
  <c r="AA122" i="39"/>
  <c r="AK146" i="39"/>
  <c r="AI146" i="39"/>
  <c r="AG146" i="39"/>
  <c r="AE146" i="39"/>
  <c r="AC146" i="39"/>
  <c r="AA146" i="39"/>
  <c r="AK148" i="39"/>
  <c r="AI148" i="39"/>
  <c r="AG148" i="39"/>
  <c r="AE148" i="39"/>
  <c r="AC148" i="39"/>
  <c r="AA148" i="39"/>
  <c r="AK189" i="39"/>
  <c r="AI189" i="39"/>
  <c r="AG189" i="39"/>
  <c r="AE189" i="39"/>
  <c r="AC189" i="39"/>
  <c r="AA189" i="39"/>
  <c r="AK193" i="39"/>
  <c r="AI193" i="39"/>
  <c r="AG193" i="39"/>
  <c r="AE193" i="39"/>
  <c r="AC193" i="39"/>
  <c r="AA193" i="39"/>
  <c r="AA87" i="39"/>
  <c r="AC87" i="39"/>
  <c r="AE87" i="39"/>
  <c r="AG87" i="39"/>
  <c r="AI87" i="39"/>
  <c r="AA89" i="39"/>
  <c r="AC89" i="39"/>
  <c r="AE89" i="39"/>
  <c r="AG89" i="39"/>
  <c r="AI89" i="39"/>
  <c r="AA91" i="39"/>
  <c r="AC91" i="39"/>
  <c r="AE91" i="39"/>
  <c r="AG91" i="39"/>
  <c r="AI91" i="39"/>
  <c r="AK95" i="39"/>
  <c r="AI95" i="39"/>
  <c r="AG95" i="39"/>
  <c r="AE95" i="39"/>
  <c r="AC95" i="39"/>
  <c r="AA95" i="39"/>
  <c r="AK97" i="39"/>
  <c r="AI97" i="39"/>
  <c r="AG97" i="39"/>
  <c r="AE97" i="39"/>
  <c r="AC97" i="39"/>
  <c r="AA97" i="39"/>
  <c r="AK99" i="39"/>
  <c r="AI99" i="39"/>
  <c r="AG99" i="39"/>
  <c r="AE99" i="39"/>
  <c r="AC99" i="39"/>
  <c r="AA99" i="39"/>
  <c r="AK126" i="39"/>
  <c r="AI126" i="39"/>
  <c r="AG126" i="39"/>
  <c r="AE126" i="39"/>
  <c r="AC126" i="39"/>
  <c r="AA126" i="39"/>
  <c r="AK128" i="39"/>
  <c r="AI128" i="39"/>
  <c r="AG128" i="39"/>
  <c r="AE128" i="39"/>
  <c r="AC128" i="39"/>
  <c r="AA128" i="39"/>
  <c r="AK130" i="39"/>
  <c r="AI130" i="39"/>
  <c r="AG130" i="39"/>
  <c r="AE130" i="39"/>
  <c r="AC130" i="39"/>
  <c r="AA130" i="39"/>
  <c r="AK132" i="39"/>
  <c r="AI132" i="39"/>
  <c r="AG132" i="39"/>
  <c r="AE132" i="39"/>
  <c r="AC132" i="39"/>
  <c r="AA132" i="39"/>
  <c r="AK134" i="39"/>
  <c r="AI134" i="39"/>
  <c r="AG134" i="39"/>
  <c r="AE134" i="39"/>
  <c r="AC134" i="39"/>
  <c r="AA134" i="39"/>
  <c r="AK136" i="39"/>
  <c r="AI136" i="39"/>
  <c r="AG136" i="39"/>
  <c r="AE136" i="39"/>
  <c r="AC136" i="39"/>
  <c r="AA136" i="39"/>
  <c r="AK138" i="39"/>
  <c r="AI138" i="39"/>
  <c r="AG138" i="39"/>
  <c r="AE138" i="39"/>
  <c r="AC138" i="39"/>
  <c r="AA138" i="39"/>
  <c r="AK140" i="39"/>
  <c r="AI140" i="39"/>
  <c r="AG140" i="39"/>
  <c r="AE140" i="39"/>
  <c r="AC140" i="39"/>
  <c r="AA140" i="39"/>
  <c r="AK142" i="39"/>
  <c r="AI142" i="39"/>
  <c r="AG142" i="39"/>
  <c r="AE142" i="39"/>
  <c r="AC142" i="39"/>
  <c r="AA142" i="39"/>
  <c r="AK150" i="39"/>
  <c r="AI150" i="39"/>
  <c r="AG150" i="39"/>
  <c r="AE150" i="39"/>
  <c r="AC150" i="39"/>
  <c r="AA150" i="39"/>
  <c r="AK152" i="39"/>
  <c r="AI152" i="39"/>
  <c r="AG152" i="39"/>
  <c r="AE152" i="39"/>
  <c r="AC152" i="39"/>
  <c r="AA152" i="39"/>
  <c r="AK154" i="39"/>
  <c r="AI154" i="39"/>
  <c r="AG154" i="39"/>
  <c r="AE154" i="39"/>
  <c r="AC154" i="39"/>
  <c r="AA154"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O26" i="30"/>
  <c r="S26" i="30"/>
  <c r="D9" i="33"/>
  <c r="B8" i="33"/>
  <c r="D12" i="33"/>
  <c r="B11" i="33"/>
  <c r="D15" i="33"/>
  <c r="D35" i="33"/>
  <c r="D37" i="33"/>
  <c r="D39" i="33"/>
  <c r="D40" i="33"/>
  <c r="D41" i="33"/>
  <c r="D42" i="33"/>
  <c r="B43" i="33"/>
  <c r="A55" i="12"/>
  <c r="D10" i="33"/>
  <c r="B13" i="33"/>
  <c r="B16" i="33" s="1"/>
  <c r="C39" i="36" s="1"/>
  <c r="D14" i="33"/>
  <c r="B17" i="33"/>
  <c r="B33" i="33"/>
  <c r="B172" i="33"/>
  <c r="D173" i="33"/>
  <c r="D172" i="33" s="1"/>
  <c r="D175" i="33"/>
  <c r="B176" i="33"/>
  <c r="D177" i="33"/>
  <c r="D176" i="33" s="1"/>
  <c r="D180" i="33" s="1"/>
  <c r="D179" i="33"/>
  <c r="B50" i="33"/>
  <c r="B57" i="33" s="1"/>
  <c r="B60" i="33"/>
  <c r="B64" i="33"/>
  <c r="B68" i="33"/>
  <c r="B75" i="33"/>
  <c r="B94" i="33" s="1"/>
  <c r="C42" i="36" s="1"/>
  <c r="B95" i="33"/>
  <c r="B99" i="33"/>
  <c r="B112" i="33"/>
  <c r="B122" i="33"/>
  <c r="B141" i="33"/>
  <c r="B146" i="33"/>
  <c r="B153" i="33"/>
  <c r="D174" i="33"/>
  <c r="D178" i="33"/>
  <c r="D19" i="33"/>
  <c r="D21" i="33"/>
  <c r="D23" i="33"/>
  <c r="D25" i="33"/>
  <c r="D27" i="33"/>
  <c r="D29" i="33"/>
  <c r="D31" i="33"/>
  <c r="D34" i="33"/>
  <c r="D36" i="33"/>
  <c r="D38" i="33"/>
  <c r="D18" i="33"/>
  <c r="D20" i="33"/>
  <c r="D22" i="33"/>
  <c r="D24" i="33"/>
  <c r="D26" i="33"/>
  <c r="D28" i="33"/>
  <c r="D30" i="33"/>
  <c r="D32" i="33"/>
  <c r="D119" i="33"/>
  <c r="D121" i="33"/>
  <c r="D123" i="33"/>
  <c r="D125" i="33"/>
  <c r="D127" i="33"/>
  <c r="D129" i="33"/>
  <c r="D131" i="33"/>
  <c r="D133" i="33"/>
  <c r="D135" i="33"/>
  <c r="D137" i="33"/>
  <c r="D139" i="33"/>
  <c r="D143" i="33"/>
  <c r="D147" i="33"/>
  <c r="D149" i="33"/>
  <c r="D151" i="33"/>
  <c r="D155" i="33"/>
  <c r="D157" i="33"/>
  <c r="D159" i="33"/>
  <c r="D44" i="33"/>
  <c r="D45"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0" i="33"/>
  <c r="D91"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56" i="33"/>
  <c r="D158" i="33"/>
  <c r="O27" i="30"/>
  <c r="S27" i="30"/>
  <c r="B28" i="30"/>
  <c r="B20" i="30" s="1"/>
  <c r="D28" i="30"/>
  <c r="D20" i="30" s="1"/>
  <c r="F28" i="30"/>
  <c r="F20" i="30" s="1"/>
  <c r="H28" i="30"/>
  <c r="H20" i="30" s="1"/>
  <c r="L28" i="30"/>
  <c r="L20" i="30" s="1"/>
  <c r="N28" i="30"/>
  <c r="N20" i="30" s="1"/>
  <c r="R28" i="30"/>
  <c r="R20" i="30" s="1"/>
  <c r="O30" i="30"/>
  <c r="S30" i="30"/>
  <c r="O31" i="30"/>
  <c r="S31" i="30"/>
  <c r="O32" i="30"/>
  <c r="S32" i="30"/>
  <c r="O33" i="30"/>
  <c r="S33" i="30"/>
  <c r="O34" i="30"/>
  <c r="S34" i="30"/>
  <c r="D36" i="30"/>
  <c r="H36" i="30"/>
  <c r="L36" i="30"/>
  <c r="O38" i="30"/>
  <c r="S38" i="30"/>
  <c r="O39" i="30"/>
  <c r="S39" i="30"/>
  <c r="D40" i="30"/>
  <c r="D35" i="30" s="1"/>
  <c r="H40" i="30"/>
  <c r="H35" i="30" s="1"/>
  <c r="L40" i="30"/>
  <c r="L35" i="30" s="1"/>
  <c r="O42" i="30"/>
  <c r="S42" i="30"/>
  <c r="O43" i="30"/>
  <c r="S43" i="30"/>
  <c r="C36" i="30"/>
  <c r="I44" i="30"/>
  <c r="I46" i="30" s="1"/>
  <c r="Q44" i="30"/>
  <c r="Q46" i="30" s="1"/>
  <c r="E44" i="30"/>
  <c r="E46" i="30" s="1"/>
  <c r="M44" i="30"/>
  <c r="M46" i="30" s="1"/>
  <c r="U44" i="30"/>
  <c r="C37" i="36" s="1"/>
  <c r="J10" i="30"/>
  <c r="J13" i="30" s="1"/>
  <c r="G13" i="30"/>
  <c r="C44" i="30"/>
  <c r="C46" i="30" s="1"/>
  <c r="J14" i="30"/>
  <c r="J19" i="30" s="1"/>
  <c r="G19" i="30"/>
  <c r="K44" i="30"/>
  <c r="K46" i="30" s="1"/>
  <c r="P13" i="30"/>
  <c r="O10" i="30"/>
  <c r="O13" i="30" s="1"/>
  <c r="T13" i="30"/>
  <c r="S10" i="30"/>
  <c r="S13" i="30" s="1"/>
  <c r="B44" i="30"/>
  <c r="B46" i="30" s="1"/>
  <c r="D44" i="30"/>
  <c r="D46" i="30" s="1"/>
  <c r="F44" i="30"/>
  <c r="F46" i="30"/>
  <c r="H44" i="30"/>
  <c r="H46" i="30" s="1"/>
  <c r="L44" i="30"/>
  <c r="L46" i="30" s="1"/>
  <c r="N44" i="30"/>
  <c r="N46" i="30" s="1"/>
  <c r="P19" i="30"/>
  <c r="O14" i="30"/>
  <c r="O19" i="30" s="1"/>
  <c r="R44" i="30"/>
  <c r="R46" i="30" s="1"/>
  <c r="T19" i="30"/>
  <c r="S14" i="30"/>
  <c r="S19" i="30" s="1"/>
  <c r="J22" i="30"/>
  <c r="J21" i="30" s="1"/>
  <c r="G21" i="30"/>
  <c r="J29" i="30"/>
  <c r="J28" i="30" s="1"/>
  <c r="J20" i="30" s="1"/>
  <c r="G28" i="30"/>
  <c r="G20" i="30" s="1"/>
  <c r="P21" i="30"/>
  <c r="O22" i="30"/>
  <c r="O21" i="30" s="1"/>
  <c r="T21" i="30"/>
  <c r="S22" i="30"/>
  <c r="S21" i="30" s="1"/>
  <c r="P28" i="30"/>
  <c r="P20" i="30" s="1"/>
  <c r="O29" i="30"/>
  <c r="O28" i="30" s="1"/>
  <c r="O20" i="30" s="1"/>
  <c r="T28" i="30"/>
  <c r="T20" i="30" s="1"/>
  <c r="S29" i="30"/>
  <c r="S28" i="30" s="1"/>
  <c r="S20" i="30" s="1"/>
  <c r="O37" i="30"/>
  <c r="O36" i="30" s="1"/>
  <c r="P36" i="30"/>
  <c r="S37" i="30"/>
  <c r="T36" i="30"/>
  <c r="O41" i="30"/>
  <c r="P40" i="30"/>
  <c r="P35" i="30" s="1"/>
  <c r="S41" i="30"/>
  <c r="S40" i="30" s="1"/>
  <c r="S35" i="30" s="1"/>
  <c r="T40" i="30"/>
  <c r="T35" i="30" s="1"/>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2" i="45"/>
  <c r="B510" i="45"/>
  <c r="B508" i="45"/>
  <c r="B506" i="45"/>
  <c r="B504" i="45"/>
  <c r="B502" i="45"/>
  <c r="B501" i="45"/>
  <c r="B500" i="45"/>
  <c r="B499" i="45"/>
  <c r="B498" i="45"/>
  <c r="B497" i="45"/>
  <c r="B496" i="45"/>
  <c r="B495" i="45"/>
  <c r="B494" i="45"/>
  <c r="B493" i="45"/>
  <c r="B492" i="45"/>
  <c r="B491" i="45"/>
  <c r="B490" i="45"/>
  <c r="B489" i="45"/>
  <c r="B488" i="45"/>
  <c r="B487" i="45"/>
  <c r="B486" i="45"/>
  <c r="B485" i="45"/>
  <c r="B484" i="45"/>
  <c r="B483" i="45"/>
  <c r="B482" i="45"/>
  <c r="B481" i="45"/>
  <c r="B480" i="45"/>
  <c r="B479" i="45"/>
  <c r="B478" i="45"/>
  <c r="B477" i="45"/>
  <c r="B476" i="45"/>
  <c r="B475" i="45"/>
  <c r="B474" i="45"/>
  <c r="B473" i="45"/>
  <c r="B472" i="45"/>
  <c r="B471" i="45"/>
  <c r="B470" i="45"/>
  <c r="B469" i="45"/>
  <c r="B468" i="45"/>
  <c r="B511" i="45"/>
  <c r="B507" i="45"/>
  <c r="B503" i="45"/>
  <c r="B509" i="45"/>
  <c r="B505" i="45"/>
  <c r="B467" i="45"/>
  <c r="B466" i="45"/>
  <c r="B465" i="45"/>
  <c r="B464" i="45"/>
  <c r="B463" i="45"/>
  <c r="B462" i="45"/>
  <c r="B461" i="45"/>
  <c r="B460" i="45"/>
  <c r="B459" i="45"/>
  <c r="B458" i="45"/>
  <c r="B457" i="45"/>
  <c r="B456" i="45"/>
  <c r="B455" i="45"/>
  <c r="B454" i="45"/>
  <c r="B453" i="45"/>
  <c r="B452" i="45"/>
  <c r="B451" i="45"/>
  <c r="B450" i="45"/>
  <c r="B449" i="45"/>
  <c r="B448"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C127" i="29"/>
  <c r="C131" i="29" s="1"/>
  <c r="G127" i="29"/>
  <c r="G131" i="29" s="1"/>
  <c r="K127" i="29"/>
  <c r="K131" i="29" s="1"/>
  <c r="B127" i="29"/>
  <c r="B131" i="29" s="1"/>
  <c r="D127" i="29"/>
  <c r="D131" i="29" s="1"/>
  <c r="F127" i="29"/>
  <c r="F131" i="29" s="1"/>
  <c r="H127" i="29"/>
  <c r="H131" i="29" s="1"/>
  <c r="J127" i="29"/>
  <c r="J131" i="29" s="1"/>
  <c r="L127" i="29"/>
  <c r="L131" i="29" s="1"/>
  <c r="N127" i="29"/>
  <c r="N131" i="29" s="1"/>
  <c r="P127" i="29"/>
  <c r="P131" i="29" s="1"/>
  <c r="C30" i="36" s="1"/>
  <c r="D132" i="29"/>
  <c r="H132" i="29"/>
  <c r="L132" i="29"/>
  <c r="P132" i="29"/>
  <c r="C139" i="29"/>
  <c r="G139" i="29"/>
  <c r="K139" i="29"/>
  <c r="O139" i="29"/>
  <c r="M127" i="29"/>
  <c r="M131" i="29" s="1"/>
  <c r="O127" i="29"/>
  <c r="O131" i="29" s="1"/>
  <c r="B132" i="29"/>
  <c r="F132" i="29"/>
  <c r="J132" i="29"/>
  <c r="N132" i="29"/>
  <c r="E139" i="29"/>
  <c r="I139" i="29"/>
  <c r="I146" i="29" s="1"/>
  <c r="M139" i="29"/>
  <c r="P37" i="29"/>
  <c r="P36" i="29" s="1"/>
  <c r="I36" i="29"/>
  <c r="P39" i="29"/>
  <c r="P38" i="29" s="1"/>
  <c r="D38" i="29"/>
  <c r="C132" i="29"/>
  <c r="E132" i="29"/>
  <c r="G132" i="29"/>
  <c r="I132" i="29"/>
  <c r="K132" i="29"/>
  <c r="M132" i="29"/>
  <c r="O132" i="29"/>
  <c r="B139" i="29"/>
  <c r="B146" i="29" s="1"/>
  <c r="D139" i="29"/>
  <c r="D146" i="29" s="1"/>
  <c r="F139" i="29"/>
  <c r="H139" i="29"/>
  <c r="H146" i="29" s="1"/>
  <c r="J139" i="29"/>
  <c r="J146" i="29" s="1"/>
  <c r="L139" i="29"/>
  <c r="L146" i="29" s="1"/>
  <c r="N139" i="29"/>
  <c r="P139" i="29"/>
  <c r="P146" i="29" s="1"/>
  <c r="C31" i="36" s="1"/>
  <c r="F182" i="49"/>
  <c r="D186" i="49"/>
  <c r="H186" i="49"/>
  <c r="G199" i="49"/>
  <c r="H232" i="49"/>
  <c r="F246" i="49"/>
  <c r="C141" i="49"/>
  <c r="E141" i="49"/>
  <c r="G141" i="49"/>
  <c r="C148" i="49"/>
  <c r="E148" i="49"/>
  <c r="G148" i="49"/>
  <c r="C152" i="49"/>
  <c r="E152" i="49"/>
  <c r="G152" i="49"/>
  <c r="C156" i="49"/>
  <c r="E156" i="49"/>
  <c r="G156" i="49"/>
  <c r="C163" i="49"/>
  <c r="E163" i="49"/>
  <c r="G163" i="49"/>
  <c r="C182" i="49"/>
  <c r="E182" i="49"/>
  <c r="G182" i="49"/>
  <c r="C186" i="49"/>
  <c r="E186" i="49"/>
  <c r="G186" i="49"/>
  <c r="E199" i="49"/>
  <c r="C209" i="49"/>
  <c r="G209" i="49"/>
  <c r="F228" i="49"/>
  <c r="D232" i="49"/>
  <c r="D239" i="49"/>
  <c r="D199" i="49"/>
  <c r="F199" i="49"/>
  <c r="H199" i="49"/>
  <c r="A49" i="12"/>
  <c r="J68" i="52"/>
  <c r="H68" i="52"/>
  <c r="F68" i="52"/>
  <c r="J67" i="52"/>
  <c r="H67" i="52"/>
  <c r="F67" i="52"/>
  <c r="J66" i="52"/>
  <c r="H66" i="52"/>
  <c r="F66" i="52"/>
  <c r="J65" i="52"/>
  <c r="H65" i="52"/>
  <c r="F65" i="52"/>
  <c r="J64" i="52"/>
  <c r="H64" i="52"/>
  <c r="F64" i="52"/>
  <c r="J63" i="52"/>
  <c r="H63" i="52"/>
  <c r="F63" i="52"/>
  <c r="J62" i="52"/>
  <c r="H62" i="52"/>
  <c r="F62" i="52"/>
  <c r="J61" i="52"/>
  <c r="H61" i="52"/>
  <c r="F61" i="52"/>
  <c r="J59" i="52"/>
  <c r="H59" i="52"/>
  <c r="F59" i="52"/>
  <c r="J58" i="52"/>
  <c r="H58" i="52"/>
  <c r="F58" i="52"/>
  <c r="J57" i="52"/>
  <c r="H57" i="52"/>
  <c r="F57" i="52"/>
  <c r="J47" i="52"/>
  <c r="H47" i="52"/>
  <c r="F47" i="52"/>
  <c r="I68" i="52"/>
  <c r="G68" i="52"/>
  <c r="E68" i="52"/>
  <c r="I67" i="52"/>
  <c r="G67" i="52"/>
  <c r="E67" i="52"/>
  <c r="I66" i="52"/>
  <c r="G66" i="52"/>
  <c r="E66" i="52"/>
  <c r="I65" i="52"/>
  <c r="G65" i="52"/>
  <c r="E65" i="52"/>
  <c r="I64" i="52"/>
  <c r="G64" i="52"/>
  <c r="E64" i="52"/>
  <c r="I63" i="52"/>
  <c r="G63" i="52"/>
  <c r="E63" i="52"/>
  <c r="I62" i="52"/>
  <c r="G62" i="52"/>
  <c r="E62" i="52"/>
  <c r="I61" i="52"/>
  <c r="G61" i="52"/>
  <c r="E61" i="52"/>
  <c r="I59" i="52"/>
  <c r="G59" i="52"/>
  <c r="E59" i="52"/>
  <c r="I58" i="52"/>
  <c r="G58" i="52"/>
  <c r="E58" i="52"/>
  <c r="I57" i="52"/>
  <c r="G57" i="52"/>
  <c r="E57" i="52"/>
  <c r="I47" i="52"/>
  <c r="G47" i="52"/>
  <c r="E47" i="52"/>
  <c r="I45" i="52"/>
  <c r="G45" i="52"/>
  <c r="E45" i="52"/>
  <c r="I43" i="52"/>
  <c r="J45" i="52"/>
  <c r="F45" i="52"/>
  <c r="J43" i="52"/>
  <c r="G43" i="52"/>
  <c r="E43" i="52"/>
  <c r="I42" i="52"/>
  <c r="G42" i="52"/>
  <c r="E42" i="52"/>
  <c r="H45" i="52"/>
  <c r="H43" i="52"/>
  <c r="F43" i="52"/>
  <c r="J42" i="52"/>
  <c r="H42" i="52"/>
  <c r="F42" i="52"/>
  <c r="D209" i="49"/>
  <c r="F209" i="49"/>
  <c r="H209" i="49"/>
  <c r="D228" i="49"/>
  <c r="H228" i="49"/>
  <c r="F232" i="49"/>
  <c r="F239" i="49"/>
  <c r="D246" i="49"/>
  <c r="H246" i="49"/>
  <c r="C228" i="49"/>
  <c r="E228" i="49"/>
  <c r="G228" i="49"/>
  <c r="A43" i="12"/>
  <c r="AB40" i="51"/>
  <c r="Z40" i="51"/>
  <c r="X40" i="51"/>
  <c r="W40" i="51" s="1"/>
  <c r="V40" i="51"/>
  <c r="P40" i="51"/>
  <c r="L40" i="51"/>
  <c r="F40" i="51"/>
  <c r="AC39" i="51"/>
  <c r="AA39" i="51"/>
  <c r="U39" i="51"/>
  <c r="S39" i="51"/>
  <c r="R39" i="51" s="1"/>
  <c r="Q39" i="51"/>
  <c r="O39" i="51"/>
  <c r="K39" i="51"/>
  <c r="I39" i="51"/>
  <c r="H39" i="51" s="1"/>
  <c r="G39" i="51"/>
  <c r="AB38" i="51"/>
  <c r="AC40" i="51"/>
  <c r="U40" i="51"/>
  <c r="T40" i="51" s="1"/>
  <c r="Q40" i="51"/>
  <c r="I40" i="51"/>
  <c r="H40" i="51" s="1"/>
  <c r="AB39" i="51"/>
  <c r="X39" i="51"/>
  <c r="W39" i="51" s="1"/>
  <c r="P39" i="51"/>
  <c r="L39" i="51"/>
  <c r="AA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B31" i="51"/>
  <c r="Z31" i="51"/>
  <c r="X31" i="51"/>
  <c r="W31" i="51" s="1"/>
  <c r="V31" i="51"/>
  <c r="P31" i="51"/>
  <c r="L31" i="51"/>
  <c r="F31" i="51"/>
  <c r="AC30" i="51"/>
  <c r="AA30" i="51"/>
  <c r="U30" i="51"/>
  <c r="S30" i="51"/>
  <c r="R30" i="51" s="1"/>
  <c r="Q30" i="51"/>
  <c r="O30" i="51"/>
  <c r="K30" i="51"/>
  <c r="I30" i="51"/>
  <c r="H30" i="51" s="1"/>
  <c r="G30" i="51"/>
  <c r="AB29" i="51"/>
  <c r="Z29" i="51"/>
  <c r="X29" i="51"/>
  <c r="V29" i="51"/>
  <c r="P29" i="51"/>
  <c r="O40" i="51"/>
  <c r="N40" i="51" s="1"/>
  <c r="G40" i="51"/>
  <c r="Z39" i="51"/>
  <c r="Y39" i="51" s="1"/>
  <c r="AC38" i="51"/>
  <c r="X38" i="51"/>
  <c r="W38" i="51" s="1"/>
  <c r="P38" i="51"/>
  <c r="L38" i="51"/>
  <c r="AA37" i="51"/>
  <c r="S37" i="51"/>
  <c r="R37" i="51" s="1"/>
  <c r="O37" i="51"/>
  <c r="K37" i="51"/>
  <c r="J37" i="51" s="1"/>
  <c r="G37" i="51"/>
  <c r="Z36" i="51"/>
  <c r="V36" i="51"/>
  <c r="F36" i="51"/>
  <c r="E36" i="51" s="1"/>
  <c r="AC35" i="51"/>
  <c r="U35" i="51"/>
  <c r="T35" i="51" s="1"/>
  <c r="Q35" i="51"/>
  <c r="I35" i="51"/>
  <c r="H35" i="51" s="1"/>
  <c r="AB34" i="51"/>
  <c r="X34" i="51"/>
  <c r="W34" i="51" s="1"/>
  <c r="P34" i="51"/>
  <c r="L34" i="51"/>
  <c r="AA33" i="51"/>
  <c r="S33" i="51"/>
  <c r="R33" i="51" s="1"/>
  <c r="O33" i="51"/>
  <c r="K33" i="51"/>
  <c r="J33" i="51" s="1"/>
  <c r="G33" i="51"/>
  <c r="AC31" i="51"/>
  <c r="U31" i="51"/>
  <c r="T31" i="51" s="1"/>
  <c r="Q31" i="51"/>
  <c r="I31" i="51"/>
  <c r="H31" i="51" s="1"/>
  <c r="AB30" i="51"/>
  <c r="X30" i="51"/>
  <c r="W30" i="51" s="1"/>
  <c r="P30" i="51"/>
  <c r="L30" i="51"/>
  <c r="AA29" i="51"/>
  <c r="S29" i="51"/>
  <c r="O29" i="51"/>
  <c r="L29" i="51"/>
  <c r="F29" i="51"/>
  <c r="AB19" i="51"/>
  <c r="Z19" i="51"/>
  <c r="X19" i="51"/>
  <c r="W19" i="51" s="1"/>
  <c r="V19" i="51"/>
  <c r="P19" i="51"/>
  <c r="L19" i="51"/>
  <c r="F19" i="51"/>
  <c r="AB17" i="51"/>
  <c r="Z17" i="51"/>
  <c r="X17" i="51"/>
  <c r="V17" i="51"/>
  <c r="P17" i="51"/>
  <c r="L17" i="51"/>
  <c r="F17" i="51"/>
  <c r="AB15" i="51"/>
  <c r="Z15" i="51"/>
  <c r="X15" i="51"/>
  <c r="W15" i="51" s="1"/>
  <c r="V15" i="51"/>
  <c r="P15" i="51"/>
  <c r="L15" i="51"/>
  <c r="F15" i="51"/>
  <c r="AC14" i="51"/>
  <c r="AA14" i="51"/>
  <c r="U14" i="51"/>
  <c r="S14" i="51"/>
  <c r="R14" i="51" s="1"/>
  <c r="Q14" i="51"/>
  <c r="O14" i="51"/>
  <c r="K14" i="51"/>
  <c r="I14" i="51"/>
  <c r="H14" i="51" s="1"/>
  <c r="G14" i="51"/>
  <c r="AA40" i="51"/>
  <c r="K40" i="51"/>
  <c r="J40" i="51" s="1"/>
  <c r="V39" i="51"/>
  <c r="F39" i="51"/>
  <c r="E39" i="51" s="1"/>
  <c r="V38" i="51"/>
  <c r="F38" i="51"/>
  <c r="E38" i="51" s="1"/>
  <c r="Q37" i="51"/>
  <c r="I37" i="51"/>
  <c r="H37" i="51" s="1"/>
  <c r="AB36" i="51"/>
  <c r="L36" i="51"/>
  <c r="O35" i="51"/>
  <c r="N35" i="51" s="1"/>
  <c r="G35" i="51"/>
  <c r="Z34" i="51"/>
  <c r="Y34" i="51" s="1"/>
  <c r="AC33" i="51"/>
  <c r="U33" i="51"/>
  <c r="T33" i="51" s="1"/>
  <c r="AA31" i="51"/>
  <c r="S31" i="51"/>
  <c r="R31" i="51" s="1"/>
  <c r="K31" i="51"/>
  <c r="J31" i="51" s="1"/>
  <c r="V30" i="51"/>
  <c r="F30" i="51"/>
  <c r="E30" i="51" s="1"/>
  <c r="Q29" i="51"/>
  <c r="K29" i="51"/>
  <c r="G29" i="51"/>
  <c r="AC19" i="51"/>
  <c r="U19" i="51"/>
  <c r="T19" i="51" s="1"/>
  <c r="Q19" i="51"/>
  <c r="I19" i="51"/>
  <c r="H19" i="51" s="1"/>
  <c r="AA17" i="51"/>
  <c r="S17" i="51"/>
  <c r="O17" i="51"/>
  <c r="K17" i="51"/>
  <c r="G17" i="51"/>
  <c r="AC15" i="51"/>
  <c r="U15" i="51"/>
  <c r="T15" i="51" s="1"/>
  <c r="Q15" i="51"/>
  <c r="I15" i="51"/>
  <c r="H15" i="51" s="1"/>
  <c r="AB14" i="51"/>
  <c r="X14" i="51"/>
  <c r="W14" i="51" s="1"/>
  <c r="P14" i="51"/>
  <c r="L14" i="51"/>
  <c r="S40" i="51"/>
  <c r="R40" i="51" s="1"/>
  <c r="Z38" i="51"/>
  <c r="Y38" i="51" s="1"/>
  <c r="AC37" i="51"/>
  <c r="U37" i="51"/>
  <c r="T37" i="51" s="1"/>
  <c r="X36" i="51"/>
  <c r="W36" i="51" s="1"/>
  <c r="P36" i="51"/>
  <c r="AA35" i="51"/>
  <c r="S35" i="51"/>
  <c r="R35" i="51" s="1"/>
  <c r="K35" i="51"/>
  <c r="J35" i="51" s="1"/>
  <c r="V34" i="51"/>
  <c r="F34" i="51"/>
  <c r="E34" i="51" s="1"/>
  <c r="Q33" i="51"/>
  <c r="I33" i="51"/>
  <c r="H33" i="51" s="1"/>
  <c r="O31" i="51"/>
  <c r="N31" i="51" s="1"/>
  <c r="G31" i="51"/>
  <c r="Z30" i="51"/>
  <c r="Y30" i="51" s="1"/>
  <c r="AC29" i="51"/>
  <c r="U29" i="51"/>
  <c r="I29" i="51"/>
  <c r="AA19" i="51"/>
  <c r="S19" i="51"/>
  <c r="R19" i="51" s="1"/>
  <c r="K19" i="51"/>
  <c r="J19" i="51" s="1"/>
  <c r="Q17" i="51"/>
  <c r="I17" i="51"/>
  <c r="O15" i="51"/>
  <c r="N15" i="51" s="1"/>
  <c r="G15" i="51"/>
  <c r="Z14" i="51"/>
  <c r="Y14" i="51" s="1"/>
  <c r="O19" i="51"/>
  <c r="N19" i="51" s="1"/>
  <c r="G19" i="51"/>
  <c r="AC17" i="51"/>
  <c r="U17" i="51"/>
  <c r="AA15" i="51"/>
  <c r="S15" i="51"/>
  <c r="R15" i="51" s="1"/>
  <c r="K15" i="51"/>
  <c r="J15" i="51" s="1"/>
  <c r="V14" i="51"/>
  <c r="F14" i="51"/>
  <c r="E14" i="51" s="1"/>
  <c r="C232" i="49"/>
  <c r="E232" i="49"/>
  <c r="G232" i="49"/>
  <c r="C239" i="49"/>
  <c r="E239" i="49"/>
  <c r="G239" i="49"/>
  <c r="C246" i="49"/>
  <c r="E246" i="49"/>
  <c r="G246" i="49"/>
  <c r="E90" i="46"/>
  <c r="D12" i="46"/>
  <c r="AW90" i="46"/>
  <c r="AV12" i="46"/>
  <c r="K90" i="46"/>
  <c r="J12" i="46"/>
  <c r="J90" i="46" s="1"/>
  <c r="K89" i="46"/>
  <c r="J83" i="46"/>
  <c r="J89" i="46" s="1"/>
  <c r="P90" i="46"/>
  <c r="O12" i="46"/>
  <c r="AF90" i="46"/>
  <c r="AE12" i="46"/>
  <c r="AP90" i="46"/>
  <c r="AO12" i="46"/>
  <c r="E89" i="46"/>
  <c r="D83" i="46"/>
  <c r="AW89" i="46"/>
  <c r="AV83" i="46"/>
  <c r="P89" i="46"/>
  <c r="O89" i="46" s="1"/>
  <c r="O83" i="46"/>
  <c r="AF89" i="46"/>
  <c r="AE83" i="46"/>
  <c r="AE89" i="46" s="1"/>
  <c r="AP89" i="46"/>
  <c r="AO83" i="46"/>
  <c r="AO89" i="46" s="1"/>
  <c r="J84" i="46"/>
  <c r="AV84" i="46"/>
  <c r="BC84" i="46" s="1"/>
  <c r="O85" i="46"/>
  <c r="AE85" i="46"/>
  <c r="AO85" i="46"/>
  <c r="D86" i="46"/>
  <c r="N86" i="46" s="1"/>
  <c r="J86" i="46"/>
  <c r="AV86" i="46"/>
  <c r="BC86" i="46" s="1"/>
  <c r="BD86" i="46" s="1"/>
  <c r="O87" i="46"/>
  <c r="AO87" i="46"/>
  <c r="D88" i="46"/>
  <c r="N88" i="46" s="1"/>
  <c r="AV88" i="46"/>
  <c r="AV87" i="46"/>
  <c r="O88" i="46"/>
  <c r="AE88" i="46"/>
  <c r="AO88" i="46"/>
  <c r="J1734" i="47"/>
  <c r="J1738" i="47"/>
  <c r="J1745" i="47"/>
  <c r="J1768" i="47"/>
  <c r="J1781" i="47"/>
  <c r="J1814" i="47"/>
  <c r="J1821" i="47"/>
  <c r="J1835" i="47"/>
  <c r="J1842" i="47"/>
  <c r="J1764" i="47"/>
  <c r="J1791" i="47"/>
  <c r="J1810" i="47"/>
  <c r="J1828" i="47"/>
  <c r="K1882" i="47"/>
  <c r="A47" i="12"/>
  <c r="J68" i="27"/>
  <c r="H68" i="27"/>
  <c r="F68" i="27"/>
  <c r="J67" i="27"/>
  <c r="H67" i="27"/>
  <c r="F67" i="27"/>
  <c r="J66" i="27"/>
  <c r="H66" i="27"/>
  <c r="F66" i="27"/>
  <c r="J65" i="27"/>
  <c r="H65" i="27"/>
  <c r="F65" i="27"/>
  <c r="J64" i="27"/>
  <c r="H64" i="27"/>
  <c r="F64" i="27"/>
  <c r="J63" i="27"/>
  <c r="H63" i="27"/>
  <c r="F63" i="27"/>
  <c r="J62" i="27"/>
  <c r="H62" i="27"/>
  <c r="F62" i="27"/>
  <c r="J61" i="27"/>
  <c r="H61" i="27"/>
  <c r="F61" i="27"/>
  <c r="J59" i="27"/>
  <c r="H59" i="27"/>
  <c r="F59" i="27"/>
  <c r="J58" i="27"/>
  <c r="H58" i="27"/>
  <c r="F58" i="27"/>
  <c r="J57" i="27"/>
  <c r="H57" i="27"/>
  <c r="F57" i="27"/>
  <c r="J47" i="27"/>
  <c r="H47" i="27"/>
  <c r="F47" i="27"/>
  <c r="J45" i="27"/>
  <c r="H45" i="27"/>
  <c r="F45" i="27"/>
  <c r="I68" i="27"/>
  <c r="G68" i="27"/>
  <c r="E68" i="27"/>
  <c r="I67" i="27"/>
  <c r="G67" i="27"/>
  <c r="E67" i="27"/>
  <c r="I66" i="27"/>
  <c r="G66" i="27"/>
  <c r="E66" i="27"/>
  <c r="I65" i="27"/>
  <c r="G65" i="27"/>
  <c r="E65" i="27"/>
  <c r="I64" i="27"/>
  <c r="G64" i="27"/>
  <c r="E64" i="27"/>
  <c r="I63" i="27"/>
  <c r="G63" i="27"/>
  <c r="E63" i="27"/>
  <c r="I62" i="27"/>
  <c r="G62" i="27"/>
  <c r="E62" i="27"/>
  <c r="I61" i="27"/>
  <c r="G61" i="27"/>
  <c r="E61" i="27"/>
  <c r="I59" i="27"/>
  <c r="G59" i="27"/>
  <c r="E59" i="27"/>
  <c r="I58" i="27"/>
  <c r="G58" i="27"/>
  <c r="E58" i="27"/>
  <c r="I57" i="27"/>
  <c r="G57" i="27"/>
  <c r="E57" i="27"/>
  <c r="I47" i="27"/>
  <c r="G47" i="27"/>
  <c r="E47" i="27"/>
  <c r="I45" i="27"/>
  <c r="G45" i="27"/>
  <c r="E45" i="27"/>
  <c r="I43" i="27"/>
  <c r="J43" i="27"/>
  <c r="G43" i="27"/>
  <c r="E43" i="27"/>
  <c r="I42" i="27"/>
  <c r="G42" i="27"/>
  <c r="E42" i="27"/>
  <c r="H43" i="27"/>
  <c r="F43" i="27"/>
  <c r="J42" i="27"/>
  <c r="H42" i="27"/>
  <c r="F42" i="27"/>
  <c r="K1916" i="47"/>
  <c r="T40" i="23"/>
  <c r="P40" i="23"/>
  <c r="L40" i="23"/>
  <c r="J40" i="23"/>
  <c r="H40" i="23"/>
  <c r="F40" i="23"/>
  <c r="T39" i="23"/>
  <c r="P39" i="23"/>
  <c r="L39" i="23"/>
  <c r="J39" i="23"/>
  <c r="H39" i="23"/>
  <c r="F39" i="23"/>
  <c r="T38" i="23"/>
  <c r="P38" i="23"/>
  <c r="L38" i="23"/>
  <c r="J38" i="23"/>
  <c r="H38" i="23"/>
  <c r="F38" i="23"/>
  <c r="T37" i="23"/>
  <c r="P37" i="23"/>
  <c r="L37" i="23"/>
  <c r="J37" i="23"/>
  <c r="H37" i="23"/>
  <c r="F37" i="23"/>
  <c r="T36" i="23"/>
  <c r="P36" i="23"/>
  <c r="U40" i="23"/>
  <c r="Q40" i="23"/>
  <c r="E40" i="23"/>
  <c r="U39" i="23"/>
  <c r="Q39" i="23"/>
  <c r="E39" i="23"/>
  <c r="U38" i="23"/>
  <c r="Q38" i="23"/>
  <c r="E38" i="23"/>
  <c r="U37" i="23"/>
  <c r="Q37" i="23"/>
  <c r="E37" i="23"/>
  <c r="U36" i="23"/>
  <c r="Q36" i="23"/>
  <c r="L36" i="23"/>
  <c r="J36" i="23"/>
  <c r="H36" i="23"/>
  <c r="F36" i="23"/>
  <c r="T35" i="23"/>
  <c r="P35" i="23"/>
  <c r="L35" i="23"/>
  <c r="J35" i="23"/>
  <c r="H35" i="23"/>
  <c r="F35" i="23"/>
  <c r="T34" i="23"/>
  <c r="P34" i="23"/>
  <c r="L34" i="23"/>
  <c r="J34" i="23"/>
  <c r="H34" i="23"/>
  <c r="F34" i="23"/>
  <c r="T33" i="23"/>
  <c r="P33" i="23"/>
  <c r="L33" i="23"/>
  <c r="J33" i="23"/>
  <c r="H33" i="23"/>
  <c r="F33" i="23"/>
  <c r="S40" i="23"/>
  <c r="K40" i="23"/>
  <c r="W39" i="23"/>
  <c r="V39" i="23" s="1"/>
  <c r="O39" i="23"/>
  <c r="G39" i="23"/>
  <c r="S38" i="23"/>
  <c r="K38" i="23"/>
  <c r="W37" i="23"/>
  <c r="V37" i="23" s="1"/>
  <c r="O37" i="23"/>
  <c r="G37" i="23"/>
  <c r="S36" i="23"/>
  <c r="E36" i="23"/>
  <c r="U35" i="23"/>
  <c r="Q35" i="23"/>
  <c r="E35" i="23"/>
  <c r="U34" i="23"/>
  <c r="Q34" i="23"/>
  <c r="E34" i="23"/>
  <c r="U33" i="23"/>
  <c r="Q33" i="23"/>
  <c r="E33" i="23"/>
  <c r="W31" i="23"/>
  <c r="U31" i="23"/>
  <c r="S31" i="23"/>
  <c r="Q31" i="23"/>
  <c r="O31" i="23"/>
  <c r="K31" i="23"/>
  <c r="G31" i="23"/>
  <c r="E31" i="23"/>
  <c r="W30" i="23"/>
  <c r="U30" i="23"/>
  <c r="S30" i="23"/>
  <c r="Q30" i="23"/>
  <c r="O30" i="23"/>
  <c r="K30" i="23"/>
  <c r="G30" i="23"/>
  <c r="E30" i="23"/>
  <c r="W29" i="23"/>
  <c r="U29" i="23"/>
  <c r="S29" i="23"/>
  <c r="Q29" i="23"/>
  <c r="O29" i="23"/>
  <c r="K29" i="23"/>
  <c r="G29" i="23"/>
  <c r="E29" i="23"/>
  <c r="W19" i="23"/>
  <c r="U19" i="23"/>
  <c r="S19" i="23"/>
  <c r="Q19" i="23"/>
  <c r="O19" i="23"/>
  <c r="W40" i="23"/>
  <c r="V40" i="23" s="1"/>
  <c r="G40" i="23"/>
  <c r="K39" i="23"/>
  <c r="O38" i="23"/>
  <c r="S37" i="23"/>
  <c r="R37" i="23" s="1"/>
  <c r="W36" i="23"/>
  <c r="V36" i="23" s="1"/>
  <c r="K36" i="23"/>
  <c r="W35" i="23"/>
  <c r="V35" i="23" s="1"/>
  <c r="O35" i="23"/>
  <c r="G35" i="23"/>
  <c r="S34" i="23"/>
  <c r="K34" i="23"/>
  <c r="W33" i="23"/>
  <c r="V33" i="23" s="1"/>
  <c r="O33" i="23"/>
  <c r="G33" i="23"/>
  <c r="J31" i="23"/>
  <c r="F31" i="23"/>
  <c r="J30" i="23"/>
  <c r="F30" i="23"/>
  <c r="J29" i="23"/>
  <c r="F29" i="23"/>
  <c r="L19" i="23"/>
  <c r="J19" i="23"/>
  <c r="H19" i="23"/>
  <c r="F19" i="23"/>
  <c r="T17" i="23"/>
  <c r="P17" i="23"/>
  <c r="L17" i="23"/>
  <c r="J17" i="23"/>
  <c r="H17" i="23"/>
  <c r="F17" i="23"/>
  <c r="T15" i="23"/>
  <c r="P15" i="23"/>
  <c r="L15" i="23"/>
  <c r="J15" i="23"/>
  <c r="H15" i="23"/>
  <c r="F15" i="23"/>
  <c r="T14" i="23"/>
  <c r="P14" i="23"/>
  <c r="L14" i="23"/>
  <c r="J14" i="23"/>
  <c r="H14" i="23"/>
  <c r="F14" i="23"/>
  <c r="O40" i="23"/>
  <c r="S39" i="23"/>
  <c r="R39" i="23" s="1"/>
  <c r="W38" i="23"/>
  <c r="V38" i="23" s="1"/>
  <c r="G38" i="23"/>
  <c r="K37" i="23"/>
  <c r="O36" i="23"/>
  <c r="G36" i="23"/>
  <c r="S35" i="23"/>
  <c r="R35" i="23" s="1"/>
  <c r="K35" i="23"/>
  <c r="W34" i="23"/>
  <c r="V34" i="23" s="1"/>
  <c r="O34" i="23"/>
  <c r="G34" i="23"/>
  <c r="S33" i="23"/>
  <c r="R33" i="23" s="1"/>
  <c r="K33" i="23"/>
  <c r="T31" i="23"/>
  <c r="P31" i="23"/>
  <c r="L31" i="23"/>
  <c r="H31" i="23"/>
  <c r="T30" i="23"/>
  <c r="P30" i="23"/>
  <c r="L30" i="23"/>
  <c r="H30" i="23"/>
  <c r="T29" i="23"/>
  <c r="P29" i="23"/>
  <c r="L29" i="23"/>
  <c r="H29" i="23"/>
  <c r="T19" i="23"/>
  <c r="P19" i="23"/>
  <c r="K19" i="23"/>
  <c r="G19" i="23"/>
  <c r="E19" i="23"/>
  <c r="I19"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A41" i="12"/>
  <c r="D8" i="14"/>
  <c r="F8" i="14"/>
  <c r="H8" i="14"/>
  <c r="J8" i="14"/>
  <c r="O8" i="14"/>
  <c r="R8" i="14"/>
  <c r="T8" i="14"/>
  <c r="E12" i="14"/>
  <c r="G12" i="14"/>
  <c r="I12" i="14"/>
  <c r="J12" i="14"/>
  <c r="K12" i="14"/>
  <c r="N12" i="14"/>
  <c r="O12" i="14"/>
  <c r="P12" i="14"/>
  <c r="R12" i="14"/>
  <c r="Q12" i="14" s="1"/>
  <c r="S12" i="14"/>
  <c r="T12" i="14"/>
  <c r="V12" i="14"/>
  <c r="D14" i="14"/>
  <c r="E14" i="14"/>
  <c r="F14" i="14"/>
  <c r="G14" i="14"/>
  <c r="H14" i="14"/>
  <c r="I14" i="14"/>
  <c r="J14" i="14"/>
  <c r="K14" i="14"/>
  <c r="N14" i="14"/>
  <c r="O14" i="14"/>
  <c r="P14" i="14"/>
  <c r="R14" i="14"/>
  <c r="Q14" i="14" s="1"/>
  <c r="S14" i="14"/>
  <c r="T14" i="14"/>
  <c r="V14" i="14"/>
  <c r="N17" i="14"/>
  <c r="P17" i="14"/>
  <c r="R17" i="14"/>
  <c r="Q17" i="14" s="1"/>
  <c r="T17" i="14"/>
  <c r="V17" i="14"/>
  <c r="E18" i="14"/>
  <c r="I18" i="14"/>
  <c r="D19" i="14"/>
  <c r="J9" i="14"/>
  <c r="V9" i="14"/>
  <c r="H11" i="14"/>
  <c r="N11" i="14"/>
  <c r="P11" i="14"/>
  <c r="T11" i="14"/>
  <c r="H19" i="14"/>
  <c r="J19" i="14"/>
  <c r="N19" i="14"/>
  <c r="P19" i="14"/>
  <c r="R19" i="14"/>
  <c r="T19" i="14"/>
  <c r="V19" i="14"/>
  <c r="E20" i="14"/>
  <c r="I20" i="14"/>
  <c r="D21" i="14"/>
  <c r="F21" i="14"/>
  <c r="H21" i="14"/>
  <c r="J21" i="14"/>
  <c r="N21" i="14"/>
  <c r="P21" i="14"/>
  <c r="R21" i="14"/>
  <c r="Q21" i="14" s="1"/>
  <c r="T21" i="14"/>
  <c r="V21" i="14"/>
  <c r="D25" i="14"/>
  <c r="F25" i="14"/>
  <c r="H25" i="14"/>
  <c r="J25" i="14"/>
  <c r="N25" i="14"/>
  <c r="P25" i="14"/>
  <c r="R25" i="14"/>
  <c r="T25" i="14"/>
  <c r="V25" i="14"/>
  <c r="D27" i="14"/>
  <c r="F27" i="14"/>
  <c r="H27" i="14"/>
  <c r="J27" i="14"/>
  <c r="N27" i="14"/>
  <c r="P27" i="14"/>
  <c r="R27" i="14"/>
  <c r="T27" i="14"/>
  <c r="V27" i="14"/>
  <c r="D30" i="14"/>
  <c r="F30" i="14"/>
  <c r="H30" i="14"/>
  <c r="J30" i="14"/>
  <c r="D31" i="14"/>
  <c r="F31" i="14"/>
  <c r="H31" i="14"/>
  <c r="J31" i="14"/>
  <c r="N31" i="14"/>
  <c r="P31" i="14"/>
  <c r="R31" i="14"/>
  <c r="T31" i="14"/>
  <c r="V31" i="14"/>
  <c r="E32" i="14"/>
  <c r="I32" i="14"/>
  <c r="D33" i="14"/>
  <c r="F33" i="14"/>
  <c r="H33" i="14"/>
  <c r="J33" i="14"/>
  <c r="N33" i="14"/>
  <c r="P33" i="14"/>
  <c r="R33" i="14"/>
  <c r="T33" i="14"/>
  <c r="V33" i="14"/>
  <c r="E35" i="14"/>
  <c r="I35" i="14"/>
  <c r="D36" i="14"/>
  <c r="F36" i="14"/>
  <c r="H36" i="14"/>
  <c r="J36" i="14"/>
  <c r="N36" i="14"/>
  <c r="P36" i="14"/>
  <c r="R36" i="14"/>
  <c r="T36" i="14"/>
  <c r="V36" i="14"/>
  <c r="E37" i="14"/>
  <c r="I37" i="14"/>
  <c r="D38" i="14"/>
  <c r="F38" i="14"/>
  <c r="H38" i="14"/>
  <c r="J38" i="14"/>
  <c r="N38" i="14"/>
  <c r="P38" i="14"/>
  <c r="R38" i="14"/>
  <c r="T38" i="14"/>
  <c r="D9" i="14"/>
  <c r="F9" i="14"/>
  <c r="H9" i="14"/>
  <c r="N9" i="14"/>
  <c r="P9" i="14"/>
  <c r="R9" i="14"/>
  <c r="T9" i="14"/>
  <c r="E10" i="14"/>
  <c r="I10" i="14"/>
  <c r="D11" i="14"/>
  <c r="F11" i="14"/>
  <c r="J11" i="14"/>
  <c r="R11" i="14"/>
  <c r="Q11" i="14" s="1"/>
  <c r="V11" i="14"/>
  <c r="E13" i="14"/>
  <c r="I13" i="14"/>
  <c r="D15" i="14"/>
  <c r="F15" i="14"/>
  <c r="H15" i="14"/>
  <c r="J15" i="14"/>
  <c r="N15" i="14"/>
  <c r="P15" i="14"/>
  <c r="R15" i="14"/>
  <c r="T15" i="14"/>
  <c r="V15" i="14"/>
  <c r="E16" i="14"/>
  <c r="I16" i="14"/>
  <c r="D17" i="14"/>
  <c r="F17" i="14"/>
  <c r="H17" i="14"/>
  <c r="J17" i="14"/>
  <c r="F42" i="14"/>
  <c r="H42" i="14"/>
  <c r="J42" i="14"/>
  <c r="N42" i="14"/>
  <c r="P42" i="14"/>
  <c r="R42" i="14"/>
  <c r="T42" i="14"/>
  <c r="V42" i="14"/>
  <c r="E43" i="14"/>
  <c r="I43" i="14"/>
  <c r="D44" i="14"/>
  <c r="F44" i="14"/>
  <c r="H44" i="14"/>
  <c r="J44" i="14"/>
  <c r="N44" i="14"/>
  <c r="P44" i="14"/>
  <c r="D23" i="14"/>
  <c r="F23" i="14"/>
  <c r="H23" i="14"/>
  <c r="J23" i="14"/>
  <c r="N23" i="14"/>
  <c r="P23" i="14"/>
  <c r="R23" i="14"/>
  <c r="T23" i="14"/>
  <c r="V23" i="14"/>
  <c r="T44" i="14"/>
  <c r="V44" i="14"/>
  <c r="D47" i="14"/>
  <c r="H47" i="14"/>
  <c r="P47" i="14"/>
  <c r="T47" i="14"/>
  <c r="D49" i="14"/>
  <c r="F49" i="14"/>
  <c r="H49" i="14"/>
  <c r="J49" i="14"/>
  <c r="N49" i="14"/>
  <c r="P49" i="14"/>
  <c r="R49" i="14"/>
  <c r="T49" i="14"/>
  <c r="V49" i="14"/>
  <c r="E50" i="14"/>
  <c r="I50" i="14"/>
  <c r="D52" i="14"/>
  <c r="F52" i="14"/>
  <c r="H52" i="14"/>
  <c r="J52" i="14"/>
  <c r="N52" i="14"/>
  <c r="P52" i="14"/>
  <c r="R52" i="14"/>
  <c r="T52" i="14"/>
  <c r="V52" i="14"/>
  <c r="G53" i="14"/>
  <c r="O53" i="14"/>
  <c r="D55" i="14"/>
  <c r="F55" i="14"/>
  <c r="H55" i="14"/>
  <c r="J55" i="14"/>
  <c r="N55" i="14"/>
  <c r="P55" i="14"/>
  <c r="R55" i="14"/>
  <c r="T55" i="14"/>
  <c r="V55" i="14"/>
  <c r="E57" i="14"/>
  <c r="I57" i="14"/>
  <c r="D58" i="14"/>
  <c r="F58" i="14"/>
  <c r="H58" i="14"/>
  <c r="J58" i="14"/>
  <c r="N58" i="14"/>
  <c r="P58" i="14"/>
  <c r="R58" i="14"/>
  <c r="T58" i="14"/>
  <c r="V58" i="14"/>
  <c r="E59" i="14"/>
  <c r="I59" i="14"/>
  <c r="D61" i="14"/>
  <c r="F61" i="14"/>
  <c r="H61" i="14"/>
  <c r="J61" i="14"/>
  <c r="N61" i="14"/>
  <c r="P61" i="14"/>
  <c r="R61" i="14"/>
  <c r="T61" i="14"/>
  <c r="V61" i="14"/>
  <c r="A40" i="12"/>
  <c r="A46" i="12"/>
  <c r="S11" i="14"/>
  <c r="S17" i="14"/>
  <c r="S19" i="14"/>
  <c r="S21" i="14"/>
  <c r="S23" i="14"/>
  <c r="S25" i="14"/>
  <c r="S27" i="14"/>
  <c r="S29" i="14"/>
  <c r="S9" i="14"/>
  <c r="S15" i="14"/>
  <c r="V10" i="14"/>
  <c r="T10" i="14"/>
  <c r="R10" i="14"/>
  <c r="P10" i="14"/>
  <c r="N10" i="14"/>
  <c r="J10" i="14"/>
  <c r="H10" i="14"/>
  <c r="F10" i="14"/>
  <c r="D10" i="14"/>
  <c r="G10" i="14"/>
  <c r="K10" i="14"/>
  <c r="O10" i="14"/>
  <c r="S10" i="14"/>
  <c r="V13" i="14"/>
  <c r="T13" i="14"/>
  <c r="R13" i="14"/>
  <c r="P13" i="14"/>
  <c r="N13" i="14"/>
  <c r="J13" i="14"/>
  <c r="H13" i="14"/>
  <c r="F13" i="14"/>
  <c r="D13" i="14"/>
  <c r="G13" i="14"/>
  <c r="K13" i="14"/>
  <c r="O13" i="14"/>
  <c r="S13" i="14"/>
  <c r="V16" i="14"/>
  <c r="T16" i="14"/>
  <c r="R16" i="14"/>
  <c r="P16" i="14"/>
  <c r="N16" i="14"/>
  <c r="J16" i="14"/>
  <c r="H16" i="14"/>
  <c r="F16" i="14"/>
  <c r="D16" i="14"/>
  <c r="G16" i="14"/>
  <c r="K16" i="14"/>
  <c r="O16" i="14"/>
  <c r="S16" i="14"/>
  <c r="V18" i="14"/>
  <c r="T18" i="14"/>
  <c r="R18" i="14"/>
  <c r="P18" i="14"/>
  <c r="N18" i="14"/>
  <c r="J18" i="14"/>
  <c r="H18" i="14"/>
  <c r="F18" i="14"/>
  <c r="D18" i="14"/>
  <c r="G18" i="14"/>
  <c r="K18" i="14"/>
  <c r="O18" i="14"/>
  <c r="S18" i="14"/>
  <c r="V20" i="14"/>
  <c r="T20" i="14"/>
  <c r="R20" i="14"/>
  <c r="P20" i="14"/>
  <c r="N20" i="14"/>
  <c r="J20" i="14"/>
  <c r="H20" i="14"/>
  <c r="F20" i="14"/>
  <c r="D20" i="14"/>
  <c r="G20" i="14"/>
  <c r="K20" i="14"/>
  <c r="O20" i="14"/>
  <c r="S20" i="14"/>
  <c r="V22" i="14"/>
  <c r="T22" i="14"/>
  <c r="R22" i="14"/>
  <c r="P22" i="14"/>
  <c r="N22" i="14"/>
  <c r="J22" i="14"/>
  <c r="H22" i="14"/>
  <c r="F22" i="14"/>
  <c r="D22" i="14"/>
  <c r="S22" i="14"/>
  <c r="O22" i="14"/>
  <c r="K22" i="14"/>
  <c r="I22" i="14"/>
  <c r="L22" i="14" s="1"/>
  <c r="G22" i="14"/>
  <c r="E22" i="14"/>
  <c r="S24" i="14"/>
  <c r="S26" i="14"/>
  <c r="W28" i="14"/>
  <c r="E9" i="14"/>
  <c r="G9" i="14"/>
  <c r="I9" i="14"/>
  <c r="L9" i="14" s="1"/>
  <c r="K9" i="14"/>
  <c r="O9" i="14"/>
  <c r="E11" i="14"/>
  <c r="G11" i="14"/>
  <c r="I11" i="14"/>
  <c r="K11" i="14"/>
  <c r="O11" i="14"/>
  <c r="E15" i="14"/>
  <c r="G15" i="14"/>
  <c r="I15" i="14"/>
  <c r="L15" i="14" s="1"/>
  <c r="K15" i="14"/>
  <c r="O15" i="14"/>
  <c r="E17" i="14"/>
  <c r="G17" i="14"/>
  <c r="I17" i="14"/>
  <c r="K17" i="14"/>
  <c r="O17" i="14"/>
  <c r="E19" i="14"/>
  <c r="G19" i="14"/>
  <c r="I19" i="14"/>
  <c r="L19" i="14" s="1"/>
  <c r="K19" i="14"/>
  <c r="O19" i="14"/>
  <c r="E21" i="14"/>
  <c r="G21" i="14"/>
  <c r="I21" i="14"/>
  <c r="K21" i="14"/>
  <c r="O21" i="14"/>
  <c r="E23" i="14"/>
  <c r="G23" i="14"/>
  <c r="I23" i="14"/>
  <c r="L23" i="14" s="1"/>
  <c r="K23" i="14"/>
  <c r="O23" i="14"/>
  <c r="D24" i="14"/>
  <c r="F24" i="14"/>
  <c r="H24" i="14"/>
  <c r="J24" i="14"/>
  <c r="N24" i="14"/>
  <c r="P24" i="14"/>
  <c r="R24" i="14"/>
  <c r="T24" i="14"/>
  <c r="V24" i="14"/>
  <c r="E25" i="14"/>
  <c r="G25" i="14"/>
  <c r="I25" i="14"/>
  <c r="L25" i="14" s="1"/>
  <c r="K25" i="14"/>
  <c r="O25" i="14"/>
  <c r="D26" i="14"/>
  <c r="F26" i="14"/>
  <c r="H26" i="14"/>
  <c r="J26" i="14"/>
  <c r="N26" i="14"/>
  <c r="P26" i="14"/>
  <c r="R26" i="14"/>
  <c r="T26" i="14"/>
  <c r="V26" i="14"/>
  <c r="E27" i="14"/>
  <c r="G27" i="14"/>
  <c r="I27" i="14"/>
  <c r="L27" i="14" s="1"/>
  <c r="K27" i="14"/>
  <c r="O27" i="14"/>
  <c r="U28" i="14"/>
  <c r="D29" i="14"/>
  <c r="F29" i="14"/>
  <c r="H29" i="14"/>
  <c r="J29" i="14"/>
  <c r="N29" i="14"/>
  <c r="P29" i="14"/>
  <c r="R29" i="14"/>
  <c r="T29" i="14"/>
  <c r="V29" i="14"/>
  <c r="V30" i="14"/>
  <c r="T30" i="14"/>
  <c r="R30" i="14"/>
  <c r="P30" i="14"/>
  <c r="N30" i="14"/>
  <c r="E30" i="14"/>
  <c r="G30" i="14"/>
  <c r="I30" i="14"/>
  <c r="L30" i="14" s="1"/>
  <c r="K30" i="14"/>
  <c r="O30" i="14"/>
  <c r="S30" i="14"/>
  <c r="V32" i="14"/>
  <c r="T32" i="14"/>
  <c r="R32" i="14"/>
  <c r="P32" i="14"/>
  <c r="N32" i="14"/>
  <c r="J32" i="14"/>
  <c r="H32" i="14"/>
  <c r="F32" i="14"/>
  <c r="D32" i="14"/>
  <c r="G32" i="14"/>
  <c r="K32" i="14"/>
  <c r="O32" i="14"/>
  <c r="S32" i="14"/>
  <c r="M34" i="14"/>
  <c r="Q34"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V48" i="14"/>
  <c r="T48" i="14"/>
  <c r="R48" i="14"/>
  <c r="P48" i="14"/>
  <c r="N48" i="14"/>
  <c r="S48" i="14"/>
  <c r="O48" i="14"/>
  <c r="J48" i="14"/>
  <c r="H48" i="14"/>
  <c r="F48" i="14"/>
  <c r="D48" i="14"/>
  <c r="I48" i="14"/>
  <c r="E48" i="14"/>
  <c r="K48" i="14"/>
  <c r="S49" i="14"/>
  <c r="E24" i="14"/>
  <c r="G24" i="14"/>
  <c r="I24" i="14"/>
  <c r="L24" i="14" s="1"/>
  <c r="K24" i="14"/>
  <c r="O24" i="14"/>
  <c r="E26" i="14"/>
  <c r="G26" i="14"/>
  <c r="I26" i="14"/>
  <c r="K26" i="14"/>
  <c r="O26" i="14"/>
  <c r="E29" i="14"/>
  <c r="G29" i="14"/>
  <c r="I29" i="14"/>
  <c r="L29" i="14" s="1"/>
  <c r="K29" i="14"/>
  <c r="O29" i="14"/>
  <c r="S31" i="14"/>
  <c r="S33" i="14"/>
  <c r="W34" i="14"/>
  <c r="U34" i="14"/>
  <c r="S36" i="14"/>
  <c r="S38" i="14"/>
  <c r="S42" i="14"/>
  <c r="S44" i="14"/>
  <c r="E45" i="14"/>
  <c r="I45" i="14"/>
  <c r="G48" i="14"/>
  <c r="E31" i="14"/>
  <c r="G31" i="14"/>
  <c r="I31" i="14"/>
  <c r="K31" i="14"/>
  <c r="O31" i="14"/>
  <c r="E33" i="14"/>
  <c r="G33" i="14"/>
  <c r="I33" i="14"/>
  <c r="L33" i="14" s="1"/>
  <c r="K33" i="14"/>
  <c r="O33" i="14"/>
  <c r="E36" i="14"/>
  <c r="G36" i="14"/>
  <c r="I36" i="14"/>
  <c r="K36" i="14"/>
  <c r="O36" i="14"/>
  <c r="E38" i="14"/>
  <c r="G38" i="14"/>
  <c r="I38" i="14"/>
  <c r="L38" i="14" s="1"/>
  <c r="K38" i="14"/>
  <c r="O38" i="14"/>
  <c r="G42" i="14"/>
  <c r="I42" i="14"/>
  <c r="L42" i="14" s="1"/>
  <c r="K42" i="14"/>
  <c r="O42" i="14"/>
  <c r="E44" i="14"/>
  <c r="G44" i="14"/>
  <c r="I44" i="14"/>
  <c r="K44" i="14"/>
  <c r="O44" i="14"/>
  <c r="S47" i="14"/>
  <c r="O47" i="14"/>
  <c r="K47" i="14"/>
  <c r="I47" i="14"/>
  <c r="G47" i="14"/>
  <c r="E47" i="14"/>
  <c r="F47" i="14"/>
  <c r="J47" i="14"/>
  <c r="N47" i="14"/>
  <c r="R47" i="14"/>
  <c r="V47" i="14"/>
  <c r="V53" i="14"/>
  <c r="T53" i="14"/>
  <c r="R53" i="14"/>
  <c r="P53" i="14"/>
  <c r="N53" i="14"/>
  <c r="J53" i="14"/>
  <c r="H53" i="14"/>
  <c r="F53" i="14"/>
  <c r="D53" i="14"/>
  <c r="I53" i="14"/>
  <c r="E53" i="14"/>
  <c r="K53" i="14"/>
  <c r="S53" i="14"/>
  <c r="S58" i="14"/>
  <c r="V62" i="14"/>
  <c r="T62" i="14"/>
  <c r="R62" i="14"/>
  <c r="P62" i="14"/>
  <c r="N62" i="14"/>
  <c r="J62" i="14"/>
  <c r="H62" i="14"/>
  <c r="F62" i="14"/>
  <c r="D62" i="14"/>
  <c r="G62" i="14"/>
  <c r="K62" i="14"/>
  <c r="O62" i="14"/>
  <c r="S62" i="14"/>
  <c r="W63" i="14"/>
  <c r="V50" i="14"/>
  <c r="T50" i="14"/>
  <c r="R50" i="14"/>
  <c r="P50" i="14"/>
  <c r="N50" i="14"/>
  <c r="J50" i="14"/>
  <c r="H50" i="14"/>
  <c r="F50" i="14"/>
  <c r="D50" i="14"/>
  <c r="G50" i="14"/>
  <c r="K50" i="14"/>
  <c r="O50" i="14"/>
  <c r="S50" i="14"/>
  <c r="S52" i="14"/>
  <c r="S55" i="14"/>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S61" i="14"/>
  <c r="E62" i="14"/>
  <c r="I62" i="14"/>
  <c r="L62" i="14" s="1"/>
  <c r="W65" i="14"/>
  <c r="W69" i="14"/>
  <c r="E49" i="14"/>
  <c r="G49" i="14"/>
  <c r="I49" i="14"/>
  <c r="L49" i="14" s="1"/>
  <c r="K49" i="14"/>
  <c r="O49" i="14"/>
  <c r="E52" i="14"/>
  <c r="G52" i="14"/>
  <c r="I52" i="14"/>
  <c r="K52" i="14"/>
  <c r="O52" i="14"/>
  <c r="E55" i="14"/>
  <c r="G55" i="14"/>
  <c r="I55" i="14"/>
  <c r="L55" i="14" s="1"/>
  <c r="K55" i="14"/>
  <c r="O55" i="14"/>
  <c r="E58" i="14"/>
  <c r="G58" i="14"/>
  <c r="I58" i="14"/>
  <c r="K58" i="14"/>
  <c r="O58" i="14"/>
  <c r="E61" i="14"/>
  <c r="G61" i="14"/>
  <c r="I61" i="14"/>
  <c r="L61" i="14" s="1"/>
  <c r="K61" i="14"/>
  <c r="O61" i="14"/>
  <c r="U63" i="14"/>
  <c r="D64" i="14"/>
  <c r="F64" i="14"/>
  <c r="H64" i="14"/>
  <c r="J64" i="14"/>
  <c r="N64" i="14"/>
  <c r="P64" i="14"/>
  <c r="R64" i="14"/>
  <c r="T64" i="14"/>
  <c r="V64" i="14"/>
  <c r="U65" i="14"/>
  <c r="D67" i="14"/>
  <c r="F67" i="14"/>
  <c r="H67" i="14"/>
  <c r="J67" i="14"/>
  <c r="N67" i="14"/>
  <c r="P67" i="14"/>
  <c r="R67" i="14"/>
  <c r="T67" i="14"/>
  <c r="V67" i="14"/>
  <c r="U69" i="14"/>
  <c r="D70" i="14"/>
  <c r="H70" i="14"/>
  <c r="P70" i="14"/>
  <c r="U72" i="14"/>
  <c r="E64" i="14"/>
  <c r="G64" i="14"/>
  <c r="I64" i="14"/>
  <c r="L64" i="14" s="1"/>
  <c r="K64" i="14"/>
  <c r="O64" i="14"/>
  <c r="E67" i="14"/>
  <c r="G67" i="14"/>
  <c r="I67" i="14"/>
  <c r="K67" i="14"/>
  <c r="O67" i="14"/>
  <c r="S70" i="14"/>
  <c r="O70" i="14"/>
  <c r="K70" i="14"/>
  <c r="I70" i="14"/>
  <c r="G70" i="14"/>
  <c r="E70" i="14"/>
  <c r="F70" i="14"/>
  <c r="J70" i="14"/>
  <c r="N70" i="14"/>
  <c r="R70" i="14"/>
  <c r="V70" i="14"/>
  <c r="E72" i="14"/>
  <c r="G72" i="14"/>
  <c r="I72" i="14"/>
  <c r="L72" i="14" s="1"/>
  <c r="M72" i="14" s="1"/>
  <c r="W72" i="14" s="1"/>
  <c r="K72" i="14"/>
  <c r="O72" i="14"/>
  <c r="Q72" i="14" s="1"/>
  <c r="E74" i="14"/>
  <c r="G74" i="14"/>
  <c r="I74" i="14"/>
  <c r="L83" i="14"/>
  <c r="U82" i="14"/>
  <c r="G82" i="14"/>
  <c r="I82" i="14"/>
  <c r="L82" i="14" s="1"/>
  <c r="M82" i="14" s="1"/>
  <c r="W82" i="14" s="1"/>
  <c r="K82" i="14"/>
  <c r="O82" i="14"/>
  <c r="Q82" i="14" s="1"/>
  <c r="V83" i="14"/>
  <c r="T83" i="14"/>
  <c r="R83" i="14"/>
  <c r="P83" i="14"/>
  <c r="N83" i="14"/>
  <c r="J83" i="14"/>
  <c r="H83" i="14"/>
  <c r="F83" i="14"/>
  <c r="D83" i="14"/>
  <c r="G83" i="14"/>
  <c r="K83" i="14"/>
  <c r="O83" i="14"/>
  <c r="S83" i="14"/>
  <c r="T86" i="14"/>
  <c r="R86" i="14"/>
  <c r="P86" i="14"/>
  <c r="N86" i="14"/>
  <c r="J86" i="14"/>
  <c r="H86" i="14"/>
  <c r="F86" i="14"/>
  <c r="D86" i="14"/>
  <c r="G86" i="14"/>
  <c r="K86" i="14"/>
  <c r="L86" i="14" s="1"/>
  <c r="O86" i="14"/>
  <c r="S86" i="14"/>
  <c r="R88" i="14"/>
  <c r="P88" i="14"/>
  <c r="N88" i="14"/>
  <c r="J88" i="14"/>
  <c r="H88" i="14"/>
  <c r="F88" i="14"/>
  <c r="D88" i="14"/>
  <c r="G88" i="14"/>
  <c r="K88" i="14"/>
  <c r="O88" i="14"/>
  <c r="U85" i="14"/>
  <c r="U87" i="14"/>
  <c r="L88" i="14"/>
  <c r="E85" i="14"/>
  <c r="G85" i="14"/>
  <c r="I85" i="14"/>
  <c r="L85" i="14" s="1"/>
  <c r="M85" i="14" s="1"/>
  <c r="W85" i="14" s="1"/>
  <c r="K85" i="14"/>
  <c r="O85" i="14"/>
  <c r="Q85" i="14" s="1"/>
  <c r="E87" i="14"/>
  <c r="G87" i="14"/>
  <c r="I87" i="14"/>
  <c r="K87" i="14"/>
  <c r="O87" i="14"/>
  <c r="Q87" i="14" s="1"/>
  <c r="K1943" i="47"/>
  <c r="K1858" i="47"/>
  <c r="K1868" i="47"/>
  <c r="K1875" i="47"/>
  <c r="K1886" i="47"/>
  <c r="A36" i="12"/>
  <c r="A35" i="12"/>
  <c r="A37" i="12"/>
  <c r="K1890" i="47"/>
  <c r="K1897" i="47"/>
  <c r="K1920" i="47"/>
  <c r="K1933" i="47"/>
  <c r="T12" i="2"/>
  <c r="X12" i="2"/>
  <c r="H8" i="2"/>
  <c r="M8" i="2"/>
  <c r="A32" i="12"/>
  <c r="V12" i="2"/>
  <c r="S12" i="2"/>
  <c r="U12" i="2"/>
  <c r="W12" i="2"/>
  <c r="S16" i="2"/>
  <c r="S17" i="2" s="1"/>
  <c r="U16" i="2"/>
  <c r="W16" i="2"/>
  <c r="W17" i="2" s="1"/>
  <c r="U22" i="2"/>
  <c r="I18" i="2"/>
  <c r="L18" i="2"/>
  <c r="M10" i="2"/>
  <c r="E10" i="2"/>
  <c r="F10" i="2"/>
  <c r="G11" i="2"/>
  <c r="H11" i="2"/>
  <c r="T16" i="2"/>
  <c r="T17" i="2" s="1"/>
  <c r="V16" i="2"/>
  <c r="X16" i="2"/>
  <c r="X17" i="2" s="1"/>
  <c r="M14" i="2"/>
  <c r="E14" i="2"/>
  <c r="F14" i="2"/>
  <c r="G15" i="2"/>
  <c r="H15" i="2"/>
  <c r="W22" i="2"/>
  <c r="S21" i="2"/>
  <c r="S22" i="2" s="1"/>
  <c r="U21" i="2"/>
  <c r="W21" i="2"/>
  <c r="H19" i="2"/>
  <c r="E19" i="2"/>
  <c r="K20" i="2"/>
  <c r="N20" i="2"/>
  <c r="I23" i="2"/>
  <c r="L23" i="2"/>
  <c r="K24" i="2"/>
  <c r="N24" i="2"/>
  <c r="T21" i="2"/>
  <c r="T22" i="2" s="1"/>
  <c r="V21" i="2"/>
  <c r="V22" i="2" s="1"/>
  <c r="X21" i="2"/>
  <c r="X22" i="2" s="1"/>
  <c r="A28" i="12"/>
  <c r="A29" i="12"/>
  <c r="R24" i="1"/>
  <c r="T24" i="1"/>
  <c r="V24" i="1"/>
  <c r="X24" i="1"/>
  <c r="Z24" i="1"/>
  <c r="K47" i="1"/>
  <c r="I47" i="1"/>
  <c r="G47" i="1"/>
  <c r="E47" i="1"/>
  <c r="C47" i="1"/>
  <c r="K46" i="1"/>
  <c r="I46" i="1"/>
  <c r="G46" i="1"/>
  <c r="E46" i="1"/>
  <c r="C46" i="1"/>
  <c r="K45" i="1"/>
  <c r="I45" i="1"/>
  <c r="G45" i="1"/>
  <c r="E45" i="1"/>
  <c r="C45" i="1"/>
  <c r="K42" i="1"/>
  <c r="I42" i="1"/>
  <c r="G42" i="1"/>
  <c r="E42" i="1"/>
  <c r="C42" i="1"/>
  <c r="K41" i="1"/>
  <c r="I41" i="1"/>
  <c r="G41" i="1"/>
  <c r="E41" i="1"/>
  <c r="C41" i="1"/>
  <c r="L47" i="1"/>
  <c r="AA47" i="1" s="1"/>
  <c r="J47" i="1"/>
  <c r="H47" i="1"/>
  <c r="W47" i="1" s="1"/>
  <c r="F47" i="1"/>
  <c r="D47" i="1"/>
  <c r="S47" i="1" s="1"/>
  <c r="B47" i="1"/>
  <c r="Q47" i="1" s="1"/>
  <c r="L46" i="1"/>
  <c r="AA46" i="1" s="1"/>
  <c r="J46" i="1"/>
  <c r="H46" i="1"/>
  <c r="W46" i="1" s="1"/>
  <c r="F46" i="1"/>
  <c r="D46" i="1"/>
  <c r="S46" i="1" s="1"/>
  <c r="B46" i="1"/>
  <c r="Q46" i="1" s="1"/>
  <c r="L45" i="1"/>
  <c r="J45" i="1"/>
  <c r="H45" i="1"/>
  <c r="F45" i="1"/>
  <c r="D45" i="1"/>
  <c r="B45" i="1"/>
  <c r="L42" i="1"/>
  <c r="AA42" i="1" s="1"/>
  <c r="J42" i="1"/>
  <c r="H42" i="1"/>
  <c r="W42" i="1" s="1"/>
  <c r="F42" i="1"/>
  <c r="U42" i="1" s="1"/>
  <c r="D42" i="1"/>
  <c r="S42" i="1" s="1"/>
  <c r="B42" i="1"/>
  <c r="Q42" i="1" s="1"/>
  <c r="L41" i="1"/>
  <c r="J41" i="1"/>
  <c r="H41" i="1"/>
  <c r="F41" i="1"/>
  <c r="D41" i="1"/>
  <c r="B41" i="1"/>
  <c r="L39" i="1"/>
  <c r="AA39" i="1" s="1"/>
  <c r="J39" i="1"/>
  <c r="H39" i="1"/>
  <c r="W39" i="1" s="1"/>
  <c r="I39" i="1"/>
  <c r="F39" i="1"/>
  <c r="U39" i="1" s="1"/>
  <c r="D39" i="1"/>
  <c r="S39" i="1" s="1"/>
  <c r="B39" i="1"/>
  <c r="Q39" i="1" s="1"/>
  <c r="L38" i="1"/>
  <c r="AA38" i="1" s="1"/>
  <c r="J38" i="1"/>
  <c r="H38" i="1"/>
  <c r="W38" i="1" s="1"/>
  <c r="F38" i="1"/>
  <c r="D38" i="1"/>
  <c r="S38" i="1" s="1"/>
  <c r="B38" i="1"/>
  <c r="L37" i="1"/>
  <c r="J37" i="1"/>
  <c r="H37" i="1"/>
  <c r="F37" i="1"/>
  <c r="D37" i="1"/>
  <c r="B37" i="1"/>
  <c r="K39" i="1"/>
  <c r="Z39" i="1" s="1"/>
  <c r="G39" i="1"/>
  <c r="V39" i="1" s="1"/>
  <c r="E39" i="1"/>
  <c r="T39" i="1" s="1"/>
  <c r="C39" i="1"/>
  <c r="R39" i="1" s="1"/>
  <c r="K38" i="1"/>
  <c r="Z38" i="1" s="1"/>
  <c r="I38" i="1"/>
  <c r="G38" i="1"/>
  <c r="V38" i="1" s="1"/>
  <c r="E38" i="1"/>
  <c r="C38" i="1"/>
  <c r="R38" i="1" s="1"/>
  <c r="K37" i="1"/>
  <c r="I37" i="1"/>
  <c r="G37" i="1"/>
  <c r="E37" i="1"/>
  <c r="C37" i="1"/>
  <c r="P7" i="1"/>
  <c r="K44" i="47"/>
  <c r="K51" i="47"/>
  <c r="K62" i="47"/>
  <c r="K66" i="47"/>
  <c r="K73" i="47"/>
  <c r="K96" i="47"/>
  <c r="K142" i="47"/>
  <c r="K149" i="47"/>
  <c r="K34" i="47"/>
  <c r="K109" i="47"/>
  <c r="K11" i="47"/>
  <c r="K18" i="47"/>
  <c r="K58" i="47"/>
  <c r="K92" i="47"/>
  <c r="K119" i="47"/>
  <c r="K138" i="47"/>
  <c r="K156" i="47"/>
  <c r="K2034" i="47"/>
  <c r="K2068" i="47"/>
  <c r="K2095" i="47"/>
  <c r="K2114" i="47"/>
  <c r="K2020" i="47"/>
  <c r="K2027" i="47"/>
  <c r="K2038" i="47"/>
  <c r="K2042" i="47"/>
  <c r="K2049" i="47"/>
  <c r="K2072" i="47"/>
  <c r="K2085" i="47"/>
  <c r="K2118" i="47"/>
  <c r="K2125" i="47"/>
  <c r="A19" i="12"/>
  <c r="A17" i="12"/>
  <c r="A12" i="12"/>
  <c r="A15" i="12"/>
  <c r="A14" i="12"/>
  <c r="A13" i="12"/>
  <c r="A25" i="12"/>
  <c r="A24" i="12"/>
  <c r="B8" i="43"/>
  <c r="A23" i="12"/>
  <c r="H70" i="52"/>
  <c r="J60" i="52"/>
  <c r="F60" i="52"/>
  <c r="J53" i="52"/>
  <c r="F53" i="52"/>
  <c r="H51" i="52"/>
  <c r="J49" i="52"/>
  <c r="F49" i="52"/>
  <c r="H48" i="52"/>
  <c r="I70" i="52"/>
  <c r="E70" i="52"/>
  <c r="G60" i="52"/>
  <c r="G53" i="52"/>
  <c r="I51" i="52"/>
  <c r="E51" i="52"/>
  <c r="G49" i="52"/>
  <c r="I48" i="52"/>
  <c r="E48" i="52"/>
  <c r="I46" i="52"/>
  <c r="E46" i="52"/>
  <c r="I41" i="52"/>
  <c r="E41" i="52"/>
  <c r="G40" i="52"/>
  <c r="F46" i="52"/>
  <c r="H41" i="52"/>
  <c r="J40" i="52"/>
  <c r="F40" i="52"/>
  <c r="H55" i="52"/>
  <c r="I55" i="52"/>
  <c r="E55" i="52"/>
  <c r="AB42" i="51"/>
  <c r="X42" i="51"/>
  <c r="P42" i="51"/>
  <c r="F42" i="51"/>
  <c r="AA42" i="51"/>
  <c r="O42" i="51"/>
  <c r="G42" i="51"/>
  <c r="AC32" i="51"/>
  <c r="U32" i="51"/>
  <c r="Q32" i="51"/>
  <c r="K32" i="51"/>
  <c r="G32" i="51"/>
  <c r="Q42" i="51"/>
  <c r="Z32" i="51"/>
  <c r="F32" i="51"/>
  <c r="AB25" i="51"/>
  <c r="X25" i="51"/>
  <c r="P25" i="51"/>
  <c r="F25" i="51"/>
  <c r="Z23" i="51"/>
  <c r="V23" i="51"/>
  <c r="L23" i="51"/>
  <c r="AB21" i="51"/>
  <c r="X21" i="51"/>
  <c r="P21" i="51"/>
  <c r="F21" i="51"/>
  <c r="AA20" i="51"/>
  <c r="S20" i="51"/>
  <c r="O20" i="51"/>
  <c r="I20" i="51"/>
  <c r="AA18" i="51"/>
  <c r="S18" i="51"/>
  <c r="O18" i="51"/>
  <c r="I18" i="51"/>
  <c r="Z13" i="51"/>
  <c r="V13" i="51"/>
  <c r="L13" i="51"/>
  <c r="AC12" i="51"/>
  <c r="U12" i="51"/>
  <c r="Q12" i="51"/>
  <c r="K12" i="51"/>
  <c r="G12" i="51"/>
  <c r="P32" i="51"/>
  <c r="S25" i="51"/>
  <c r="K25" i="51"/>
  <c r="AC23" i="51"/>
  <c r="Q23" i="51"/>
  <c r="AA21" i="51"/>
  <c r="O21" i="51"/>
  <c r="G21" i="51"/>
  <c r="V20" i="51"/>
  <c r="AB18" i="51"/>
  <c r="P18" i="51"/>
  <c r="S13" i="51"/>
  <c r="K13" i="51"/>
  <c r="Z12" i="51"/>
  <c r="F12" i="51"/>
  <c r="L32" i="51"/>
  <c r="U25" i="51"/>
  <c r="I25" i="51"/>
  <c r="S23" i="51"/>
  <c r="K23" i="51"/>
  <c r="AC21" i="51"/>
  <c r="X20" i="51"/>
  <c r="F18" i="51"/>
  <c r="AC13" i="51"/>
  <c r="X12" i="51"/>
  <c r="Q21" i="51"/>
  <c r="AB20" i="51"/>
  <c r="Z18" i="51"/>
  <c r="Q13" i="51"/>
  <c r="AB12" i="51"/>
  <c r="AC44" i="51"/>
  <c r="U44" i="51"/>
  <c r="Q44" i="51"/>
  <c r="K44" i="51"/>
  <c r="G44" i="51"/>
  <c r="X44" i="51"/>
  <c r="L44" i="51"/>
  <c r="AB27" i="51"/>
  <c r="X27" i="51"/>
  <c r="P27" i="51"/>
  <c r="L27" i="51"/>
  <c r="V44" i="51"/>
  <c r="AC27" i="51"/>
  <c r="Q27" i="51"/>
  <c r="AA27" i="51"/>
  <c r="O27" i="51"/>
  <c r="G27" i="51"/>
  <c r="J70" i="27"/>
  <c r="F70" i="27"/>
  <c r="H60" i="27"/>
  <c r="H53" i="27"/>
  <c r="J51" i="27"/>
  <c r="F51" i="27"/>
  <c r="H49" i="27"/>
  <c r="J48" i="27"/>
  <c r="F48" i="27"/>
  <c r="J46" i="27"/>
  <c r="F46" i="27"/>
  <c r="I70" i="27"/>
  <c r="E70" i="27"/>
  <c r="G60" i="27"/>
  <c r="G53" i="27"/>
  <c r="I51" i="27"/>
  <c r="E51" i="27"/>
  <c r="G49" i="27"/>
  <c r="I48" i="27"/>
  <c r="E48" i="27"/>
  <c r="I46" i="27"/>
  <c r="E46" i="27"/>
  <c r="G41" i="27"/>
  <c r="I40" i="27"/>
  <c r="E40" i="27"/>
  <c r="J41" i="27"/>
  <c r="F41" i="27"/>
  <c r="H40" i="27"/>
  <c r="J55" i="27"/>
  <c r="F55" i="27"/>
  <c r="G55" i="27"/>
  <c r="T42" i="23"/>
  <c r="L42" i="23"/>
  <c r="H42" i="23"/>
  <c r="U42" i="23"/>
  <c r="E42" i="23"/>
  <c r="P32" i="23"/>
  <c r="J32" i="23"/>
  <c r="K42" i="23"/>
  <c r="U32" i="23"/>
  <c r="G32" i="23"/>
  <c r="W25" i="23"/>
  <c r="S25" i="23"/>
  <c r="O25" i="23"/>
  <c r="G25" i="23"/>
  <c r="W23" i="23"/>
  <c r="S23" i="23"/>
  <c r="O23" i="23"/>
  <c r="G23" i="23"/>
  <c r="W21" i="23"/>
  <c r="S21" i="23"/>
  <c r="O21" i="23"/>
  <c r="G21" i="23"/>
  <c r="W20" i="23"/>
  <c r="S20" i="23"/>
  <c r="O20" i="23"/>
  <c r="G20" i="23"/>
  <c r="K32" i="23"/>
  <c r="J25" i="23"/>
  <c r="J23" i="23"/>
  <c r="J21" i="23"/>
  <c r="J20" i="23"/>
  <c r="T18" i="23"/>
  <c r="L18" i="23"/>
  <c r="H18" i="23"/>
  <c r="T13" i="23"/>
  <c r="L13" i="23"/>
  <c r="H13" i="23"/>
  <c r="T12" i="23"/>
  <c r="L12" i="23"/>
  <c r="H12" i="23"/>
  <c r="W42" i="23"/>
  <c r="W32" i="23"/>
  <c r="H32" i="23"/>
  <c r="P25" i="23"/>
  <c r="H25" i="23"/>
  <c r="P23" i="23"/>
  <c r="H23" i="23"/>
  <c r="P21" i="23"/>
  <c r="H21" i="23"/>
  <c r="P20" i="23"/>
  <c r="H20" i="23"/>
  <c r="W18" i="23"/>
  <c r="S18" i="23"/>
  <c r="O18" i="23"/>
  <c r="G18" i="23"/>
  <c r="W13" i="23"/>
  <c r="S13" i="23"/>
  <c r="O13" i="23"/>
  <c r="G13" i="23"/>
  <c r="W12" i="23"/>
  <c r="S12" i="23"/>
  <c r="O12" i="23"/>
  <c r="G12" i="23"/>
  <c r="T44" i="23"/>
  <c r="N44" i="23"/>
  <c r="J44" i="23"/>
  <c r="F44" i="23"/>
  <c r="Q44" i="23"/>
  <c r="E44" i="23"/>
  <c r="K44" i="23"/>
  <c r="U27" i="23"/>
  <c r="Q27" i="23"/>
  <c r="K27" i="23"/>
  <c r="E27" i="23"/>
  <c r="L27" i="23"/>
  <c r="T27" i="23"/>
  <c r="F27" i="23"/>
  <c r="G44" i="23"/>
  <c r="T25" i="2"/>
  <c r="V25" i="2"/>
  <c r="X25" i="2"/>
  <c r="H6" i="47"/>
  <c r="G7" i="47"/>
  <c r="F8" i="47"/>
  <c r="J8" i="47"/>
  <c r="I9" i="47"/>
  <c r="H10" i="47"/>
  <c r="F12" i="47"/>
  <c r="J12" i="47"/>
  <c r="I13" i="47"/>
  <c r="H14" i="47"/>
  <c r="G15" i="47"/>
  <c r="F16" i="47"/>
  <c r="J16" i="47"/>
  <c r="I17" i="47"/>
  <c r="I19" i="47"/>
  <c r="H20" i="47"/>
  <c r="G21" i="47"/>
  <c r="F22" i="47"/>
  <c r="J22" i="47"/>
  <c r="I23" i="47"/>
  <c r="H24" i="47"/>
  <c r="G25" i="47"/>
  <c r="F26" i="47"/>
  <c r="J26" i="47"/>
  <c r="I27" i="47"/>
  <c r="H28" i="47"/>
  <c r="G29" i="47"/>
  <c r="F30" i="47"/>
  <c r="J30" i="47"/>
  <c r="I31" i="47"/>
  <c r="H32" i="47"/>
  <c r="G33" i="47"/>
  <c r="G35" i="47"/>
  <c r="F36" i="47"/>
  <c r="J36" i="47"/>
  <c r="I37" i="47"/>
  <c r="H38" i="47"/>
  <c r="G39" i="47"/>
  <c r="F40" i="47"/>
  <c r="J40" i="47"/>
  <c r="I41" i="47"/>
  <c r="H42" i="47"/>
  <c r="G43" i="47"/>
  <c r="G45" i="47"/>
  <c r="F46" i="47"/>
  <c r="J46" i="47"/>
  <c r="I47" i="47"/>
  <c r="H48" i="47"/>
  <c r="G49" i="47"/>
  <c r="F50" i="47"/>
  <c r="J50" i="47"/>
  <c r="H52" i="47"/>
  <c r="G53" i="47"/>
  <c r="F54" i="47"/>
  <c r="J54" i="47"/>
  <c r="I55" i="47"/>
  <c r="H56" i="47"/>
  <c r="G57" i="47"/>
  <c r="G59" i="47"/>
  <c r="F60" i="47"/>
  <c r="J60" i="47"/>
  <c r="I61" i="47"/>
  <c r="I63" i="47"/>
  <c r="H64" i="47"/>
  <c r="G67" i="47"/>
  <c r="G71" i="47"/>
  <c r="G77" i="47"/>
  <c r="G81" i="47"/>
  <c r="G85" i="47"/>
  <c r="G89" i="47"/>
  <c r="G93" i="47"/>
  <c r="G97" i="47"/>
  <c r="G101" i="47"/>
  <c r="G105" i="47"/>
  <c r="G111" i="47"/>
  <c r="G115" i="47"/>
  <c r="G121" i="47"/>
  <c r="G125" i="47"/>
  <c r="G129" i="47"/>
  <c r="G133" i="47"/>
  <c r="G137" i="47"/>
  <c r="G141" i="47"/>
  <c r="G145" i="47"/>
  <c r="G151" i="47"/>
  <c r="G155" i="47"/>
  <c r="G160" i="47"/>
  <c r="G164" i="47"/>
  <c r="G168" i="47"/>
  <c r="G174" i="47"/>
  <c r="G178" i="47"/>
  <c r="G182" i="47"/>
  <c r="G188" i="47"/>
  <c r="G192" i="47"/>
  <c r="G198" i="47"/>
  <c r="G202" i="47"/>
  <c r="G206" i="47"/>
  <c r="G212" i="47"/>
  <c r="G220" i="47"/>
  <c r="G224" i="47"/>
  <c r="G228" i="47"/>
  <c r="G232" i="47"/>
  <c r="G236" i="47"/>
  <c r="G240" i="47"/>
  <c r="G246" i="47"/>
  <c r="G252" i="47"/>
  <c r="G256" i="47"/>
  <c r="G260" i="47"/>
  <c r="G264" i="47"/>
  <c r="G268" i="47"/>
  <c r="G272" i="47"/>
  <c r="G276" i="47"/>
  <c r="G280" i="47"/>
  <c r="G6" i="47"/>
  <c r="G8" i="47"/>
  <c r="G10" i="47"/>
  <c r="G12" i="47"/>
  <c r="G14" i="47"/>
  <c r="G16" i="47"/>
  <c r="G20" i="47"/>
  <c r="G22" i="47"/>
  <c r="G24" i="47"/>
  <c r="G26" i="47"/>
  <c r="G28" i="47"/>
  <c r="G30" i="47"/>
  <c r="G32" i="47"/>
  <c r="G36" i="47"/>
  <c r="G38" i="47"/>
  <c r="G40" i="47"/>
  <c r="G42" i="47"/>
  <c r="G46" i="47"/>
  <c r="G48" i="47"/>
  <c r="G50" i="47"/>
  <c r="G52" i="47"/>
  <c r="G54" i="47"/>
  <c r="G56" i="47"/>
  <c r="G60" i="47"/>
  <c r="G64" i="47"/>
  <c r="J65" i="47"/>
  <c r="F65" i="47"/>
  <c r="J67" i="47"/>
  <c r="F67" i="47"/>
  <c r="J69" i="47"/>
  <c r="F69" i="47"/>
  <c r="J71" i="47"/>
  <c r="F71" i="47"/>
  <c r="J75" i="47"/>
  <c r="F75" i="47"/>
  <c r="J77" i="47"/>
  <c r="F77" i="47"/>
  <c r="J79" i="47"/>
  <c r="F79" i="47"/>
  <c r="J81" i="47"/>
  <c r="F81" i="47"/>
  <c r="J83" i="47"/>
  <c r="F83" i="47"/>
  <c r="J85" i="47"/>
  <c r="F85" i="47"/>
  <c r="J87" i="47"/>
  <c r="F87" i="47"/>
  <c r="J89" i="47"/>
  <c r="F89" i="47"/>
  <c r="J91" i="47"/>
  <c r="F91" i="47"/>
  <c r="J93" i="47"/>
  <c r="F93" i="47"/>
  <c r="J95" i="47"/>
  <c r="F95" i="47"/>
  <c r="J97" i="47"/>
  <c r="F97" i="47"/>
  <c r="J99" i="47"/>
  <c r="F99" i="47"/>
  <c r="J101" i="47"/>
  <c r="F101" i="47"/>
  <c r="J103" i="47"/>
  <c r="F103" i="47"/>
  <c r="J105" i="47"/>
  <c r="F105" i="47"/>
  <c r="J107" i="47"/>
  <c r="F107" i="47"/>
  <c r="J111" i="47"/>
  <c r="F111" i="47"/>
  <c r="J113" i="47"/>
  <c r="F113" i="47"/>
  <c r="J115" i="47"/>
  <c r="F115" i="47"/>
  <c r="J117" i="47"/>
  <c r="F117" i="47"/>
  <c r="J121" i="47"/>
  <c r="F121" i="47"/>
  <c r="J123" i="47"/>
  <c r="F123" i="47"/>
  <c r="J125" i="47"/>
  <c r="F125" i="47"/>
  <c r="J127" i="47"/>
  <c r="F127" i="47"/>
  <c r="J129" i="47"/>
  <c r="F129" i="47"/>
  <c r="J131" i="47"/>
  <c r="F131" i="47"/>
  <c r="J133" i="47"/>
  <c r="F133" i="47"/>
  <c r="J135" i="47"/>
  <c r="F135" i="47"/>
  <c r="J137" i="47"/>
  <c r="F137" i="47"/>
  <c r="J139" i="47"/>
  <c r="F139" i="47"/>
  <c r="J141" i="47"/>
  <c r="F141" i="47"/>
  <c r="J143" i="47"/>
  <c r="F143" i="47"/>
  <c r="J145" i="47"/>
  <c r="F145" i="47"/>
  <c r="J147" i="47"/>
  <c r="F147" i="47"/>
  <c r="J151" i="47"/>
  <c r="F151" i="47"/>
  <c r="J153" i="47"/>
  <c r="F153" i="47"/>
  <c r="J155" i="47"/>
  <c r="F155" i="47"/>
  <c r="J158" i="47"/>
  <c r="F158" i="47"/>
  <c r="J160" i="47"/>
  <c r="F160" i="47"/>
  <c r="J162" i="47"/>
  <c r="F162" i="47"/>
  <c r="J164" i="47"/>
  <c r="F164" i="47"/>
  <c r="J166" i="47"/>
  <c r="F166" i="47"/>
  <c r="J168" i="47"/>
  <c r="F168" i="47"/>
  <c r="J172" i="47"/>
  <c r="F172" i="47"/>
  <c r="J174" i="47"/>
  <c r="F174" i="47"/>
  <c r="J176" i="47"/>
  <c r="F176" i="47"/>
  <c r="J178" i="47"/>
  <c r="F178" i="47"/>
  <c r="J180" i="47"/>
  <c r="F180" i="47"/>
  <c r="J182" i="47"/>
  <c r="F182" i="47"/>
  <c r="J184" i="47"/>
  <c r="F184" i="47"/>
  <c r="J188" i="47"/>
  <c r="F188" i="47"/>
  <c r="J190" i="47"/>
  <c r="F190" i="47"/>
  <c r="J192" i="47"/>
  <c r="F192" i="47"/>
  <c r="J194" i="47"/>
  <c r="F194" i="47"/>
  <c r="J198" i="47"/>
  <c r="F198" i="47"/>
  <c r="J200" i="47"/>
  <c r="F200" i="47"/>
  <c r="J202" i="47"/>
  <c r="F202" i="47"/>
  <c r="J204" i="47"/>
  <c r="F204" i="47"/>
  <c r="J206" i="47"/>
  <c r="F206" i="47"/>
  <c r="J208" i="47"/>
  <c r="F208" i="47"/>
  <c r="J212" i="47"/>
  <c r="F212" i="47"/>
  <c r="J216" i="47"/>
  <c r="F216" i="47"/>
  <c r="J220" i="47"/>
  <c r="F220" i="47"/>
  <c r="J222" i="47"/>
  <c r="F222" i="47"/>
  <c r="J224" i="47"/>
  <c r="F224" i="47"/>
  <c r="J226" i="47"/>
  <c r="F226" i="47"/>
  <c r="J228" i="47"/>
  <c r="F228" i="47"/>
  <c r="J230" i="47"/>
  <c r="F230" i="47"/>
  <c r="J232" i="47"/>
  <c r="F232" i="47"/>
  <c r="J234" i="47"/>
  <c r="F234" i="47"/>
  <c r="J236" i="47"/>
  <c r="F236" i="47"/>
  <c r="J238" i="47"/>
  <c r="F238" i="47"/>
  <c r="J240" i="47"/>
  <c r="F240" i="47"/>
  <c r="J242" i="47"/>
  <c r="F242" i="47"/>
  <c r="J246" i="47"/>
  <c r="F246" i="47"/>
  <c r="J250" i="47"/>
  <c r="F250" i="47"/>
  <c r="J252" i="47"/>
  <c r="F252" i="47"/>
  <c r="J254" i="47"/>
  <c r="F254" i="47"/>
  <c r="J256" i="47"/>
  <c r="F256" i="47"/>
  <c r="J258" i="47"/>
  <c r="F258" i="47"/>
  <c r="J260" i="47"/>
  <c r="F260" i="47"/>
  <c r="J262" i="47"/>
  <c r="F262" i="47"/>
  <c r="J264" i="47"/>
  <c r="F264" i="47"/>
  <c r="J266" i="47"/>
  <c r="F266" i="47"/>
  <c r="J268" i="47"/>
  <c r="F268" i="47"/>
  <c r="J270" i="47"/>
  <c r="F270" i="47"/>
  <c r="J272" i="47"/>
  <c r="F272" i="47"/>
  <c r="J274" i="47"/>
  <c r="F274" i="47"/>
  <c r="J276" i="47"/>
  <c r="F276" i="47"/>
  <c r="J278" i="47"/>
  <c r="F278" i="47"/>
  <c r="J280" i="47"/>
  <c r="F280" i="47"/>
  <c r="J282" i="47"/>
  <c r="F282" i="47"/>
  <c r="G68" i="47"/>
  <c r="G70" i="47"/>
  <c r="G72" i="47"/>
  <c r="G74" i="47"/>
  <c r="G76" i="47"/>
  <c r="G78" i="47"/>
  <c r="G80" i="47"/>
  <c r="G82" i="47"/>
  <c r="G84" i="47"/>
  <c r="G86" i="47"/>
  <c r="G88" i="47"/>
  <c r="G90" i="47"/>
  <c r="G94" i="47"/>
  <c r="G98" i="47"/>
  <c r="G100" i="47"/>
  <c r="G102" i="47"/>
  <c r="G104" i="47"/>
  <c r="G106" i="47"/>
  <c r="G108" i="47"/>
  <c r="G110" i="47"/>
  <c r="G112" i="47"/>
  <c r="G114" i="47"/>
  <c r="G116" i="47"/>
  <c r="G118" i="47"/>
  <c r="G120" i="47"/>
  <c r="G122" i="47"/>
  <c r="G124" i="47"/>
  <c r="G126" i="47"/>
  <c r="G128" i="47"/>
  <c r="G130" i="47"/>
  <c r="G132" i="47"/>
  <c r="G134" i="47"/>
  <c r="G136" i="47"/>
  <c r="G140" i="47"/>
  <c r="G144" i="47"/>
  <c r="G146" i="47"/>
  <c r="G148" i="47"/>
  <c r="G150" i="47"/>
  <c r="G152" i="47"/>
  <c r="G154" i="47"/>
  <c r="G159" i="47"/>
  <c r="G161" i="47"/>
  <c r="G165" i="47"/>
  <c r="G167" i="47"/>
  <c r="G169" i="47"/>
  <c r="G171" i="47"/>
  <c r="G173" i="47"/>
  <c r="G175" i="47"/>
  <c r="G177" i="47"/>
  <c r="G179" i="47"/>
  <c r="G181" i="47"/>
  <c r="G183" i="47"/>
  <c r="G185" i="47"/>
  <c r="G187" i="47"/>
  <c r="G189" i="47"/>
  <c r="G191" i="47"/>
  <c r="G193" i="47"/>
  <c r="G195" i="47"/>
  <c r="G197" i="47"/>
  <c r="G199" i="47"/>
  <c r="G201" i="47"/>
  <c r="G205" i="47"/>
  <c r="G207" i="47"/>
  <c r="G209" i="47"/>
  <c r="G211" i="47"/>
  <c r="G213" i="47"/>
  <c r="G215" i="47"/>
  <c r="G217" i="47"/>
  <c r="G219" i="47"/>
  <c r="G221" i="47"/>
  <c r="G223" i="47"/>
  <c r="G227" i="47"/>
  <c r="G229" i="47"/>
  <c r="G231" i="47"/>
  <c r="G233" i="47"/>
  <c r="G235" i="47"/>
  <c r="G237" i="47"/>
  <c r="G239" i="47"/>
  <c r="G241" i="47"/>
  <c r="G243" i="47"/>
  <c r="G245" i="47"/>
  <c r="G247" i="47"/>
  <c r="G249" i="47"/>
  <c r="G251" i="47"/>
  <c r="G253" i="47"/>
  <c r="G255" i="47"/>
  <c r="G257" i="47"/>
  <c r="G259" i="47"/>
  <c r="G263" i="47"/>
  <c r="G265" i="47"/>
  <c r="G267" i="47"/>
  <c r="G269" i="47"/>
  <c r="G273" i="47"/>
  <c r="G275" i="47"/>
  <c r="G277" i="47"/>
  <c r="G279" i="47"/>
  <c r="G281" i="47"/>
  <c r="G283" i="47"/>
  <c r="J284" i="47"/>
  <c r="F284" i="47"/>
  <c r="J286" i="47"/>
  <c r="F286" i="47"/>
  <c r="J288" i="47"/>
  <c r="F288" i="47"/>
  <c r="J292" i="47"/>
  <c r="F292" i="47"/>
  <c r="J296" i="47"/>
  <c r="F296" i="47"/>
  <c r="J298" i="47"/>
  <c r="F298" i="47"/>
  <c r="J300" i="47"/>
  <c r="F300" i="47"/>
  <c r="J302" i="47"/>
  <c r="F302" i="47"/>
  <c r="J304" i="47"/>
  <c r="F304" i="47"/>
  <c r="J306" i="47"/>
  <c r="F306" i="47"/>
  <c r="J311" i="47"/>
  <c r="F311" i="47"/>
  <c r="J313" i="47"/>
  <c r="F313" i="47"/>
  <c r="J317" i="47"/>
  <c r="F317" i="47"/>
  <c r="J319" i="47"/>
  <c r="F319" i="47"/>
  <c r="J321" i="47"/>
  <c r="F321" i="47"/>
  <c r="J323" i="47"/>
  <c r="F323" i="47"/>
  <c r="J325" i="47"/>
  <c r="F325" i="47"/>
  <c r="J327" i="47"/>
  <c r="F327" i="47"/>
  <c r="J329" i="47"/>
  <c r="F329" i="47"/>
  <c r="J331" i="47"/>
  <c r="F331" i="47"/>
  <c r="J333" i="47"/>
  <c r="F333" i="47"/>
  <c r="J335" i="47"/>
  <c r="F335" i="47"/>
  <c r="J337" i="47"/>
  <c r="F337" i="47"/>
  <c r="J339" i="47"/>
  <c r="F339" i="47"/>
  <c r="J341" i="47"/>
  <c r="F341" i="47"/>
  <c r="J343" i="47"/>
  <c r="F343" i="47"/>
  <c r="J345" i="47"/>
  <c r="F345" i="47"/>
  <c r="J347" i="47"/>
  <c r="F347" i="47"/>
  <c r="J349" i="47"/>
  <c r="F349" i="47"/>
  <c r="J351" i="47"/>
  <c r="F351" i="47"/>
  <c r="J353" i="47"/>
  <c r="F353" i="47"/>
  <c r="J357" i="47"/>
  <c r="F357" i="47"/>
  <c r="J359" i="47"/>
  <c r="F359" i="47"/>
  <c r="J361" i="47"/>
  <c r="F361" i="47"/>
  <c r="J363" i="47"/>
  <c r="F363" i="47"/>
  <c r="J365" i="47"/>
  <c r="F365" i="47"/>
  <c r="J367" i="47"/>
  <c r="F367" i="47"/>
  <c r="J369" i="47"/>
  <c r="F369" i="47"/>
  <c r="J371" i="47"/>
  <c r="F371" i="47"/>
  <c r="J373" i="47"/>
  <c r="F373" i="47"/>
  <c r="J375" i="47"/>
  <c r="F375" i="47"/>
  <c r="J379" i="47"/>
  <c r="F379" i="47"/>
  <c r="J381" i="47"/>
  <c r="F381" i="47"/>
  <c r="J383" i="47"/>
  <c r="F383" i="47"/>
  <c r="J385" i="47"/>
  <c r="F385" i="47"/>
  <c r="J387" i="47"/>
  <c r="F387" i="47"/>
  <c r="J389" i="47"/>
  <c r="F389" i="47"/>
  <c r="J391" i="47"/>
  <c r="F391" i="47"/>
  <c r="J393" i="47"/>
  <c r="F393" i="47"/>
  <c r="J395" i="47"/>
  <c r="F395" i="47"/>
  <c r="J397" i="47"/>
  <c r="F397" i="47"/>
  <c r="J399" i="47"/>
  <c r="F399" i="47"/>
  <c r="J401" i="47"/>
  <c r="F401" i="47"/>
  <c r="J403" i="47"/>
  <c r="F403" i="47"/>
  <c r="J405" i="47"/>
  <c r="F405" i="47"/>
  <c r="J407" i="47"/>
  <c r="F407" i="47"/>
  <c r="J409" i="47"/>
  <c r="F409" i="47"/>
  <c r="J411" i="47"/>
  <c r="F411" i="47"/>
  <c r="J415" i="47"/>
  <c r="F415" i="47"/>
  <c r="J417" i="47"/>
  <c r="F417" i="47"/>
  <c r="J419" i="47"/>
  <c r="F419" i="47"/>
  <c r="J421" i="47"/>
  <c r="F421" i="47"/>
  <c r="J425" i="47"/>
  <c r="F425" i="47"/>
  <c r="J427" i="47"/>
  <c r="F427" i="47"/>
  <c r="J429" i="47"/>
  <c r="F429" i="47"/>
  <c r="J431" i="47"/>
  <c r="F431" i="47"/>
  <c r="J433" i="47"/>
  <c r="F433" i="47"/>
  <c r="J435" i="47"/>
  <c r="F435" i="47"/>
  <c r="J437" i="47"/>
  <c r="F437" i="47"/>
  <c r="J439" i="47"/>
  <c r="F439" i="47"/>
  <c r="J441" i="47"/>
  <c r="F441" i="47"/>
  <c r="J443" i="47"/>
  <c r="F443" i="47"/>
  <c r="J445" i="47"/>
  <c r="F445" i="47"/>
  <c r="J447" i="47"/>
  <c r="F447" i="47"/>
  <c r="J449" i="47"/>
  <c r="F449" i="47"/>
  <c r="J451" i="47"/>
  <c r="F451" i="47"/>
  <c r="J455" i="47"/>
  <c r="F455" i="47"/>
  <c r="J457" i="47"/>
  <c r="F457" i="47"/>
  <c r="J459" i="47"/>
  <c r="F459" i="47"/>
  <c r="J462" i="47"/>
  <c r="F462" i="47"/>
  <c r="J464" i="47"/>
  <c r="F464" i="47"/>
  <c r="J466" i="47"/>
  <c r="F466" i="47"/>
  <c r="J468" i="47"/>
  <c r="F468" i="47"/>
  <c r="J470" i="47"/>
  <c r="F470" i="47"/>
  <c r="J472" i="47"/>
  <c r="F472" i="47"/>
  <c r="J476" i="47"/>
  <c r="F476" i="47"/>
  <c r="J478" i="47"/>
  <c r="F478" i="47"/>
  <c r="J480" i="47"/>
  <c r="F480" i="47"/>
  <c r="J482" i="47"/>
  <c r="F482" i="47"/>
  <c r="J484" i="47"/>
  <c r="F484" i="47"/>
  <c r="J486" i="47"/>
  <c r="F486" i="47"/>
  <c r="J488" i="47"/>
  <c r="F488" i="47"/>
  <c r="J492" i="47"/>
  <c r="F492" i="47"/>
  <c r="J494" i="47"/>
  <c r="F494" i="47"/>
  <c r="J496" i="47"/>
  <c r="F496" i="47"/>
  <c r="J498" i="47"/>
  <c r="F498" i="47"/>
  <c r="J502" i="47"/>
  <c r="F502" i="47"/>
  <c r="J504" i="47"/>
  <c r="F504" i="47"/>
  <c r="J506" i="47"/>
  <c r="F506" i="47"/>
  <c r="J508" i="47"/>
  <c r="F508" i="47"/>
  <c r="J510" i="47"/>
  <c r="F510" i="47"/>
  <c r="J512" i="47"/>
  <c r="F512" i="47"/>
  <c r="J516" i="47"/>
  <c r="F516" i="47"/>
  <c r="J520" i="47"/>
  <c r="F520" i="47"/>
  <c r="J524" i="47"/>
  <c r="F524" i="47"/>
  <c r="J526" i="47"/>
  <c r="F526" i="47"/>
  <c r="J528" i="47"/>
  <c r="F528" i="47"/>
  <c r="J530" i="47"/>
  <c r="F530" i="47"/>
  <c r="J532" i="47"/>
  <c r="F532" i="47"/>
  <c r="J534" i="47"/>
  <c r="F534" i="47"/>
  <c r="J536" i="47"/>
  <c r="F536" i="47"/>
  <c r="J538" i="47"/>
  <c r="F538" i="47"/>
  <c r="J540" i="47"/>
  <c r="F540" i="47"/>
  <c r="J542" i="47"/>
  <c r="F542" i="47"/>
  <c r="J544" i="47"/>
  <c r="F544" i="47"/>
  <c r="J546" i="47"/>
  <c r="F546" i="47"/>
  <c r="J550" i="47"/>
  <c r="F550" i="47"/>
  <c r="J554" i="47"/>
  <c r="F554" i="47"/>
  <c r="J556" i="47"/>
  <c r="F556" i="47"/>
  <c r="J558" i="47"/>
  <c r="F558" i="47"/>
  <c r="J560" i="47"/>
  <c r="F560" i="47"/>
  <c r="J562" i="47"/>
  <c r="F562" i="47"/>
  <c r="J564" i="47"/>
  <c r="F564" i="47"/>
  <c r="J566" i="47"/>
  <c r="F566" i="47"/>
  <c r="J568" i="47"/>
  <c r="F568" i="47"/>
  <c r="J570" i="47"/>
  <c r="F570" i="47"/>
  <c r="J572" i="47"/>
  <c r="F572" i="47"/>
  <c r="J574" i="47"/>
  <c r="F574" i="47"/>
  <c r="J576" i="47"/>
  <c r="F576" i="47"/>
  <c r="J578" i="47"/>
  <c r="F578" i="47"/>
  <c r="J580" i="47"/>
  <c r="F580" i="47"/>
  <c r="J582" i="47"/>
  <c r="F582" i="47"/>
  <c r="J584" i="47"/>
  <c r="F584" i="47"/>
  <c r="J586" i="47"/>
  <c r="F586" i="47"/>
  <c r="J588" i="47"/>
  <c r="F588" i="47"/>
  <c r="J590" i="47"/>
  <c r="F590" i="47"/>
  <c r="J592" i="47"/>
  <c r="F592" i="47"/>
  <c r="J596" i="47"/>
  <c r="F596" i="47"/>
  <c r="J600" i="47"/>
  <c r="F600" i="47"/>
  <c r="J602" i="47"/>
  <c r="F602" i="47"/>
  <c r="J604" i="47"/>
  <c r="F604" i="47"/>
  <c r="J606" i="47"/>
  <c r="F606" i="47"/>
  <c r="J608" i="47"/>
  <c r="F608" i="47"/>
  <c r="J610" i="47"/>
  <c r="F610" i="47"/>
  <c r="J615" i="47"/>
  <c r="F615" i="47"/>
  <c r="J617" i="47"/>
  <c r="F617" i="47"/>
  <c r="J621" i="47"/>
  <c r="F621" i="47"/>
  <c r="J623" i="47"/>
  <c r="F623" i="47"/>
  <c r="J625" i="47"/>
  <c r="F625" i="47"/>
  <c r="J627" i="47"/>
  <c r="F627" i="47"/>
  <c r="J629" i="47"/>
  <c r="F629" i="47"/>
  <c r="J631" i="47"/>
  <c r="F631" i="47"/>
  <c r="J633" i="47"/>
  <c r="F633" i="47"/>
  <c r="J635" i="47"/>
  <c r="F635" i="47"/>
  <c r="J637" i="47"/>
  <c r="F637" i="47"/>
  <c r="J639" i="47"/>
  <c r="F639" i="47"/>
  <c r="J641" i="47"/>
  <c r="F641" i="47"/>
  <c r="J643" i="47"/>
  <c r="F643" i="47"/>
  <c r="J645" i="47"/>
  <c r="F645" i="47"/>
  <c r="J647" i="47"/>
  <c r="F647" i="47"/>
  <c r="J649" i="47"/>
  <c r="F649" i="47"/>
  <c r="J651" i="47"/>
  <c r="F651" i="47"/>
  <c r="J653" i="47"/>
  <c r="F653" i="47"/>
  <c r="J655" i="47"/>
  <c r="F655" i="47"/>
  <c r="J657" i="47"/>
  <c r="F657" i="47"/>
  <c r="J661" i="47"/>
  <c r="F661" i="47"/>
  <c r="J663" i="47"/>
  <c r="F663" i="47"/>
  <c r="J665" i="47"/>
  <c r="F665" i="47"/>
  <c r="J667" i="47"/>
  <c r="F667" i="47"/>
  <c r="J669" i="47"/>
  <c r="F669" i="47"/>
  <c r="J671" i="47"/>
  <c r="F671" i="47"/>
  <c r="J673" i="47"/>
  <c r="F673" i="47"/>
  <c r="J675" i="47"/>
  <c r="F675" i="47"/>
  <c r="J677" i="47"/>
  <c r="F677" i="47"/>
  <c r="J679" i="47"/>
  <c r="F679" i="47"/>
  <c r="J683" i="47"/>
  <c r="F683" i="47"/>
  <c r="J685" i="47"/>
  <c r="F685" i="47"/>
  <c r="J687" i="47"/>
  <c r="F687" i="47"/>
  <c r="J689" i="47"/>
  <c r="F689" i="47"/>
  <c r="J691" i="47"/>
  <c r="F691" i="47"/>
  <c r="J693" i="47"/>
  <c r="F693" i="47"/>
  <c r="J695" i="47"/>
  <c r="F695" i="47"/>
  <c r="J697" i="47"/>
  <c r="F697" i="47"/>
  <c r="J699" i="47"/>
  <c r="F699" i="47"/>
  <c r="J701" i="47"/>
  <c r="F701" i="47"/>
  <c r="J703" i="47"/>
  <c r="F703" i="47"/>
  <c r="J705" i="47"/>
  <c r="F705" i="47"/>
  <c r="J707" i="47"/>
  <c r="F707" i="47"/>
  <c r="J709" i="47"/>
  <c r="F709" i="47"/>
  <c r="J711" i="47"/>
  <c r="F711" i="47"/>
  <c r="J713" i="47"/>
  <c r="F713" i="47"/>
  <c r="J715" i="47"/>
  <c r="F715" i="47"/>
  <c r="J719" i="47"/>
  <c r="F719" i="47"/>
  <c r="J721" i="47"/>
  <c r="F721" i="47"/>
  <c r="J723" i="47"/>
  <c r="F723" i="47"/>
  <c r="J725" i="47"/>
  <c r="F725" i="47"/>
  <c r="J729" i="47"/>
  <c r="F729" i="47"/>
  <c r="J731" i="47"/>
  <c r="F731" i="47"/>
  <c r="J733" i="47"/>
  <c r="F733" i="47"/>
  <c r="J735" i="47"/>
  <c r="F735" i="47"/>
  <c r="J737" i="47"/>
  <c r="F737" i="47"/>
  <c r="J739" i="47"/>
  <c r="F739" i="47"/>
  <c r="J741" i="47"/>
  <c r="F741" i="47"/>
  <c r="J743" i="47"/>
  <c r="F743" i="47"/>
  <c r="J745" i="47"/>
  <c r="F745" i="47"/>
  <c r="J747" i="47"/>
  <c r="F747" i="47"/>
  <c r="J749" i="47"/>
  <c r="F749" i="47"/>
  <c r="J751" i="47"/>
  <c r="F751" i="47"/>
  <c r="J753" i="47"/>
  <c r="F753" i="47"/>
  <c r="J755" i="47"/>
  <c r="F755" i="47"/>
  <c r="J759" i="47"/>
  <c r="F759" i="47"/>
  <c r="J761" i="47"/>
  <c r="F761" i="47"/>
  <c r="J763" i="47"/>
  <c r="F763" i="47"/>
  <c r="G766" i="47"/>
  <c r="K766" i="47"/>
  <c r="I768" i="47"/>
  <c r="G770" i="47"/>
  <c r="K770" i="47"/>
  <c r="I772" i="47"/>
  <c r="G774" i="47"/>
  <c r="K774" i="47"/>
  <c r="I776" i="47"/>
  <c r="G780" i="47"/>
  <c r="K780" i="47"/>
  <c r="I782" i="47"/>
  <c r="G784" i="47"/>
  <c r="K784" i="47"/>
  <c r="I786" i="47"/>
  <c r="G788" i="47"/>
  <c r="K788" i="47"/>
  <c r="I790" i="47"/>
  <c r="G792" i="47"/>
  <c r="K792" i="47"/>
  <c r="I796" i="47"/>
  <c r="G798" i="47"/>
  <c r="K798" i="47"/>
  <c r="I800" i="47"/>
  <c r="G802" i="47"/>
  <c r="K802" i="47"/>
  <c r="I806" i="47"/>
  <c r="G808" i="47"/>
  <c r="K808" i="47"/>
  <c r="I810" i="47"/>
  <c r="G812" i="47"/>
  <c r="K812" i="47"/>
  <c r="I814" i="47"/>
  <c r="G816" i="47"/>
  <c r="K816" i="47"/>
  <c r="I820" i="47"/>
  <c r="G824" i="47"/>
  <c r="K824" i="47"/>
  <c r="I828" i="47"/>
  <c r="G830" i="47"/>
  <c r="K830" i="47"/>
  <c r="I832" i="47"/>
  <c r="G834" i="47"/>
  <c r="K834" i="47"/>
  <c r="I836" i="47"/>
  <c r="G838" i="47"/>
  <c r="K838" i="47"/>
  <c r="I840" i="47"/>
  <c r="G842" i="47"/>
  <c r="K842" i="47"/>
  <c r="I844" i="47"/>
  <c r="G846" i="47"/>
  <c r="K846" i="47"/>
  <c r="I848" i="47"/>
  <c r="G850" i="47"/>
  <c r="K850" i="47"/>
  <c r="I854" i="47"/>
  <c r="G858" i="47"/>
  <c r="K858" i="47"/>
  <c r="I860" i="47"/>
  <c r="G862" i="47"/>
  <c r="K862" i="47"/>
  <c r="I864" i="47"/>
  <c r="G866" i="47"/>
  <c r="K866" i="47"/>
  <c r="I868" i="47"/>
  <c r="G870" i="47"/>
  <c r="K870" i="47"/>
  <c r="I872" i="47"/>
  <c r="G874" i="47"/>
  <c r="K874" i="47"/>
  <c r="I876" i="47"/>
  <c r="G878" i="47"/>
  <c r="K878" i="47"/>
  <c r="I880" i="47"/>
  <c r="G882" i="47"/>
  <c r="K882" i="47"/>
  <c r="I884" i="47"/>
  <c r="G886" i="47"/>
  <c r="K886" i="47"/>
  <c r="I888" i="47"/>
  <c r="G890" i="47"/>
  <c r="K890" i="47"/>
  <c r="I892" i="47"/>
  <c r="G894" i="47"/>
  <c r="K894" i="47"/>
  <c r="I896" i="47"/>
  <c r="G900" i="47"/>
  <c r="K900" i="47"/>
  <c r="I904" i="47"/>
  <c r="G906" i="47"/>
  <c r="K906" i="47"/>
  <c r="I908" i="47"/>
  <c r="G910" i="47"/>
  <c r="K910" i="47"/>
  <c r="I912" i="47"/>
  <c r="G914" i="47"/>
  <c r="K914" i="47"/>
  <c r="I919" i="47"/>
  <c r="G921" i="47"/>
  <c r="K921" i="47"/>
  <c r="I925" i="47"/>
  <c r="G927" i="47"/>
  <c r="K927" i="47"/>
  <c r="I929" i="47"/>
  <c r="G931" i="47"/>
  <c r="K931" i="47"/>
  <c r="I933" i="47"/>
  <c r="G935" i="47"/>
  <c r="K935" i="47"/>
  <c r="I937" i="47"/>
  <c r="G939" i="47"/>
  <c r="K939" i="47"/>
  <c r="I941" i="47"/>
  <c r="G943" i="47"/>
  <c r="K943" i="47"/>
  <c r="I945" i="47"/>
  <c r="G947" i="47"/>
  <c r="K947" i="47"/>
  <c r="I949" i="47"/>
  <c r="G951" i="47"/>
  <c r="K951" i="47"/>
  <c r="I953" i="47"/>
  <c r="G955" i="47"/>
  <c r="K955" i="47"/>
  <c r="I957" i="47"/>
  <c r="G959" i="47"/>
  <c r="K959" i="47"/>
  <c r="I961" i="47"/>
  <c r="G965" i="47"/>
  <c r="K965" i="47"/>
  <c r="I967" i="47"/>
  <c r="G969" i="47"/>
  <c r="K969" i="47"/>
  <c r="I971" i="47"/>
  <c r="G973" i="47"/>
  <c r="K973" i="47"/>
  <c r="I975" i="47"/>
  <c r="G977" i="47"/>
  <c r="K977" i="47"/>
  <c r="I979" i="47"/>
  <c r="G981" i="47"/>
  <c r="K981" i="47"/>
  <c r="I983" i="47"/>
  <c r="G987" i="47"/>
  <c r="K987" i="47"/>
  <c r="I989" i="47"/>
  <c r="G991" i="47"/>
  <c r="K991" i="47"/>
  <c r="I993" i="47"/>
  <c r="G995" i="47"/>
  <c r="K995" i="47"/>
  <c r="I997" i="47"/>
  <c r="G999" i="47"/>
  <c r="K999" i="47"/>
  <c r="I1001" i="47"/>
  <c r="G1003" i="47"/>
  <c r="K1003" i="47"/>
  <c r="I1005" i="47"/>
  <c r="G1007" i="47"/>
  <c r="K1007" i="47"/>
  <c r="I1009" i="47"/>
  <c r="G1011" i="47"/>
  <c r="J70" i="52"/>
  <c r="F70" i="52"/>
  <c r="H60" i="52"/>
  <c r="H53" i="52"/>
  <c r="J51" i="52"/>
  <c r="F51" i="52"/>
  <c r="H49" i="52"/>
  <c r="J48" i="52"/>
  <c r="F48" i="52"/>
  <c r="J46" i="52"/>
  <c r="G70" i="52"/>
  <c r="I60" i="52"/>
  <c r="E60" i="52"/>
  <c r="I53" i="52"/>
  <c r="E53" i="52"/>
  <c r="G51" i="52"/>
  <c r="I49" i="52"/>
  <c r="E49" i="52"/>
  <c r="G48" i="52"/>
  <c r="G46" i="52"/>
  <c r="H46" i="52"/>
  <c r="G41" i="52"/>
  <c r="I40" i="52"/>
  <c r="E40" i="52"/>
  <c r="J41" i="52"/>
  <c r="F41" i="52"/>
  <c r="H40" i="52"/>
  <c r="J55" i="52"/>
  <c r="F55" i="52"/>
  <c r="G55" i="52"/>
  <c r="Z42" i="51"/>
  <c r="V42" i="51"/>
  <c r="L42" i="51"/>
  <c r="S42" i="51"/>
  <c r="K42" i="51"/>
  <c r="AA32" i="51"/>
  <c r="S32" i="51"/>
  <c r="O32" i="51"/>
  <c r="I32" i="51"/>
  <c r="I42" i="51"/>
  <c r="V32" i="51"/>
  <c r="Z25" i="51"/>
  <c r="V25" i="51"/>
  <c r="L25" i="51"/>
  <c r="AB23" i="51"/>
  <c r="X23" i="51"/>
  <c r="P23" i="51"/>
  <c r="F23" i="51"/>
  <c r="Z21" i="51"/>
  <c r="V21" i="51"/>
  <c r="L21" i="51"/>
  <c r="AC20" i="51"/>
  <c r="U20" i="51"/>
  <c r="Q20" i="51"/>
  <c r="K20" i="51"/>
  <c r="G20" i="51"/>
  <c r="AC18" i="51"/>
  <c r="U18" i="51"/>
  <c r="Q18" i="51"/>
  <c r="K18" i="51"/>
  <c r="G18" i="51"/>
  <c r="AB13" i="51"/>
  <c r="X13" i="51"/>
  <c r="P13" i="51"/>
  <c r="F13" i="51"/>
  <c r="AA12" i="51"/>
  <c r="S12" i="51"/>
  <c r="O12" i="51"/>
  <c r="I12" i="51"/>
  <c r="U42" i="51"/>
  <c r="X32" i="51"/>
  <c r="AA25" i="51"/>
  <c r="O25" i="51"/>
  <c r="G25" i="51"/>
  <c r="U23" i="51"/>
  <c r="I23" i="51"/>
  <c r="S21" i="51"/>
  <c r="K21" i="51"/>
  <c r="Z20" i="51"/>
  <c r="F20" i="51"/>
  <c r="X18" i="51"/>
  <c r="L18" i="51"/>
  <c r="AA13" i="51"/>
  <c r="O13" i="51"/>
  <c r="G13" i="51"/>
  <c r="V12" i="51"/>
  <c r="AC42" i="51"/>
  <c r="AB32" i="51"/>
  <c r="AC25" i="51"/>
  <c r="Q25" i="51"/>
  <c r="AA23" i="51"/>
  <c r="O23" i="51"/>
  <c r="G23" i="51"/>
  <c r="U21" i="51"/>
  <c r="P20" i="51"/>
  <c r="V18" i="51"/>
  <c r="U13" i="51"/>
  <c r="P12" i="51"/>
  <c r="I21" i="51"/>
  <c r="L20" i="51"/>
  <c r="I13" i="51"/>
  <c r="L12" i="51"/>
  <c r="AA44" i="51"/>
  <c r="S44" i="51"/>
  <c r="O44" i="51"/>
  <c r="I44" i="51"/>
  <c r="AB44" i="51"/>
  <c r="P44" i="51"/>
  <c r="Z44" i="51"/>
  <c r="Z27" i="51"/>
  <c r="V27" i="51"/>
  <c r="N27" i="51"/>
  <c r="F27" i="51"/>
  <c r="F44" i="51"/>
  <c r="U27" i="51"/>
  <c r="I27" i="51"/>
  <c r="S27" i="51"/>
  <c r="K27" i="51"/>
  <c r="H70" i="27"/>
  <c r="J60" i="27"/>
  <c r="F60" i="27"/>
  <c r="J53" i="27"/>
  <c r="F53" i="27"/>
  <c r="H51" i="27"/>
  <c r="J49" i="27"/>
  <c r="F49" i="27"/>
  <c r="H48" i="27"/>
  <c r="H46" i="27"/>
  <c r="G70" i="27"/>
  <c r="I60" i="27"/>
  <c r="E60" i="27"/>
  <c r="I53" i="27"/>
  <c r="E53" i="27"/>
  <c r="G51" i="27"/>
  <c r="I49" i="27"/>
  <c r="E49" i="27"/>
  <c r="G48" i="27"/>
  <c r="G46" i="27"/>
  <c r="I41" i="27"/>
  <c r="E41" i="27"/>
  <c r="G40" i="27"/>
  <c r="H41" i="27"/>
  <c r="J40" i="27"/>
  <c r="F40" i="27"/>
  <c r="H55" i="27"/>
  <c r="I55" i="27"/>
  <c r="E55" i="27"/>
  <c r="P42" i="23"/>
  <c r="J42" i="23"/>
  <c r="F42" i="23"/>
  <c r="Q42" i="23"/>
  <c r="T32" i="23"/>
  <c r="L32" i="23"/>
  <c r="S42" i="23"/>
  <c r="Q32" i="23"/>
  <c r="E32" i="23"/>
  <c r="U25" i="23"/>
  <c r="Q25" i="23"/>
  <c r="K25" i="23"/>
  <c r="E25" i="23"/>
  <c r="U23" i="23"/>
  <c r="Q23" i="23"/>
  <c r="K23" i="23"/>
  <c r="E23" i="23"/>
  <c r="U21" i="23"/>
  <c r="Q21" i="23"/>
  <c r="K21" i="23"/>
  <c r="E21" i="23"/>
  <c r="U20" i="23"/>
  <c r="Q20" i="23"/>
  <c r="K20" i="23"/>
  <c r="E20" i="23"/>
  <c r="O42" i="23"/>
  <c r="S32" i="23"/>
  <c r="F32" i="23"/>
  <c r="F25" i="23"/>
  <c r="F23" i="23"/>
  <c r="F21" i="23"/>
  <c r="F20" i="23"/>
  <c r="P18" i="23"/>
  <c r="J18" i="23"/>
  <c r="F18" i="23"/>
  <c r="P13" i="23"/>
  <c r="J13" i="23"/>
  <c r="F13" i="23"/>
  <c r="P12" i="23"/>
  <c r="J12" i="23"/>
  <c r="F12" i="23"/>
  <c r="G42" i="23"/>
  <c r="O32" i="23"/>
  <c r="T25" i="23"/>
  <c r="L25" i="23"/>
  <c r="T23" i="23"/>
  <c r="L23" i="23"/>
  <c r="T21" i="23"/>
  <c r="L21" i="23"/>
  <c r="T20" i="23"/>
  <c r="L20" i="23"/>
  <c r="U18" i="23"/>
  <c r="Q18" i="23"/>
  <c r="K18" i="23"/>
  <c r="E18" i="23"/>
  <c r="U13" i="23"/>
  <c r="Q13" i="23"/>
  <c r="K13" i="23"/>
  <c r="E13" i="23"/>
  <c r="U12" i="23"/>
  <c r="Q12" i="23"/>
  <c r="K12" i="23"/>
  <c r="E12" i="23"/>
  <c r="X44" i="23"/>
  <c r="P44" i="23"/>
  <c r="L44" i="23"/>
  <c r="H44" i="23"/>
  <c r="U44" i="23"/>
  <c r="I44" i="23"/>
  <c r="S44" i="23"/>
  <c r="W27" i="23"/>
  <c r="S27" i="23"/>
  <c r="O27" i="23"/>
  <c r="G27" i="23"/>
  <c r="H27" i="23"/>
  <c r="P27" i="23"/>
  <c r="O44" i="23"/>
  <c r="J27" i="23"/>
  <c r="W44" i="23"/>
  <c r="Z82" i="45"/>
  <c r="Z80" i="45"/>
  <c r="Z78" i="45"/>
  <c r="Z76" i="45"/>
  <c r="Z74" i="45"/>
  <c r="Z72" i="45"/>
  <c r="Z70" i="45"/>
  <c r="Z68" i="45"/>
  <c r="Z66" i="45"/>
  <c r="Z64" i="45"/>
  <c r="Z62" i="45"/>
  <c r="Z60" i="45"/>
  <c r="Z58" i="45"/>
  <c r="Z56" i="45"/>
  <c r="Z54" i="45"/>
  <c r="Z52" i="45"/>
  <c r="Z50" i="45"/>
  <c r="Z48" i="45"/>
  <c r="AA13" i="45"/>
  <c r="AA15" i="45"/>
  <c r="AA17" i="45"/>
  <c r="AA19" i="45"/>
  <c r="AA21" i="45"/>
  <c r="AA23" i="45"/>
  <c r="AA25" i="45"/>
  <c r="AA27" i="45"/>
  <c r="AA29" i="45"/>
  <c r="AA31" i="45"/>
  <c r="AA33" i="45"/>
  <c r="AA35" i="45"/>
  <c r="AA37" i="45"/>
  <c r="AA39" i="45"/>
  <c r="AA41" i="45"/>
  <c r="AA43" i="45"/>
  <c r="AA45" i="45"/>
  <c r="S25" i="2"/>
  <c r="W25" i="2"/>
  <c r="F6" i="47"/>
  <c r="I7" i="47"/>
  <c r="G9" i="47"/>
  <c r="J10" i="47"/>
  <c r="G13" i="47"/>
  <c r="J14" i="47"/>
  <c r="H16" i="47"/>
  <c r="G19" i="47"/>
  <c r="J20" i="47"/>
  <c r="H22" i="47"/>
  <c r="F24" i="47"/>
  <c r="I25" i="47"/>
  <c r="G27" i="47"/>
  <c r="J28" i="47"/>
  <c r="H30" i="47"/>
  <c r="F32" i="47"/>
  <c r="I33" i="47"/>
  <c r="H36" i="47"/>
  <c r="F38" i="47"/>
  <c r="I39" i="47"/>
  <c r="G41" i="47"/>
  <c r="J42" i="47"/>
  <c r="I45" i="47"/>
  <c r="G47" i="47"/>
  <c r="J48" i="47"/>
  <c r="H50" i="47"/>
  <c r="J52" i="47"/>
  <c r="H54" i="47"/>
  <c r="F56" i="47"/>
  <c r="I57" i="47"/>
  <c r="H60" i="47"/>
  <c r="G63" i="47"/>
  <c r="G65" i="47"/>
  <c r="G75" i="47"/>
  <c r="G83" i="47"/>
  <c r="G91" i="47"/>
  <c r="G99" i="47"/>
  <c r="G107" i="47"/>
  <c r="G117" i="47"/>
  <c r="G127" i="47"/>
  <c r="G135" i="47"/>
  <c r="G143" i="47"/>
  <c r="G153" i="47"/>
  <c r="G162" i="47"/>
  <c r="G172" i="47"/>
  <c r="G180" i="47"/>
  <c r="G190" i="47"/>
  <c r="G200" i="47"/>
  <c r="G208" i="47"/>
  <c r="G222" i="47"/>
  <c r="G230" i="47"/>
  <c r="G238" i="47"/>
  <c r="G250" i="47"/>
  <c r="G258" i="47"/>
  <c r="G266" i="47"/>
  <c r="G274" i="47"/>
  <c r="G282" i="47"/>
  <c r="I8" i="47"/>
  <c r="I12" i="47"/>
  <c r="I16" i="47"/>
  <c r="I22" i="47"/>
  <c r="I26" i="47"/>
  <c r="I30" i="47"/>
  <c r="I36" i="47"/>
  <c r="I40" i="47"/>
  <c r="I46" i="47"/>
  <c r="I50" i="47"/>
  <c r="I54" i="47"/>
  <c r="I60" i="47"/>
  <c r="H65" i="47"/>
  <c r="H67" i="47"/>
  <c r="H69" i="47"/>
  <c r="H71" i="47"/>
  <c r="H75" i="47"/>
  <c r="H77" i="47"/>
  <c r="H79" i="47"/>
  <c r="H81" i="47"/>
  <c r="H83" i="47"/>
  <c r="H85" i="47"/>
  <c r="H87" i="47"/>
  <c r="H89" i="47"/>
  <c r="H91" i="47"/>
  <c r="H93" i="47"/>
  <c r="H95" i="47"/>
  <c r="H97" i="47"/>
  <c r="H99" i="47"/>
  <c r="H101" i="47"/>
  <c r="H103" i="47"/>
  <c r="H105" i="47"/>
  <c r="H107" i="47"/>
  <c r="H111" i="47"/>
  <c r="H113" i="47"/>
  <c r="H115" i="47"/>
  <c r="H117" i="47"/>
  <c r="H121" i="47"/>
  <c r="H123" i="47"/>
  <c r="H125" i="47"/>
  <c r="H127" i="47"/>
  <c r="H129" i="47"/>
  <c r="H131" i="47"/>
  <c r="H133" i="47"/>
  <c r="H135" i="47"/>
  <c r="H137" i="47"/>
  <c r="H139" i="47"/>
  <c r="H141" i="47"/>
  <c r="H143" i="47"/>
  <c r="H145" i="47"/>
  <c r="H147" i="47"/>
  <c r="H151" i="47"/>
  <c r="H153" i="47"/>
  <c r="H155" i="47"/>
  <c r="H158" i="47"/>
  <c r="H160" i="47"/>
  <c r="H162" i="47"/>
  <c r="H164" i="47"/>
  <c r="H166" i="47"/>
  <c r="H168" i="47"/>
  <c r="H172" i="47"/>
  <c r="H174" i="47"/>
  <c r="H176" i="47"/>
  <c r="H178" i="47"/>
  <c r="H180" i="47"/>
  <c r="H182" i="47"/>
  <c r="H184" i="47"/>
  <c r="H188" i="47"/>
  <c r="H190" i="47"/>
  <c r="H192" i="47"/>
  <c r="H194" i="47"/>
  <c r="H198" i="47"/>
  <c r="H200" i="47"/>
  <c r="H202" i="47"/>
  <c r="H204" i="47"/>
  <c r="H206" i="47"/>
  <c r="H208" i="47"/>
  <c r="H212" i="47"/>
  <c r="H216" i="47"/>
  <c r="H220" i="47"/>
  <c r="H222" i="47"/>
  <c r="H224" i="47"/>
  <c r="H226" i="47"/>
  <c r="H228" i="47"/>
  <c r="H230" i="47"/>
  <c r="H232" i="47"/>
  <c r="H234" i="47"/>
  <c r="H236" i="47"/>
  <c r="H238" i="47"/>
  <c r="H240" i="47"/>
  <c r="H242" i="47"/>
  <c r="H246" i="47"/>
  <c r="H250" i="47"/>
  <c r="H252" i="47"/>
  <c r="H254" i="47"/>
  <c r="H256" i="47"/>
  <c r="H258" i="47"/>
  <c r="H260" i="47"/>
  <c r="H262" i="47"/>
  <c r="H264" i="47"/>
  <c r="H266" i="47"/>
  <c r="H268" i="47"/>
  <c r="H270" i="47"/>
  <c r="H272" i="47"/>
  <c r="H274" i="47"/>
  <c r="H276" i="47"/>
  <c r="H278" i="47"/>
  <c r="H280" i="47"/>
  <c r="H282" i="47"/>
  <c r="I68" i="47"/>
  <c r="I72" i="47"/>
  <c r="I76" i="47"/>
  <c r="I80" i="47"/>
  <c r="I84" i="47"/>
  <c r="I88" i="47"/>
  <c r="I94" i="47"/>
  <c r="I100" i="47"/>
  <c r="I104" i="47"/>
  <c r="I108" i="47"/>
  <c r="I112" i="47"/>
  <c r="I116" i="47"/>
  <c r="I120" i="47"/>
  <c r="I124" i="47"/>
  <c r="I128" i="47"/>
  <c r="I132" i="47"/>
  <c r="I136" i="47"/>
  <c r="I144" i="47"/>
  <c r="I148" i="47"/>
  <c r="I152" i="47"/>
  <c r="I159" i="47"/>
  <c r="I165" i="47"/>
  <c r="I169" i="47"/>
  <c r="I173" i="47"/>
  <c r="I177" i="47"/>
  <c r="I181" i="47"/>
  <c r="I185" i="47"/>
  <c r="I189" i="47"/>
  <c r="I193" i="47"/>
  <c r="I197" i="47"/>
  <c r="I201" i="47"/>
  <c r="I207" i="47"/>
  <c r="I211" i="47"/>
  <c r="I215" i="47"/>
  <c r="I219" i="47"/>
  <c r="I223" i="47"/>
  <c r="I229" i="47"/>
  <c r="I233" i="47"/>
  <c r="I237" i="47"/>
  <c r="I241" i="47"/>
  <c r="I245" i="47"/>
  <c r="I249" i="47"/>
  <c r="I253" i="47"/>
  <c r="I257" i="47"/>
  <c r="I263" i="47"/>
  <c r="I267" i="47"/>
  <c r="I273" i="47"/>
  <c r="I277" i="47"/>
  <c r="I281" i="47"/>
  <c r="H284" i="47"/>
  <c r="H286" i="47"/>
  <c r="H288" i="47"/>
  <c r="H292" i="47"/>
  <c r="H296" i="47"/>
  <c r="H298" i="47"/>
  <c r="H300" i="47"/>
  <c r="H302" i="47"/>
  <c r="H304" i="47"/>
  <c r="H306" i="47"/>
  <c r="H311" i="47"/>
  <c r="H313" i="47"/>
  <c r="H317" i="47"/>
  <c r="H319" i="47"/>
  <c r="H321" i="47"/>
  <c r="H323" i="47"/>
  <c r="H325" i="47"/>
  <c r="H327" i="47"/>
  <c r="H329" i="47"/>
  <c r="H331" i="47"/>
  <c r="H333" i="47"/>
  <c r="H335" i="47"/>
  <c r="H337" i="47"/>
  <c r="H339" i="47"/>
  <c r="H341" i="47"/>
  <c r="H343" i="47"/>
  <c r="H345" i="47"/>
  <c r="H347" i="47"/>
  <c r="H349" i="47"/>
  <c r="H351" i="47"/>
  <c r="H353" i="47"/>
  <c r="H357" i="47"/>
  <c r="H359" i="47"/>
  <c r="H361" i="47"/>
  <c r="H363" i="47"/>
  <c r="H365" i="47"/>
  <c r="H367" i="47"/>
  <c r="H369" i="47"/>
  <c r="H371" i="47"/>
  <c r="H373" i="47"/>
  <c r="H375" i="47"/>
  <c r="H379" i="47"/>
  <c r="H381" i="47"/>
  <c r="H383" i="47"/>
  <c r="H385" i="47"/>
  <c r="H387" i="47"/>
  <c r="H389" i="47"/>
  <c r="H391" i="47"/>
  <c r="H393" i="47"/>
  <c r="H395" i="47"/>
  <c r="H397" i="47"/>
  <c r="H399" i="47"/>
  <c r="H401" i="47"/>
  <c r="H403" i="47"/>
  <c r="H405" i="47"/>
  <c r="H407" i="47"/>
  <c r="H409" i="47"/>
  <c r="H411" i="47"/>
  <c r="H415" i="47"/>
  <c r="H417" i="47"/>
  <c r="H419" i="47"/>
  <c r="H421" i="47"/>
  <c r="H425" i="47"/>
  <c r="H427" i="47"/>
  <c r="H429" i="47"/>
  <c r="H431" i="47"/>
  <c r="H433" i="47"/>
  <c r="H435" i="47"/>
  <c r="H437" i="47"/>
  <c r="H439" i="47"/>
  <c r="H441" i="47"/>
  <c r="H443" i="47"/>
  <c r="H445" i="47"/>
  <c r="H447" i="47"/>
  <c r="H449" i="47"/>
  <c r="H451" i="47"/>
  <c r="H455" i="47"/>
  <c r="H457" i="47"/>
  <c r="H459" i="47"/>
  <c r="H462" i="47"/>
  <c r="H464" i="47"/>
  <c r="H466" i="47"/>
  <c r="H468" i="47"/>
  <c r="H470" i="47"/>
  <c r="H472" i="47"/>
  <c r="H476" i="47"/>
  <c r="H478" i="47"/>
  <c r="H480" i="47"/>
  <c r="H482" i="47"/>
  <c r="H484" i="47"/>
  <c r="H486" i="47"/>
  <c r="H488" i="47"/>
  <c r="H492" i="47"/>
  <c r="H494" i="47"/>
  <c r="H496" i="47"/>
  <c r="H498" i="47"/>
  <c r="H502" i="47"/>
  <c r="H504" i="47"/>
  <c r="H506" i="47"/>
  <c r="H508" i="47"/>
  <c r="H510" i="47"/>
  <c r="H512" i="47"/>
  <c r="H516" i="47"/>
  <c r="H520" i="47"/>
  <c r="H524" i="47"/>
  <c r="H526" i="47"/>
  <c r="H528" i="47"/>
  <c r="H530" i="47"/>
  <c r="H532" i="47"/>
  <c r="H534" i="47"/>
  <c r="H536" i="47"/>
  <c r="H538" i="47"/>
  <c r="H540" i="47"/>
  <c r="H542" i="47"/>
  <c r="H544" i="47"/>
  <c r="H546" i="47"/>
  <c r="H550" i="47"/>
  <c r="H554" i="47"/>
  <c r="H556" i="47"/>
  <c r="H558" i="47"/>
  <c r="H560" i="47"/>
  <c r="H562" i="47"/>
  <c r="H564" i="47"/>
  <c r="H566" i="47"/>
  <c r="H568" i="47"/>
  <c r="H570" i="47"/>
  <c r="H572" i="47"/>
  <c r="H574" i="47"/>
  <c r="H576" i="47"/>
  <c r="H578" i="47"/>
  <c r="H580" i="47"/>
  <c r="H582" i="47"/>
  <c r="H584" i="47"/>
  <c r="H586" i="47"/>
  <c r="H588" i="47"/>
  <c r="H590" i="47"/>
  <c r="H592" i="47"/>
  <c r="H596" i="47"/>
  <c r="H600" i="47"/>
  <c r="H602" i="47"/>
  <c r="H604" i="47"/>
  <c r="H606" i="47"/>
  <c r="H608" i="47"/>
  <c r="H610" i="47"/>
  <c r="H615" i="47"/>
  <c r="H617" i="47"/>
  <c r="H621" i="47"/>
  <c r="H623" i="47"/>
  <c r="H625" i="47"/>
  <c r="H627" i="47"/>
  <c r="H629" i="47"/>
  <c r="H631" i="47"/>
  <c r="H633" i="47"/>
  <c r="H635" i="47"/>
  <c r="H637" i="47"/>
  <c r="H639" i="47"/>
  <c r="H641" i="47"/>
  <c r="H643" i="47"/>
  <c r="H645" i="47"/>
  <c r="H647" i="47"/>
  <c r="H649" i="47"/>
  <c r="H651" i="47"/>
  <c r="H653" i="47"/>
  <c r="H655" i="47"/>
  <c r="H657" i="47"/>
  <c r="H661" i="47"/>
  <c r="H663" i="47"/>
  <c r="H665" i="47"/>
  <c r="H667" i="47"/>
  <c r="H669" i="47"/>
  <c r="H671" i="47"/>
  <c r="H673" i="47"/>
  <c r="H675" i="47"/>
  <c r="H677" i="47"/>
  <c r="H679" i="47"/>
  <c r="H683" i="47"/>
  <c r="H685" i="47"/>
  <c r="H687" i="47"/>
  <c r="H689" i="47"/>
  <c r="H691" i="47"/>
  <c r="H693" i="47"/>
  <c r="H695" i="47"/>
  <c r="H697" i="47"/>
  <c r="H699" i="47"/>
  <c r="H701" i="47"/>
  <c r="H703" i="47"/>
  <c r="H705" i="47"/>
  <c r="H707" i="47"/>
  <c r="H709" i="47"/>
  <c r="H711" i="47"/>
  <c r="H713" i="47"/>
  <c r="H715" i="47"/>
  <c r="H719" i="47"/>
  <c r="H721" i="47"/>
  <c r="H723" i="47"/>
  <c r="H725" i="47"/>
  <c r="H729" i="47"/>
  <c r="H731" i="47"/>
  <c r="H733" i="47"/>
  <c r="H735" i="47"/>
  <c r="H737" i="47"/>
  <c r="H739" i="47"/>
  <c r="H741" i="47"/>
  <c r="H743" i="47"/>
  <c r="H745" i="47"/>
  <c r="H747" i="47"/>
  <c r="H749" i="47"/>
  <c r="H751" i="47"/>
  <c r="H753" i="47"/>
  <c r="H755" i="47"/>
  <c r="H759" i="47"/>
  <c r="H761" i="47"/>
  <c r="H763" i="47"/>
  <c r="I766" i="47"/>
  <c r="K768" i="47"/>
  <c r="G772" i="47"/>
  <c r="I774" i="47"/>
  <c r="K776" i="47"/>
  <c r="G782" i="47"/>
  <c r="I784" i="47"/>
  <c r="K786" i="47"/>
  <c r="G790" i="47"/>
  <c r="I792" i="47"/>
  <c r="K796" i="47"/>
  <c r="G800" i="47"/>
  <c r="I802" i="47"/>
  <c r="K806" i="47"/>
  <c r="G810" i="47"/>
  <c r="I812" i="47"/>
  <c r="K814" i="47"/>
  <c r="G820" i="47"/>
  <c r="I824" i="47"/>
  <c r="K828" i="47"/>
  <c r="G832" i="47"/>
  <c r="I834" i="47"/>
  <c r="K836" i="47"/>
  <c r="G840" i="47"/>
  <c r="I842" i="47"/>
  <c r="K844" i="47"/>
  <c r="G848" i="47"/>
  <c r="I850" i="47"/>
  <c r="K854" i="47"/>
  <c r="G860" i="47"/>
  <c r="I862" i="47"/>
  <c r="K864" i="47"/>
  <c r="G868" i="47"/>
  <c r="I870" i="47"/>
  <c r="K872" i="47"/>
  <c r="G876" i="47"/>
  <c r="I878" i="47"/>
  <c r="K880" i="47"/>
  <c r="G884" i="47"/>
  <c r="I886" i="47"/>
  <c r="K888" i="47"/>
  <c r="G892" i="47"/>
  <c r="I894" i="47"/>
  <c r="K896" i="47"/>
  <c r="G904" i="47"/>
  <c r="I906" i="47"/>
  <c r="K908" i="47"/>
  <c r="G912" i="47"/>
  <c r="I914" i="47"/>
  <c r="K919" i="47"/>
  <c r="G925" i="47"/>
  <c r="I927" i="47"/>
  <c r="K929" i="47"/>
  <c r="G933" i="47"/>
  <c r="I935" i="47"/>
  <c r="K937" i="47"/>
  <c r="G941" i="47"/>
  <c r="I943" i="47"/>
  <c r="K945" i="47"/>
  <c r="G949" i="47"/>
  <c r="I951" i="47"/>
  <c r="K953" i="47"/>
  <c r="G957" i="47"/>
  <c r="I959" i="47"/>
  <c r="K961" i="47"/>
  <c r="G967" i="47"/>
  <c r="I969" i="47"/>
  <c r="K971" i="47"/>
  <c r="G975" i="47"/>
  <c r="I977" i="47"/>
  <c r="K979" i="47"/>
  <c r="G983" i="47"/>
  <c r="I987" i="47"/>
  <c r="K989" i="47"/>
  <c r="G993" i="47"/>
  <c r="I995" i="47"/>
  <c r="K997" i="47"/>
  <c r="G1001" i="47"/>
  <c r="I1003" i="47"/>
  <c r="K1005" i="47"/>
  <c r="G1009" i="47"/>
  <c r="I1011" i="47"/>
  <c r="G1013" i="47"/>
  <c r="K1013" i="47"/>
  <c r="I1015" i="47"/>
  <c r="G1017" i="47"/>
  <c r="K1017" i="47"/>
  <c r="I1019" i="47"/>
  <c r="G1023" i="47"/>
  <c r="K1023" i="47"/>
  <c r="I1025" i="47"/>
  <c r="G1027" i="47"/>
  <c r="K1027" i="47"/>
  <c r="I1029" i="47"/>
  <c r="G1033" i="47"/>
  <c r="K1033" i="47"/>
  <c r="I1035" i="47"/>
  <c r="G1037" i="47"/>
  <c r="K1037" i="47"/>
  <c r="I1039" i="47"/>
  <c r="G1041" i="47"/>
  <c r="K1041" i="47"/>
  <c r="I1043" i="47"/>
  <c r="G1045" i="47"/>
  <c r="K1045" i="47"/>
  <c r="I1047" i="47"/>
  <c r="G1049" i="47"/>
  <c r="K1049" i="47"/>
  <c r="I1051" i="47"/>
  <c r="G1053" i="47"/>
  <c r="K1053" i="47"/>
  <c r="I1055" i="47"/>
  <c r="G1057" i="47"/>
  <c r="K1057" i="47"/>
  <c r="I1059" i="47"/>
  <c r="G1063" i="47"/>
  <c r="K1063" i="47"/>
  <c r="I1065" i="47"/>
  <c r="G1067" i="47"/>
  <c r="K1067" i="47"/>
  <c r="I1070" i="47"/>
  <c r="G1072" i="47"/>
  <c r="K1072" i="47"/>
  <c r="I1074" i="47"/>
  <c r="G1076" i="47"/>
  <c r="K1076" i="47"/>
  <c r="I1078" i="47"/>
  <c r="K1080" i="47"/>
  <c r="G1080" i="47"/>
  <c r="G285" i="47"/>
  <c r="G287" i="47"/>
  <c r="G289" i="47"/>
  <c r="G291" i="47"/>
  <c r="G293" i="47"/>
  <c r="G295" i="47"/>
  <c r="G297" i="47"/>
  <c r="G299" i="47"/>
  <c r="G303" i="47"/>
  <c r="G305" i="47"/>
  <c r="G307" i="47"/>
  <c r="G310" i="47"/>
  <c r="G312" i="47"/>
  <c r="G314" i="47"/>
  <c r="G316" i="47"/>
  <c r="G318" i="47"/>
  <c r="G320"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G418" i="47"/>
  <c r="G420" i="47"/>
  <c r="G422" i="47"/>
  <c r="G424" i="47"/>
  <c r="G426" i="47"/>
  <c r="G428" i="47"/>
  <c r="G430" i="47"/>
  <c r="G432" i="47"/>
  <c r="G434" i="47"/>
  <c r="G436" i="47"/>
  <c r="G438" i="47"/>
  <c r="G440" i="47"/>
  <c r="G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F766" i="47"/>
  <c r="G767" i="47"/>
  <c r="F768" i="47"/>
  <c r="G769" i="47"/>
  <c r="F770" i="47"/>
  <c r="F772" i="47"/>
  <c r="G773" i="47"/>
  <c r="F774" i="47"/>
  <c r="G775" i="47"/>
  <c r="F776" i="47"/>
  <c r="G777" i="47"/>
  <c r="G779" i="47"/>
  <c r="F780" i="47"/>
  <c r="G781" i="47"/>
  <c r="F782" i="47"/>
  <c r="G783" i="47"/>
  <c r="F784" i="47"/>
  <c r="G785" i="47"/>
  <c r="F786" i="47"/>
  <c r="G787" i="47"/>
  <c r="F788" i="47"/>
  <c r="G789" i="47"/>
  <c r="F790" i="47"/>
  <c r="G791" i="47"/>
  <c r="F792" i="47"/>
  <c r="G793" i="47"/>
  <c r="G795" i="47"/>
  <c r="F796" i="47"/>
  <c r="G797" i="47"/>
  <c r="F798" i="47"/>
  <c r="G799" i="47"/>
  <c r="F800" i="47"/>
  <c r="G801" i="47"/>
  <c r="F802" i="47"/>
  <c r="G803" i="47"/>
  <c r="G805" i="47"/>
  <c r="F806" i="47"/>
  <c r="G807" i="47"/>
  <c r="F808" i="47"/>
  <c r="G809" i="47"/>
  <c r="F810" i="47"/>
  <c r="F812" i="47"/>
  <c r="G813" i="47"/>
  <c r="F814" i="47"/>
  <c r="G815" i="47"/>
  <c r="F816" i="47"/>
  <c r="G817" i="47"/>
  <c r="G819" i="47"/>
  <c r="F820" i="47"/>
  <c r="G821" i="47"/>
  <c r="G823" i="47"/>
  <c r="F824" i="47"/>
  <c r="G825" i="47"/>
  <c r="G827" i="47"/>
  <c r="F828" i="47"/>
  <c r="G829" i="47"/>
  <c r="F830" i="47"/>
  <c r="G831" i="47"/>
  <c r="F832" i="47"/>
  <c r="F834" i="47"/>
  <c r="G835" i="47"/>
  <c r="F836" i="47"/>
  <c r="G837" i="47"/>
  <c r="F838" i="47"/>
  <c r="G839" i="47"/>
  <c r="F840" i="47"/>
  <c r="G841" i="47"/>
  <c r="F842" i="47"/>
  <c r="G843" i="47"/>
  <c r="F844" i="47"/>
  <c r="G845" i="47"/>
  <c r="F846" i="47"/>
  <c r="G847" i="47"/>
  <c r="F848" i="47"/>
  <c r="G849" i="47"/>
  <c r="F850" i="47"/>
  <c r="G851" i="47"/>
  <c r="G853" i="47"/>
  <c r="F854" i="47"/>
  <c r="G855" i="47"/>
  <c r="G857" i="47"/>
  <c r="F858" i="47"/>
  <c r="G859" i="47"/>
  <c r="F860" i="47"/>
  <c r="G861" i="47"/>
  <c r="F862" i="47"/>
  <c r="G863" i="47"/>
  <c r="F864" i="47"/>
  <c r="G865" i="47"/>
  <c r="F866" i="47"/>
  <c r="G867" i="47"/>
  <c r="F868" i="47"/>
  <c r="F870" i="47"/>
  <c r="G871" i="47"/>
  <c r="F872" i="47"/>
  <c r="G873" i="47"/>
  <c r="F874" i="47"/>
  <c r="G875" i="47"/>
  <c r="F876" i="47"/>
  <c r="G877" i="47"/>
  <c r="F878" i="47"/>
  <c r="F880" i="47"/>
  <c r="G881" i="47"/>
  <c r="F882" i="47"/>
  <c r="G883" i="47"/>
  <c r="F884" i="47"/>
  <c r="G885" i="47"/>
  <c r="F886" i="47"/>
  <c r="G887" i="47"/>
  <c r="F888" i="47"/>
  <c r="G889" i="47"/>
  <c r="F890" i="47"/>
  <c r="G891" i="47"/>
  <c r="F892" i="47"/>
  <c r="G893" i="47"/>
  <c r="F894" i="47"/>
  <c r="G895" i="47"/>
  <c r="F896" i="47"/>
  <c r="G897" i="47"/>
  <c r="G899" i="47"/>
  <c r="F900" i="47"/>
  <c r="G901" i="47"/>
  <c r="G903" i="47"/>
  <c r="F904" i="47"/>
  <c r="G905" i="47"/>
  <c r="F906" i="47"/>
  <c r="G907" i="47"/>
  <c r="F908" i="47"/>
  <c r="F910" i="47"/>
  <c r="G911" i="47"/>
  <c r="F912" i="47"/>
  <c r="G913" i="47"/>
  <c r="F914" i="47"/>
  <c r="G915" i="47"/>
  <c r="G918" i="47"/>
  <c r="F919" i="47"/>
  <c r="G920" i="47"/>
  <c r="F921" i="47"/>
  <c r="G922" i="47"/>
  <c r="G924" i="47"/>
  <c r="F925" i="47"/>
  <c r="G926" i="47"/>
  <c r="F927" i="47"/>
  <c r="G928" i="47"/>
  <c r="F929" i="47"/>
  <c r="F931" i="47"/>
  <c r="G932" i="47"/>
  <c r="F933" i="47"/>
  <c r="G934" i="47"/>
  <c r="F935" i="47"/>
  <c r="G936" i="47"/>
  <c r="F937" i="47"/>
  <c r="G938" i="47"/>
  <c r="F939" i="47"/>
  <c r="G940" i="47"/>
  <c r="F941" i="47"/>
  <c r="G942" i="47"/>
  <c r="F943" i="47"/>
  <c r="G944" i="47"/>
  <c r="F945" i="47"/>
  <c r="F947" i="47"/>
  <c r="G948" i="47"/>
  <c r="F949" i="47"/>
  <c r="G950" i="47"/>
  <c r="F951" i="47"/>
  <c r="G952" i="47"/>
  <c r="F953" i="47"/>
  <c r="G954" i="47"/>
  <c r="F955" i="47"/>
  <c r="F957" i="47"/>
  <c r="G958" i="47"/>
  <c r="F959" i="47"/>
  <c r="G960" i="47"/>
  <c r="F961" i="47"/>
  <c r="G962" i="47"/>
  <c r="G964" i="47"/>
  <c r="F965" i="47"/>
  <c r="G966" i="47"/>
  <c r="F967" i="47"/>
  <c r="G968" i="47"/>
  <c r="F969" i="47"/>
  <c r="F971" i="47"/>
  <c r="G972" i="47"/>
  <c r="F973" i="47"/>
  <c r="F975" i="47"/>
  <c r="G976" i="47"/>
  <c r="F977" i="47"/>
  <c r="F979" i="47"/>
  <c r="G980" i="47"/>
  <c r="F981" i="47"/>
  <c r="G982" i="47"/>
  <c r="F983" i="47"/>
  <c r="G984" i="47"/>
  <c r="G986" i="47"/>
  <c r="F987" i="47"/>
  <c r="G988" i="47"/>
  <c r="F989" i="47"/>
  <c r="G990" i="47"/>
  <c r="F991" i="47"/>
  <c r="G992" i="47"/>
  <c r="F993" i="47"/>
  <c r="G994" i="47"/>
  <c r="F995" i="47"/>
  <c r="G996" i="47"/>
  <c r="F997" i="47"/>
  <c r="G998" i="47"/>
  <c r="F999" i="47"/>
  <c r="G1000" i="47"/>
  <c r="F1001" i="47"/>
  <c r="G1002" i="47"/>
  <c r="F1003" i="47"/>
  <c r="F1005" i="47"/>
  <c r="G1006" i="47"/>
  <c r="F1007" i="47"/>
  <c r="F1009" i="47"/>
  <c r="G1010" i="47"/>
  <c r="F1011" i="47"/>
  <c r="G1012" i="47"/>
  <c r="F1013" i="47"/>
  <c r="G1014" i="47"/>
  <c r="F1015" i="47"/>
  <c r="G1016" i="47"/>
  <c r="F1017" i="47"/>
  <c r="G1018" i="47"/>
  <c r="F1019" i="47"/>
  <c r="G1020" i="47"/>
  <c r="G1022" i="47"/>
  <c r="F1023" i="47"/>
  <c r="G1024" i="47"/>
  <c r="F1025" i="47"/>
  <c r="G1026" i="47"/>
  <c r="F1027" i="47"/>
  <c r="G1028" i="47"/>
  <c r="F1029" i="47"/>
  <c r="G1030" i="47"/>
  <c r="G1032" i="47"/>
  <c r="F1033" i="47"/>
  <c r="G1034" i="47"/>
  <c r="F1035" i="47"/>
  <c r="G1036" i="47"/>
  <c r="F1037" i="47"/>
  <c r="G1038" i="47"/>
  <c r="F1039" i="47"/>
  <c r="G1040" i="47"/>
  <c r="F1041" i="47"/>
  <c r="G1042" i="47"/>
  <c r="F1043" i="47"/>
  <c r="G1044" i="47"/>
  <c r="F1045" i="47"/>
  <c r="G1046" i="47"/>
  <c r="F1047" i="47"/>
  <c r="G1048" i="47"/>
  <c r="F1049" i="47"/>
  <c r="F1051" i="47"/>
  <c r="G1052" i="47"/>
  <c r="F1053" i="47"/>
  <c r="F1055" i="47"/>
  <c r="G1056" i="47"/>
  <c r="F1057" i="47"/>
  <c r="G1058" i="47"/>
  <c r="F1059" i="47"/>
  <c r="G1060" i="47"/>
  <c r="G1062" i="47"/>
  <c r="F1063" i="47"/>
  <c r="G1064" i="47"/>
  <c r="F1065" i="47"/>
  <c r="G1066" i="47"/>
  <c r="F1067" i="47"/>
  <c r="F1070" i="47"/>
  <c r="G1071" i="47"/>
  <c r="F1072" i="47"/>
  <c r="G1073" i="47"/>
  <c r="F1074" i="47"/>
  <c r="F1076" i="47"/>
  <c r="G1077" i="47"/>
  <c r="F1078" i="47"/>
  <c r="G1079" i="47"/>
  <c r="F1080" i="47"/>
  <c r="J1081" i="47"/>
  <c r="F1081" i="47"/>
  <c r="J1083" i="47"/>
  <c r="F1083" i="47"/>
  <c r="J1085" i="47"/>
  <c r="F1085" i="47"/>
  <c r="J1087" i="47"/>
  <c r="F1087" i="47"/>
  <c r="J1089" i="47"/>
  <c r="F1089" i="47"/>
  <c r="J1091" i="47"/>
  <c r="F1091" i="47"/>
  <c r="J1093" i="47"/>
  <c r="F1093" i="47"/>
  <c r="J1095" i="47"/>
  <c r="F1095" i="47"/>
  <c r="J1097" i="47"/>
  <c r="F1097" i="47"/>
  <c r="J1099" i="47"/>
  <c r="F1099" i="47"/>
  <c r="J1101" i="47"/>
  <c r="F1101" i="47"/>
  <c r="J1103" i="47"/>
  <c r="F1103" i="47"/>
  <c r="J1105" i="47"/>
  <c r="F1105" i="47"/>
  <c r="J1107" i="47"/>
  <c r="F1107" i="47"/>
  <c r="J1109" i="47"/>
  <c r="F1109" i="47"/>
  <c r="J1111" i="47"/>
  <c r="F1111" i="47"/>
  <c r="J1113" i="47"/>
  <c r="F1113" i="47"/>
  <c r="J1117" i="47"/>
  <c r="F1117" i="47"/>
  <c r="J1119" i="47"/>
  <c r="F1119" i="47"/>
  <c r="J1121" i="47"/>
  <c r="F1121" i="47"/>
  <c r="J1123" i="47"/>
  <c r="F1123" i="47"/>
  <c r="J1125" i="47"/>
  <c r="F1125" i="47"/>
  <c r="J1127" i="47"/>
  <c r="F1127" i="47"/>
  <c r="J1129" i="47"/>
  <c r="F1129" i="47"/>
  <c r="J1131" i="47"/>
  <c r="F1131" i="47"/>
  <c r="J1133" i="47"/>
  <c r="F1133" i="47"/>
  <c r="J1135" i="47"/>
  <c r="F1135" i="47"/>
  <c r="J1139" i="47"/>
  <c r="F1139" i="47"/>
  <c r="J1141" i="47"/>
  <c r="F1141" i="47"/>
  <c r="J1143" i="47"/>
  <c r="F1143" i="47"/>
  <c r="J1145" i="47"/>
  <c r="F1145" i="47"/>
  <c r="J1147" i="47"/>
  <c r="F1147" i="47"/>
  <c r="J1149" i="47"/>
  <c r="F1149" i="47"/>
  <c r="J1151" i="47"/>
  <c r="F1151" i="47"/>
  <c r="J1153" i="47"/>
  <c r="F1153" i="47"/>
  <c r="J1155" i="47"/>
  <c r="F1155" i="47"/>
  <c r="J1157" i="47"/>
  <c r="F1157" i="47"/>
  <c r="J1159" i="47"/>
  <c r="F1159" i="47"/>
  <c r="J1161" i="47"/>
  <c r="F1161" i="47"/>
  <c r="J1163" i="47"/>
  <c r="F1163" i="47"/>
  <c r="J1165" i="47"/>
  <c r="F1165" i="47"/>
  <c r="J1167" i="47"/>
  <c r="F1167" i="47"/>
  <c r="J1169" i="47"/>
  <c r="F1169" i="47"/>
  <c r="J1171" i="47"/>
  <c r="F1171"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J1284" i="47"/>
  <c r="F1284" i="47"/>
  <c r="J1286" i="47"/>
  <c r="F1286" i="47"/>
  <c r="J1288" i="47"/>
  <c r="F1288" i="47"/>
  <c r="J1290" i="47"/>
  <c r="F1290" i="47"/>
  <c r="J1292" i="47"/>
  <c r="F1292" i="47"/>
  <c r="J1294" i="47"/>
  <c r="F1294" i="47"/>
  <c r="J1296" i="47"/>
  <c r="F1296" i="47"/>
  <c r="J1298" i="47"/>
  <c r="F1298" i="47"/>
  <c r="J1300" i="47"/>
  <c r="F1300" i="47"/>
  <c r="J1302" i="47"/>
  <c r="F1302" i="47"/>
  <c r="J1304" i="47"/>
  <c r="F1304" i="47"/>
  <c r="J1306" i="47"/>
  <c r="F1306" i="47"/>
  <c r="J1310" i="47"/>
  <c r="F1310" i="47"/>
  <c r="J1314" i="47"/>
  <c r="F1314" i="47"/>
  <c r="J1316" i="47"/>
  <c r="F1316" i="47"/>
  <c r="J1318" i="47"/>
  <c r="F1318" i="47"/>
  <c r="J1320" i="47"/>
  <c r="F1320" i="47"/>
  <c r="J1322" i="47"/>
  <c r="F1322" i="47"/>
  <c r="J1324" i="47"/>
  <c r="F1324" i="47"/>
  <c r="J1326" i="47"/>
  <c r="F1326" i="47"/>
  <c r="J1328" i="47"/>
  <c r="F1328" i="47"/>
  <c r="J1330" i="47"/>
  <c r="F1330" i="47"/>
  <c r="J1332" i="47"/>
  <c r="F1332" i="47"/>
  <c r="J1334" i="47"/>
  <c r="F1334" i="47"/>
  <c r="J1336" i="47"/>
  <c r="F1336" i="47"/>
  <c r="I1336" i="47"/>
  <c r="I1338" i="47"/>
  <c r="G1340" i="47"/>
  <c r="K1340" i="47"/>
  <c r="I1342" i="47"/>
  <c r="G1344" i="47"/>
  <c r="K1344" i="47"/>
  <c r="I1346" i="47"/>
  <c r="G1348" i="47"/>
  <c r="K1348" i="47"/>
  <c r="I1350" i="47"/>
  <c r="G1352" i="47"/>
  <c r="K1352" i="47"/>
  <c r="I1356" i="47"/>
  <c r="G1360" i="47"/>
  <c r="K1360" i="47"/>
  <c r="I1362" i="47"/>
  <c r="G1364" i="47"/>
  <c r="K1364" i="47"/>
  <c r="I1366" i="47"/>
  <c r="G1368" i="47"/>
  <c r="K1368" i="47"/>
  <c r="I1370" i="47"/>
  <c r="G1375" i="47"/>
  <c r="K1375" i="47"/>
  <c r="I1377" i="47"/>
  <c r="G1381" i="47"/>
  <c r="K1381" i="47"/>
  <c r="I1383" i="47"/>
  <c r="G1385" i="47"/>
  <c r="K1385" i="47"/>
  <c r="I1387" i="47"/>
  <c r="G1389" i="47"/>
  <c r="K1389" i="47"/>
  <c r="I1391" i="47"/>
  <c r="G1393" i="47"/>
  <c r="K1393" i="47"/>
  <c r="I1395" i="47"/>
  <c r="G1397" i="47"/>
  <c r="K1397" i="47"/>
  <c r="I1399" i="47"/>
  <c r="G1401" i="47"/>
  <c r="K1401" i="47"/>
  <c r="I1403" i="47"/>
  <c r="G1405" i="47"/>
  <c r="K1405" i="47"/>
  <c r="I1407" i="47"/>
  <c r="G1409" i="47"/>
  <c r="K1409" i="47"/>
  <c r="I1411" i="47"/>
  <c r="G1413" i="47"/>
  <c r="K1413" i="47"/>
  <c r="I1415" i="47"/>
  <c r="G1417" i="47"/>
  <c r="K1417" i="47"/>
  <c r="I1421" i="47"/>
  <c r="G1423" i="47"/>
  <c r="K1423" i="47"/>
  <c r="I1425" i="47"/>
  <c r="G1427" i="47"/>
  <c r="K1427" i="47"/>
  <c r="I1429" i="47"/>
  <c r="G1084" i="47"/>
  <c r="G1086" i="47"/>
  <c r="G1088" i="47"/>
  <c r="G1090" i="47"/>
  <c r="G1092" i="47"/>
  <c r="G1094" i="47"/>
  <c r="G1096" i="47"/>
  <c r="G1100" i="47"/>
  <c r="G1102" i="47"/>
  <c r="G1104" i="47"/>
  <c r="G1106" i="47"/>
  <c r="G1110" i="47"/>
  <c r="G1112" i="47"/>
  <c r="G1114" i="47"/>
  <c r="G1116" i="47"/>
  <c r="G1118" i="47"/>
  <c r="G1120" i="47"/>
  <c r="G1124" i="47"/>
  <c r="G1128" i="47"/>
  <c r="G1132" i="47"/>
  <c r="G1134" i="47"/>
  <c r="G1136" i="47"/>
  <c r="G1138" i="47"/>
  <c r="G1140" i="47"/>
  <c r="G1142" i="47"/>
  <c r="G1144" i="47"/>
  <c r="G1146" i="47"/>
  <c r="G1148" i="47"/>
  <c r="G1150" i="47"/>
  <c r="G1152" i="47"/>
  <c r="G1154" i="47"/>
  <c r="G1158" i="47"/>
  <c r="G1162"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G1285" i="47"/>
  <c r="G1287" i="47"/>
  <c r="G1291" i="47"/>
  <c r="G1293" i="47"/>
  <c r="G1295" i="47"/>
  <c r="G1297" i="47"/>
  <c r="G1299" i="47"/>
  <c r="G1301" i="47"/>
  <c r="G1303" i="47"/>
  <c r="G1305" i="47"/>
  <c r="G1307" i="47"/>
  <c r="G1309" i="47"/>
  <c r="G1311" i="47"/>
  <c r="G1313" i="47"/>
  <c r="G1315" i="47"/>
  <c r="G1317" i="47"/>
  <c r="G1319" i="47"/>
  <c r="G1321" i="47"/>
  <c r="G1323" i="47"/>
  <c r="G1327" i="47"/>
  <c r="G1329" i="47"/>
  <c r="G1331" i="47"/>
  <c r="G1333" i="47"/>
  <c r="G1337" i="47"/>
  <c r="F1338" i="47"/>
  <c r="G1339" i="47"/>
  <c r="F1340" i="47"/>
  <c r="G1341" i="47"/>
  <c r="F1342" i="47"/>
  <c r="G1343" i="47"/>
  <c r="F1344" i="47"/>
  <c r="G1345" i="47"/>
  <c r="F1346" i="47"/>
  <c r="G1347" i="47"/>
  <c r="F1348" i="47"/>
  <c r="G1349" i="47"/>
  <c r="F1350" i="47"/>
  <c r="G1351" i="47"/>
  <c r="F1352" i="47"/>
  <c r="G1353" i="47"/>
  <c r="G1355" i="47"/>
  <c r="F1356" i="47"/>
  <c r="G1357" i="47"/>
  <c r="G1359" i="47"/>
  <c r="F1360" i="47"/>
  <c r="G1361" i="47"/>
  <c r="F1362" i="47"/>
  <c r="G1363" i="47"/>
  <c r="F1364" i="47"/>
  <c r="F1366" i="47"/>
  <c r="G1367" i="47"/>
  <c r="F1368" i="47"/>
  <c r="G1369" i="47"/>
  <c r="F1370" i="47"/>
  <c r="G1371" i="47"/>
  <c r="G1374" i="47"/>
  <c r="F1375" i="47"/>
  <c r="G1376" i="47"/>
  <c r="F1377" i="47"/>
  <c r="G1378" i="47"/>
  <c r="G1380" i="47"/>
  <c r="F1381" i="47"/>
  <c r="G1382" i="47"/>
  <c r="F1383" i="47"/>
  <c r="G1384" i="47"/>
  <c r="F1385" i="47"/>
  <c r="F1387" i="47"/>
  <c r="G1388" i="47"/>
  <c r="F1389" i="47"/>
  <c r="G1390" i="47"/>
  <c r="F1391" i="47"/>
  <c r="G1392" i="47"/>
  <c r="F1393" i="47"/>
  <c r="G1394" i="47"/>
  <c r="F1395" i="47"/>
  <c r="G1396" i="47"/>
  <c r="F1397" i="47"/>
  <c r="G1398" i="47"/>
  <c r="F1399" i="47"/>
  <c r="G1400" i="47"/>
  <c r="F1401" i="47"/>
  <c r="F1403" i="47"/>
  <c r="G1404" i="47"/>
  <c r="F1405" i="47"/>
  <c r="G1406" i="47"/>
  <c r="F1407" i="47"/>
  <c r="G1408" i="47"/>
  <c r="F1409" i="47"/>
  <c r="G1410" i="47"/>
  <c r="F1411" i="47"/>
  <c r="F1413" i="47"/>
  <c r="G1414" i="47"/>
  <c r="F1415" i="47"/>
  <c r="G1416" i="47"/>
  <c r="F1417" i="47"/>
  <c r="G1418" i="47"/>
  <c r="G1420" i="47"/>
  <c r="F1421" i="47"/>
  <c r="G1422" i="47"/>
  <c r="F1423" i="47"/>
  <c r="G1424" i="47"/>
  <c r="F1425" i="47"/>
  <c r="F1427" i="47"/>
  <c r="G1428"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J1515" i="47"/>
  <c r="F1515" i="47"/>
  <c r="J1519" i="47"/>
  <c r="F1519" i="47"/>
  <c r="J1521" i="47"/>
  <c r="F1521" i="47"/>
  <c r="J1523" i="47"/>
  <c r="F1523" i="47"/>
  <c r="J1526" i="47"/>
  <c r="F1526" i="47"/>
  <c r="J1528" i="47"/>
  <c r="F1528" i="47"/>
  <c r="J1530" i="47"/>
  <c r="F1530" i="47"/>
  <c r="J1532" i="47"/>
  <c r="F1532" i="47"/>
  <c r="J1534" i="47"/>
  <c r="F1534" i="47"/>
  <c r="J1536" i="47"/>
  <c r="F1536" i="47"/>
  <c r="J1540" i="47"/>
  <c r="F1540" i="47"/>
  <c r="J1542" i="47"/>
  <c r="F1542" i="47"/>
  <c r="J1544" i="47"/>
  <c r="F1544" i="47"/>
  <c r="J1546" i="47"/>
  <c r="F1546" i="47"/>
  <c r="J1548" i="47"/>
  <c r="F1548" i="47"/>
  <c r="J1550" i="47"/>
  <c r="F1550" i="47"/>
  <c r="J1552" i="47"/>
  <c r="F1552" i="47"/>
  <c r="J1556" i="47"/>
  <c r="F1556" i="47"/>
  <c r="J1558" i="47"/>
  <c r="F1558" i="47"/>
  <c r="J1560" i="47"/>
  <c r="F1560" i="47"/>
  <c r="J1562" i="47"/>
  <c r="F1562" i="47"/>
  <c r="J1566" i="47"/>
  <c r="F1566" i="47"/>
  <c r="J1568" i="47"/>
  <c r="F1568" i="47"/>
  <c r="J1570" i="47"/>
  <c r="F1570" i="47"/>
  <c r="J1572" i="47"/>
  <c r="F1572" i="47"/>
  <c r="J1574" i="47"/>
  <c r="F1574" i="47"/>
  <c r="J1576" i="47"/>
  <c r="F1576" i="47"/>
  <c r="J1580" i="47"/>
  <c r="F1580" i="47"/>
  <c r="J1584" i="47"/>
  <c r="F1584" i="47"/>
  <c r="J1588" i="47"/>
  <c r="F1588" i="47"/>
  <c r="J1590" i="47"/>
  <c r="F1590" i="47"/>
  <c r="J1592" i="47"/>
  <c r="F1592" i="47"/>
  <c r="J1594" i="47"/>
  <c r="F1594" i="47"/>
  <c r="J1596" i="47"/>
  <c r="F1596" i="47"/>
  <c r="J1598" i="47"/>
  <c r="F1598" i="47"/>
  <c r="J1600" i="47"/>
  <c r="F1600" i="47"/>
  <c r="J1602" i="47"/>
  <c r="F1602" i="47"/>
  <c r="J1604" i="47"/>
  <c r="F1604" i="47"/>
  <c r="J1606" i="47"/>
  <c r="F1606" i="47"/>
  <c r="J1608" i="47"/>
  <c r="F1608" i="47"/>
  <c r="J1610" i="47"/>
  <c r="F1610" i="47"/>
  <c r="J1614" i="47"/>
  <c r="F1614" i="47"/>
  <c r="J1618" i="47"/>
  <c r="F1618" i="47"/>
  <c r="J1620" i="47"/>
  <c r="F1620" i="47"/>
  <c r="J1622" i="47"/>
  <c r="F1622" i="47"/>
  <c r="J1624" i="47"/>
  <c r="F1624" i="47"/>
  <c r="J1626" i="47"/>
  <c r="F1626" i="47"/>
  <c r="J1628" i="47"/>
  <c r="F1628" i="47"/>
  <c r="J1630" i="47"/>
  <c r="F1630" i="47"/>
  <c r="J1632" i="47"/>
  <c r="F1632" i="47"/>
  <c r="J1634" i="47"/>
  <c r="F1634" i="47"/>
  <c r="J1636" i="47"/>
  <c r="F1636" i="47"/>
  <c r="J1638" i="47"/>
  <c r="F1638" i="47"/>
  <c r="J1640" i="47"/>
  <c r="F1640" i="47"/>
  <c r="J1642" i="47"/>
  <c r="F1642" i="47"/>
  <c r="J1644" i="47"/>
  <c r="F1644" i="47"/>
  <c r="J1646" i="47"/>
  <c r="F1646" i="47"/>
  <c r="J1648" i="47"/>
  <c r="F1648" i="47"/>
  <c r="J1650" i="47"/>
  <c r="F1650" i="47"/>
  <c r="J1652" i="47"/>
  <c r="F1652" i="47"/>
  <c r="J1654" i="47"/>
  <c r="F1654" i="47"/>
  <c r="J1656" i="47"/>
  <c r="F1656" i="47"/>
  <c r="J1660" i="47"/>
  <c r="F1660" i="47"/>
  <c r="J1664" i="47"/>
  <c r="F1664" i="47"/>
  <c r="J1666" i="47"/>
  <c r="F1666" i="47"/>
  <c r="J1668" i="47"/>
  <c r="F1668" i="47"/>
  <c r="J1670" i="47"/>
  <c r="F1670" i="47"/>
  <c r="J1672" i="47"/>
  <c r="F1672" i="47"/>
  <c r="J1674" i="47"/>
  <c r="F1674" i="47"/>
  <c r="J1679" i="47"/>
  <c r="F1679" i="47"/>
  <c r="J1681" i="47"/>
  <c r="F1681"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J1725" i="47"/>
  <c r="F1725" i="47"/>
  <c r="J1727" i="47"/>
  <c r="F1727" i="47"/>
  <c r="I1727" i="47"/>
  <c r="G1729" i="47"/>
  <c r="K1729" i="47"/>
  <c r="I1731" i="47"/>
  <c r="G1733" i="47"/>
  <c r="K1733" i="47"/>
  <c r="I1735" i="47"/>
  <c r="G1737" i="47"/>
  <c r="K1737" i="47"/>
  <c r="I1739" i="47"/>
  <c r="G1741" i="47"/>
  <c r="K1741" i="47"/>
  <c r="I1743" i="47"/>
  <c r="G1747" i="47"/>
  <c r="K1747" i="47"/>
  <c r="I1749" i="47"/>
  <c r="G1751" i="47"/>
  <c r="K1751" i="47"/>
  <c r="I1753" i="47"/>
  <c r="G1755" i="47"/>
  <c r="K1755" i="47"/>
  <c r="I1757" i="47"/>
  <c r="G1759" i="47"/>
  <c r="K1759" i="47"/>
  <c r="I1761" i="47"/>
  <c r="G1763" i="47"/>
  <c r="K1763" i="47"/>
  <c r="I1765" i="47"/>
  <c r="G1767" i="47"/>
  <c r="K1767" i="47"/>
  <c r="I1769" i="47"/>
  <c r="G1771" i="47"/>
  <c r="K1771" i="47"/>
  <c r="I1773" i="47"/>
  <c r="G1775" i="47"/>
  <c r="K1775" i="47"/>
  <c r="I1777" i="47"/>
  <c r="G1779" i="47"/>
  <c r="K1779" i="47"/>
  <c r="I1783" i="47"/>
  <c r="G1785" i="47"/>
  <c r="K1785" i="47"/>
  <c r="I1787" i="47"/>
  <c r="G1789" i="47"/>
  <c r="K1789" i="47"/>
  <c r="I1793" i="47"/>
  <c r="G1795" i="47"/>
  <c r="K1795" i="47"/>
  <c r="I1797" i="47"/>
  <c r="G1799" i="47"/>
  <c r="K1799" i="47"/>
  <c r="I1801" i="47"/>
  <c r="G1803" i="47"/>
  <c r="K1803" i="47"/>
  <c r="I1805" i="47"/>
  <c r="G1807" i="47"/>
  <c r="K1807" i="47"/>
  <c r="I1809" i="47"/>
  <c r="G1811" i="47"/>
  <c r="K1811" i="47"/>
  <c r="I1813" i="47"/>
  <c r="G1815" i="47"/>
  <c r="K1815" i="47"/>
  <c r="I1817" i="47"/>
  <c r="G1819" i="47"/>
  <c r="K1819" i="47"/>
  <c r="I1823" i="47"/>
  <c r="G1825" i="47"/>
  <c r="K1825" i="47"/>
  <c r="I1827" i="47"/>
  <c r="G1830" i="47"/>
  <c r="K1830" i="47"/>
  <c r="I1832" i="47"/>
  <c r="G1834" i="47"/>
  <c r="K1834" i="47"/>
  <c r="I1836" i="47"/>
  <c r="G1838" i="47"/>
  <c r="K1838" i="47"/>
  <c r="I1840"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F1729" i="47"/>
  <c r="F1731" i="47"/>
  <c r="G1732" i="47"/>
  <c r="F1733" i="47"/>
  <c r="F1735" i="47"/>
  <c r="G1736" i="47"/>
  <c r="F1737" i="47"/>
  <c r="F1739" i="47"/>
  <c r="G1740" i="47"/>
  <c r="F1741" i="47"/>
  <c r="G1742" i="47"/>
  <c r="F1743" i="47"/>
  <c r="G1744" i="47"/>
  <c r="G1746" i="47"/>
  <c r="F1747" i="47"/>
  <c r="G1748" i="47"/>
  <c r="F1749" i="47"/>
  <c r="G1750" i="47"/>
  <c r="F1751" i="47"/>
  <c r="G1752" i="47"/>
  <c r="F1753" i="47"/>
  <c r="G1754" i="47"/>
  <c r="F1755" i="47"/>
  <c r="G1756" i="47"/>
  <c r="F1757" i="47"/>
  <c r="G1758" i="47"/>
  <c r="F1759" i="47"/>
  <c r="G1760" i="47"/>
  <c r="F1761" i="47"/>
  <c r="G1762" i="47"/>
  <c r="F1763" i="47"/>
  <c r="F1765" i="47"/>
  <c r="G1766" i="47"/>
  <c r="F1767" i="47"/>
  <c r="F1769" i="47"/>
  <c r="G1770" i="47"/>
  <c r="F1771" i="47"/>
  <c r="G1772" i="47"/>
  <c r="F1773" i="47"/>
  <c r="G1774" i="47"/>
  <c r="F1775" i="47"/>
  <c r="G1776" i="47"/>
  <c r="F1777" i="47"/>
  <c r="G1778" i="47"/>
  <c r="F1779" i="47"/>
  <c r="G1780" i="47"/>
  <c r="G1782" i="47"/>
  <c r="F1783" i="47"/>
  <c r="G1784" i="47"/>
  <c r="F1785" i="47"/>
  <c r="G1786" i="47"/>
  <c r="F1787" i="47"/>
  <c r="G1788" i="47"/>
  <c r="F1789" i="47"/>
  <c r="G1790" i="47"/>
  <c r="G1792" i="47"/>
  <c r="F1793" i="47"/>
  <c r="G1794" i="47"/>
  <c r="F1795" i="47"/>
  <c r="G1796" i="47"/>
  <c r="F1797" i="47"/>
  <c r="G1798" i="47"/>
  <c r="F1799" i="47"/>
  <c r="G1800" i="47"/>
  <c r="F1801" i="47"/>
  <c r="G1802" i="47"/>
  <c r="F1803" i="47"/>
  <c r="G1804" i="47"/>
  <c r="F1805" i="47"/>
  <c r="G1806" i="47"/>
  <c r="F1807" i="47"/>
  <c r="G1808" i="47"/>
  <c r="F1809" i="47"/>
  <c r="F1811" i="47"/>
  <c r="G1812" i="47"/>
  <c r="F1813" i="47"/>
  <c r="F1815" i="47"/>
  <c r="G1816" i="47"/>
  <c r="F1817" i="47"/>
  <c r="G1818" i="47"/>
  <c r="F1819" i="47"/>
  <c r="G1820" i="47"/>
  <c r="G1822" i="47"/>
  <c r="F1823" i="47"/>
  <c r="G1824" i="47"/>
  <c r="F1825" i="47"/>
  <c r="G1826" i="47"/>
  <c r="F1827" i="47"/>
  <c r="F1830" i="47"/>
  <c r="G1831" i="47"/>
  <c r="F1832" i="47"/>
  <c r="G1833" i="47"/>
  <c r="F1834" i="47"/>
  <c r="F1836" i="47"/>
  <c r="G1837" i="47"/>
  <c r="F1838" i="47"/>
  <c r="G1839" i="47"/>
  <c r="F1840" i="47"/>
  <c r="G1841" i="47"/>
  <c r="J1844" i="47"/>
  <c r="F1844" i="47"/>
  <c r="J1846" i="47"/>
  <c r="F1846" i="47"/>
  <c r="J1848"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G1843"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G1957" i="47"/>
  <c r="H1959" i="47"/>
  <c r="K1959" i="47"/>
  <c r="J1961" i="47"/>
  <c r="F1961" i="47"/>
  <c r="G1961" i="47"/>
  <c r="H1963" i="47"/>
  <c r="K1963" i="47"/>
  <c r="J1965" i="47"/>
  <c r="F1965" i="47"/>
  <c r="G1965" i="47"/>
  <c r="H1967" i="47"/>
  <c r="K1967" i="47"/>
  <c r="J1969" i="47"/>
  <c r="F1969" i="47"/>
  <c r="G1969" i="47"/>
  <c r="H1971" i="47"/>
  <c r="K1971" i="47"/>
  <c r="J1975" i="47"/>
  <c r="F1975" i="47"/>
  <c r="G1975" i="47"/>
  <c r="H1977" i="47"/>
  <c r="K1977" i="47"/>
  <c r="J1979" i="47"/>
  <c r="F1979" i="47"/>
  <c r="G1979" i="47"/>
  <c r="H1982" i="47"/>
  <c r="K1982" i="47"/>
  <c r="J1984" i="47"/>
  <c r="F1984" i="47"/>
  <c r="G1984" i="47"/>
  <c r="H1986" i="47"/>
  <c r="K1986" i="47"/>
  <c r="J1988" i="47"/>
  <c r="F1988" i="47"/>
  <c r="G1988" i="47"/>
  <c r="H1990" i="47"/>
  <c r="K1990" i="47"/>
  <c r="J1992" i="47"/>
  <c r="F1992" i="47"/>
  <c r="G1992" i="47"/>
  <c r="H1996" i="47"/>
  <c r="K1996" i="47"/>
  <c r="J1998" i="47"/>
  <c r="F1998" i="47"/>
  <c r="G1998" i="47"/>
  <c r="H2000" i="47"/>
  <c r="K2000" i="47"/>
  <c r="J2002" i="47"/>
  <c r="F2002" i="47"/>
  <c r="G2002" i="47"/>
  <c r="H2004" i="47"/>
  <c r="K2004" i="47"/>
  <c r="J2006" i="47"/>
  <c r="F2006" i="47"/>
  <c r="G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I122" i="18"/>
  <c r="M122" i="18"/>
  <c r="K123" i="18"/>
  <c r="I124" i="18"/>
  <c r="M124" i="18"/>
  <c r="K125" i="18"/>
  <c r="I126" i="18"/>
  <c r="M126" i="18"/>
  <c r="K127" i="18"/>
  <c r="I128" i="18"/>
  <c r="M128" i="18"/>
  <c r="K129" i="18"/>
  <c r="I130" i="18"/>
  <c r="M130" i="18"/>
  <c r="K132" i="18"/>
  <c r="I133" i="18"/>
  <c r="M133" i="18"/>
  <c r="K134" i="18"/>
  <c r="I135" i="18"/>
  <c r="M135" i="18"/>
  <c r="K136" i="18"/>
  <c r="I137" i="18"/>
  <c r="M137" i="18"/>
  <c r="K138" i="18"/>
  <c r="I139" i="18"/>
  <c r="M139" i="18"/>
  <c r="K140" i="18"/>
  <c r="I141" i="18"/>
  <c r="M141" i="18"/>
  <c r="K142" i="18"/>
  <c r="I143" i="18"/>
  <c r="M143" i="18"/>
  <c r="K144" i="18"/>
  <c r="I145" i="18"/>
  <c r="M145" i="18"/>
  <c r="K146" i="18"/>
  <c r="I147" i="18"/>
  <c r="M147" i="18"/>
  <c r="K148" i="18"/>
  <c r="I150" i="18"/>
  <c r="M150" i="18"/>
  <c r="K151" i="18"/>
  <c r="M152" i="18"/>
  <c r="I152" i="18"/>
  <c r="N152" i="18"/>
  <c r="L121" i="18"/>
  <c r="L122" i="18"/>
  <c r="L123" i="18"/>
  <c r="L124" i="18"/>
  <c r="L125" i="18"/>
  <c r="L126" i="18"/>
  <c r="L127" i="18"/>
  <c r="L128" i="18"/>
  <c r="L129" i="18"/>
  <c r="L130" i="18"/>
  <c r="L132" i="18"/>
  <c r="L133" i="18"/>
  <c r="L134" i="18"/>
  <c r="L135" i="18"/>
  <c r="L136" i="18"/>
  <c r="L137" i="18"/>
  <c r="L138" i="18"/>
  <c r="L139" i="18"/>
  <c r="L140" i="18"/>
  <c r="L141" i="18"/>
  <c r="L142" i="18"/>
  <c r="L143" i="18"/>
  <c r="L144" i="18"/>
  <c r="L145" i="18"/>
  <c r="L146" i="18"/>
  <c r="L147" i="18"/>
  <c r="L148" i="18"/>
  <c r="L150" i="18"/>
  <c r="L151"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I286" i="18"/>
  <c r="M286" i="18"/>
  <c r="K287" i="18"/>
  <c r="I288" i="18"/>
  <c r="M288" i="18"/>
  <c r="K289" i="18"/>
  <c r="I290" i="18"/>
  <c r="M290" i="18"/>
  <c r="K291" i="18"/>
  <c r="I292" i="18"/>
  <c r="M292" i="18"/>
  <c r="K294" i="18"/>
  <c r="I295" i="18"/>
  <c r="M295" i="18"/>
  <c r="K296" i="18"/>
  <c r="I297" i="18"/>
  <c r="M297" i="18"/>
  <c r="K298" i="18"/>
  <c r="I299" i="18"/>
  <c r="M299" i="18"/>
  <c r="K300" i="18"/>
  <c r="I301" i="18"/>
  <c r="M301" i="18"/>
  <c r="K302" i="18"/>
  <c r="I303" i="18"/>
  <c r="M303" i="18"/>
  <c r="K304" i="18"/>
  <c r="I305" i="18"/>
  <c r="M305" i="18"/>
  <c r="K306" i="18"/>
  <c r="I307" i="18"/>
  <c r="M307" i="18"/>
  <c r="K308" i="18"/>
  <c r="I309" i="18"/>
  <c r="M309" i="18"/>
  <c r="K310" i="18"/>
  <c r="I312" i="18"/>
  <c r="M312" i="18"/>
  <c r="K313" i="18"/>
  <c r="I314" i="18"/>
  <c r="M314" i="18"/>
  <c r="K315" i="18"/>
  <c r="I316" i="18"/>
  <c r="M316" i="18"/>
  <c r="K317" i="18"/>
  <c r="I318" i="18"/>
  <c r="M318" i="18"/>
  <c r="K319" i="18"/>
  <c r="I320" i="18"/>
  <c r="M320" i="18"/>
  <c r="K321" i="18"/>
  <c r="I322" i="18"/>
  <c r="M322" i="18"/>
  <c r="K323" i="18"/>
  <c r="I324" i="18"/>
  <c r="M324" i="18"/>
  <c r="K325" i="18"/>
  <c r="I326" i="18"/>
  <c r="M326" i="18"/>
  <c r="K327" i="18"/>
  <c r="I328" i="18"/>
  <c r="M328" i="18"/>
  <c r="K330" i="18"/>
  <c r="I331" i="18"/>
  <c r="M331" i="18"/>
  <c r="K332" i="18"/>
  <c r="I333" i="18"/>
  <c r="M333" i="18"/>
  <c r="K334" i="18"/>
  <c r="I335" i="18"/>
  <c r="M335" i="18"/>
  <c r="K336" i="18"/>
  <c r="I337" i="18"/>
  <c r="M337" i="18"/>
  <c r="K338" i="18"/>
  <c r="I339" i="18"/>
  <c r="M339" i="18"/>
  <c r="K340" i="18"/>
  <c r="I341" i="18"/>
  <c r="M341" i="18"/>
  <c r="K342" i="18"/>
  <c r="I343" i="18"/>
  <c r="M343" i="18"/>
  <c r="K344" i="18"/>
  <c r="I345" i="18"/>
  <c r="M345" i="18"/>
  <c r="K346" i="18"/>
  <c r="I348" i="18"/>
  <c r="M348" i="18"/>
  <c r="K349" i="18"/>
  <c r="I350" i="18"/>
  <c r="M350" i="18"/>
  <c r="K351" i="18"/>
  <c r="I352" i="18"/>
  <c r="M352" i="18"/>
  <c r="K353" i="18"/>
  <c r="I354" i="18"/>
  <c r="M354" i="18"/>
  <c r="K355" i="18"/>
  <c r="I356" i="18"/>
  <c r="M356" i="18"/>
  <c r="K357" i="18"/>
  <c r="I358" i="18"/>
  <c r="M358" i="18"/>
  <c r="K359" i="18"/>
  <c r="I360" i="18"/>
  <c r="M360" i="18"/>
  <c r="K361" i="18"/>
  <c r="I362" i="18"/>
  <c r="M362" i="18"/>
  <c r="K363" i="18"/>
  <c r="I364" i="18"/>
  <c r="M364" i="18"/>
  <c r="K366" i="18"/>
  <c r="I367" i="18"/>
  <c r="M367" i="18"/>
  <c r="K368" i="18"/>
  <c r="I369" i="18"/>
  <c r="M369" i="18"/>
  <c r="K370" i="18"/>
  <c r="I371" i="18"/>
  <c r="M371" i="18"/>
  <c r="K372" i="18"/>
  <c r="I373" i="18"/>
  <c r="M373" i="18"/>
  <c r="K374" i="18"/>
  <c r="I375" i="18"/>
  <c r="M375" i="18"/>
  <c r="K376" i="18"/>
  <c r="I377" i="18"/>
  <c r="M377" i="18"/>
  <c r="K378" i="18"/>
  <c r="I379" i="18"/>
  <c r="M379" i="18"/>
  <c r="K380" i="18"/>
  <c r="I381" i="18"/>
  <c r="M381" i="18"/>
  <c r="K382" i="18"/>
  <c r="I384" i="18"/>
  <c r="M384" i="18"/>
  <c r="K385" i="18"/>
  <c r="I386" i="18"/>
  <c r="M386" i="18"/>
  <c r="K387" i="18"/>
  <c r="I388" i="18"/>
  <c r="M388" i="18"/>
  <c r="K389" i="18"/>
  <c r="I390" i="18"/>
  <c r="M390" i="18"/>
  <c r="K391" i="18"/>
  <c r="I392" i="18"/>
  <c r="M392" i="18"/>
  <c r="K393" i="18"/>
  <c r="I394" i="18"/>
  <c r="M394" i="18"/>
  <c r="K395" i="18"/>
  <c r="I396" i="18"/>
  <c r="M396" i="18"/>
  <c r="K397" i="18"/>
  <c r="I398" i="18"/>
  <c r="M398" i="18"/>
  <c r="K399" i="18"/>
  <c r="I400" i="18"/>
  <c r="M400" i="18"/>
  <c r="K402" i="18"/>
  <c r="I403" i="18"/>
  <c r="M403" i="18"/>
  <c r="K404" i="18"/>
  <c r="I405" i="18"/>
  <c r="M405" i="18"/>
  <c r="K406" i="18"/>
  <c r="I407" i="18"/>
  <c r="M407" i="18"/>
  <c r="K408" i="18"/>
  <c r="I409" i="18"/>
  <c r="M409" i="18"/>
  <c r="K410" i="18"/>
  <c r="I411" i="18"/>
  <c r="M411" i="18"/>
  <c r="K412" i="18"/>
  <c r="I413" i="18"/>
  <c r="M413" i="18"/>
  <c r="K414" i="18"/>
  <c r="I415" i="18"/>
  <c r="M415" i="18"/>
  <c r="K416" i="18"/>
  <c r="I417" i="18"/>
  <c r="M417" i="18"/>
  <c r="K418" i="18"/>
  <c r="I420" i="18"/>
  <c r="M420" i="18"/>
  <c r="K421" i="18"/>
  <c r="I422" i="18"/>
  <c r="M422" i="18"/>
  <c r="K423" i="18"/>
  <c r="I424" i="18"/>
  <c r="M424" i="18"/>
  <c r="K425" i="18"/>
  <c r="I426" i="18"/>
  <c r="M426" i="18"/>
  <c r="K427" i="18"/>
  <c r="I428" i="18"/>
  <c r="M428" i="18"/>
  <c r="K429" i="18"/>
  <c r="I430" i="18"/>
  <c r="M430" i="18"/>
  <c r="K431" i="18"/>
  <c r="I432" i="18"/>
  <c r="M432" i="18"/>
  <c r="K433" i="18"/>
  <c r="I434" i="18"/>
  <c r="M434" i="18"/>
  <c r="K435" i="18"/>
  <c r="I436" i="18"/>
  <c r="M436" i="18"/>
  <c r="K438" i="18"/>
  <c r="I439" i="18"/>
  <c r="M439" i="18"/>
  <c r="K440" i="18"/>
  <c r="I441" i="18"/>
  <c r="M441" i="18"/>
  <c r="K442" i="18"/>
  <c r="I443" i="18"/>
  <c r="M443" i="18"/>
  <c r="K444" i="18"/>
  <c r="I445" i="18"/>
  <c r="M445" i="18"/>
  <c r="K446" i="18"/>
  <c r="I447" i="18"/>
  <c r="M447" i="18"/>
  <c r="K448" i="18"/>
  <c r="I449" i="18"/>
  <c r="M449" i="18"/>
  <c r="K450" i="18"/>
  <c r="I451" i="18"/>
  <c r="M451" i="18"/>
  <c r="K452" i="18"/>
  <c r="I453" i="18"/>
  <c r="M453" i="18"/>
  <c r="K454" i="18"/>
  <c r="I456" i="18"/>
  <c r="M456" i="18"/>
  <c r="K457" i="18"/>
  <c r="I458" i="18"/>
  <c r="M458" i="18"/>
  <c r="K459" i="18"/>
  <c r="I460" i="18"/>
  <c r="M460" i="18"/>
  <c r="K461" i="18"/>
  <c r="I462" i="18"/>
  <c r="M462" i="18"/>
  <c r="K463" i="18"/>
  <c r="I464" i="18"/>
  <c r="M464" i="18"/>
  <c r="K465" i="18"/>
  <c r="I466" i="18"/>
  <c r="M466" i="18"/>
  <c r="K467" i="18"/>
  <c r="I468" i="18"/>
  <c r="M468" i="18"/>
  <c r="K469" i="18"/>
  <c r="I470" i="18"/>
  <c r="M470" i="18"/>
  <c r="L471" i="18"/>
  <c r="I471" i="18"/>
  <c r="N472" i="18"/>
  <c r="J472" i="18"/>
  <c r="M472" i="18"/>
  <c r="L474" i="18"/>
  <c r="I474" i="18"/>
  <c r="N475" i="18"/>
  <c r="J475" i="18"/>
  <c r="M475" i="18"/>
  <c r="L476" i="18"/>
  <c r="I476" i="18"/>
  <c r="N477" i="18"/>
  <c r="J477" i="18"/>
  <c r="M477" i="18"/>
  <c r="L478" i="18"/>
  <c r="I478" i="18"/>
  <c r="N479" i="18"/>
  <c r="J479" i="18"/>
  <c r="M479" i="18"/>
  <c r="L480" i="18"/>
  <c r="I480" i="18"/>
  <c r="N481" i="18"/>
  <c r="J481" i="18"/>
  <c r="M481" i="18"/>
  <c r="L482" i="18"/>
  <c r="I482" i="18"/>
  <c r="N483" i="18"/>
  <c r="J483" i="18"/>
  <c r="M483" i="18"/>
  <c r="L484" i="18"/>
  <c r="I484" i="18"/>
  <c r="N485" i="18"/>
  <c r="J485" i="18"/>
  <c r="M485" i="18"/>
  <c r="L486" i="18"/>
  <c r="I486" i="18"/>
  <c r="N487" i="18"/>
  <c r="J487" i="18"/>
  <c r="M487" i="18"/>
  <c r="L488" i="18"/>
  <c r="I488" i="18"/>
  <c r="N489" i="18"/>
  <c r="J489" i="18"/>
  <c r="M489" i="18"/>
  <c r="L490" i="18"/>
  <c r="I490" i="18"/>
  <c r="N492" i="18"/>
  <c r="J492" i="18"/>
  <c r="M492" i="18"/>
  <c r="L493" i="18"/>
  <c r="I493" i="18"/>
  <c r="N494" i="18"/>
  <c r="J494" i="18"/>
  <c r="M494" i="18"/>
  <c r="L495" i="18"/>
  <c r="I495" i="18"/>
  <c r="N496" i="18"/>
  <c r="J496" i="18"/>
  <c r="M496" i="18"/>
  <c r="L497" i="18"/>
  <c r="I497" i="18"/>
  <c r="N498" i="18"/>
  <c r="J498" i="18"/>
  <c r="M498" i="18"/>
  <c r="L499" i="18"/>
  <c r="I499" i="18"/>
  <c r="N500" i="18"/>
  <c r="J500" i="18"/>
  <c r="M500" i="18"/>
  <c r="L501" i="18"/>
  <c r="I501" i="18"/>
  <c r="N502" i="18"/>
  <c r="J502" i="18"/>
  <c r="M502" i="18"/>
  <c r="L503" i="18"/>
  <c r="I503" i="18"/>
  <c r="N504" i="18"/>
  <c r="J504" i="18"/>
  <c r="M504" i="18"/>
  <c r="L505" i="18"/>
  <c r="I505" i="18"/>
  <c r="N506" i="18"/>
  <c r="J506" i="18"/>
  <c r="M506" i="18"/>
  <c r="L507" i="18"/>
  <c r="I507" i="18"/>
  <c r="N508" i="18"/>
  <c r="J508" i="18"/>
  <c r="M508" i="18"/>
  <c r="L510" i="18"/>
  <c r="I510" i="18"/>
  <c r="N511" i="18"/>
  <c r="J511" i="18"/>
  <c r="M511" i="18"/>
  <c r="L512" i="18"/>
  <c r="I512" i="18"/>
  <c r="N513" i="18"/>
  <c r="J513" i="18"/>
  <c r="M513" i="18"/>
  <c r="L514" i="18"/>
  <c r="I514" i="18"/>
  <c r="N515" i="18"/>
  <c r="J515" i="18"/>
  <c r="M515" i="18"/>
  <c r="L516" i="18"/>
  <c r="I516" i="18"/>
  <c r="N517" i="18"/>
  <c r="J517" i="18"/>
  <c r="M517" i="18"/>
  <c r="L518" i="18"/>
  <c r="I518" i="18"/>
  <c r="N519" i="18"/>
  <c r="J519" i="18"/>
  <c r="M519" i="18"/>
  <c r="L520" i="18"/>
  <c r="I520" i="18"/>
  <c r="N521" i="18"/>
  <c r="J521" i="18"/>
  <c r="M521" i="18"/>
  <c r="L522" i="18"/>
  <c r="I522" i="18"/>
  <c r="N523" i="18"/>
  <c r="J523" i="18"/>
  <c r="M523" i="18"/>
  <c r="L524" i="18"/>
  <c r="I524" i="18"/>
  <c r="N525" i="18"/>
  <c r="J525" i="18"/>
  <c r="M525" i="18"/>
  <c r="L526" i="18"/>
  <c r="I526" i="18"/>
  <c r="N528" i="18"/>
  <c r="J528" i="18"/>
  <c r="M528" i="18"/>
  <c r="L529" i="18"/>
  <c r="M529"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L286" i="18"/>
  <c r="L287" i="18"/>
  <c r="L288" i="18"/>
  <c r="L289" i="18"/>
  <c r="L290" i="18"/>
  <c r="L291" i="18"/>
  <c r="L292" i="18"/>
  <c r="L294" i="18"/>
  <c r="L295" i="18"/>
  <c r="L296" i="18"/>
  <c r="L297" i="18"/>
  <c r="L298" i="18"/>
  <c r="L299" i="18"/>
  <c r="L300" i="18"/>
  <c r="L301" i="18"/>
  <c r="L302" i="18"/>
  <c r="L303" i="18"/>
  <c r="L304" i="18"/>
  <c r="L305" i="18"/>
  <c r="L306" i="18"/>
  <c r="L307" i="18"/>
  <c r="L308" i="18"/>
  <c r="L309" i="18"/>
  <c r="L310" i="18"/>
  <c r="L312" i="18"/>
  <c r="L313" i="18"/>
  <c r="L314" i="18"/>
  <c r="L315" i="18"/>
  <c r="L316" i="18"/>
  <c r="L317" i="18"/>
  <c r="L318" i="18"/>
  <c r="L319" i="18"/>
  <c r="L320" i="18"/>
  <c r="L321" i="18"/>
  <c r="L322" i="18"/>
  <c r="L323" i="18"/>
  <c r="L324" i="18"/>
  <c r="L325" i="18"/>
  <c r="L326" i="18"/>
  <c r="L327" i="18"/>
  <c r="L328" i="18"/>
  <c r="L330" i="18"/>
  <c r="L331" i="18"/>
  <c r="L332" i="18"/>
  <c r="L333" i="18"/>
  <c r="L334" i="18"/>
  <c r="L335" i="18"/>
  <c r="L336" i="18"/>
  <c r="L337" i="18"/>
  <c r="L338" i="18"/>
  <c r="L339" i="18"/>
  <c r="L340" i="18"/>
  <c r="L341" i="18"/>
  <c r="L342" i="18"/>
  <c r="L343" i="18"/>
  <c r="L344" i="18"/>
  <c r="L345" i="18"/>
  <c r="L346" i="18"/>
  <c r="L348" i="18"/>
  <c r="L349" i="18"/>
  <c r="L350" i="18"/>
  <c r="L351" i="18"/>
  <c r="L352" i="18"/>
  <c r="L353" i="18"/>
  <c r="L354" i="18"/>
  <c r="L355" i="18"/>
  <c r="L356" i="18"/>
  <c r="L357" i="18"/>
  <c r="L358" i="18"/>
  <c r="L359" i="18"/>
  <c r="L360" i="18"/>
  <c r="L361" i="18"/>
  <c r="L362" i="18"/>
  <c r="L363" i="18"/>
  <c r="L364" i="18"/>
  <c r="L366" i="18"/>
  <c r="L367" i="18"/>
  <c r="L368" i="18"/>
  <c r="L369" i="18"/>
  <c r="L370" i="18"/>
  <c r="L371" i="18"/>
  <c r="L372" i="18"/>
  <c r="L373" i="18"/>
  <c r="L374" i="18"/>
  <c r="L375" i="18"/>
  <c r="L376" i="18"/>
  <c r="L377" i="18"/>
  <c r="L378" i="18"/>
  <c r="L379" i="18"/>
  <c r="L380" i="18"/>
  <c r="L381" i="18"/>
  <c r="L382" i="18"/>
  <c r="L384" i="18"/>
  <c r="L385" i="18"/>
  <c r="L386" i="18"/>
  <c r="L387" i="18"/>
  <c r="L388" i="18"/>
  <c r="L389" i="18"/>
  <c r="L390" i="18"/>
  <c r="L391" i="18"/>
  <c r="L392" i="18"/>
  <c r="L393" i="18"/>
  <c r="L394" i="18"/>
  <c r="L395" i="18"/>
  <c r="L396" i="18"/>
  <c r="L397" i="18"/>
  <c r="L398" i="18"/>
  <c r="L399" i="18"/>
  <c r="L400" i="18"/>
  <c r="L402" i="18"/>
  <c r="L403" i="18"/>
  <c r="L404" i="18"/>
  <c r="L405" i="18"/>
  <c r="L406" i="18"/>
  <c r="L407" i="18"/>
  <c r="L408" i="18"/>
  <c r="L409" i="18"/>
  <c r="L410" i="18"/>
  <c r="L411" i="18"/>
  <c r="L412" i="18"/>
  <c r="L413" i="18"/>
  <c r="L414" i="18"/>
  <c r="L415" i="18"/>
  <c r="L416" i="18"/>
  <c r="L417" i="18"/>
  <c r="L418" i="18"/>
  <c r="L420" i="18"/>
  <c r="L421" i="18"/>
  <c r="L422" i="18"/>
  <c r="L423" i="18"/>
  <c r="L424" i="18"/>
  <c r="L425" i="18"/>
  <c r="L426" i="18"/>
  <c r="L427" i="18"/>
  <c r="L428" i="18"/>
  <c r="L429" i="18"/>
  <c r="L430" i="18"/>
  <c r="L431" i="18"/>
  <c r="L432" i="18"/>
  <c r="L433" i="18"/>
  <c r="L434" i="18"/>
  <c r="L435" i="18"/>
  <c r="L436" i="18"/>
  <c r="L438" i="18"/>
  <c r="L439" i="18"/>
  <c r="L440" i="18"/>
  <c r="L441" i="18"/>
  <c r="L442" i="18"/>
  <c r="L443" i="18"/>
  <c r="L444" i="18"/>
  <c r="L445" i="18"/>
  <c r="L446" i="18"/>
  <c r="L447" i="18"/>
  <c r="L448" i="18"/>
  <c r="L449" i="18"/>
  <c r="L450" i="18"/>
  <c r="L451" i="18"/>
  <c r="L452" i="18"/>
  <c r="L453" i="18"/>
  <c r="L454" i="18"/>
  <c r="L456" i="18"/>
  <c r="L457" i="18"/>
  <c r="L458" i="18"/>
  <c r="L459" i="18"/>
  <c r="L460" i="18"/>
  <c r="L461" i="18"/>
  <c r="L462" i="18"/>
  <c r="L463" i="18"/>
  <c r="L464" i="18"/>
  <c r="L465" i="18"/>
  <c r="L466" i="18"/>
  <c r="L467" i="18"/>
  <c r="L468" i="18"/>
  <c r="L469" i="18"/>
  <c r="L470" i="18"/>
  <c r="K472" i="18"/>
  <c r="K475" i="18"/>
  <c r="K477" i="18"/>
  <c r="K479" i="18"/>
  <c r="K481" i="18"/>
  <c r="K483" i="18"/>
  <c r="K485" i="18"/>
  <c r="K487" i="18"/>
  <c r="K489" i="18"/>
  <c r="K492" i="18"/>
  <c r="K494" i="18"/>
  <c r="K496" i="18"/>
  <c r="K498" i="18"/>
  <c r="K500" i="18"/>
  <c r="K502" i="18"/>
  <c r="K504" i="18"/>
  <c r="K506" i="18"/>
  <c r="K508" i="18"/>
  <c r="K511" i="18"/>
  <c r="K513" i="18"/>
  <c r="K515" i="18"/>
  <c r="K517" i="18"/>
  <c r="K519" i="18"/>
  <c r="K521" i="18"/>
  <c r="K523" i="18"/>
  <c r="K525" i="18"/>
  <c r="K528" i="18"/>
  <c r="I530" i="18"/>
  <c r="M530" i="18"/>
  <c r="K531" i="18"/>
  <c r="I532" i="18"/>
  <c r="M532" i="18"/>
  <c r="K533" i="18"/>
  <c r="I534" i="18"/>
  <c r="M534" i="18"/>
  <c r="K535" i="18"/>
  <c r="I536" i="18"/>
  <c r="M536" i="18"/>
  <c r="K537" i="18"/>
  <c r="I538" i="18"/>
  <c r="M538" i="18"/>
  <c r="K539" i="18"/>
  <c r="I540" i="18"/>
  <c r="M540" i="18"/>
  <c r="K541" i="18"/>
  <c r="I542" i="18"/>
  <c r="M542" i="18"/>
  <c r="K543" i="18"/>
  <c r="I544" i="18"/>
  <c r="M544" i="18"/>
  <c r="K546" i="18"/>
  <c r="I547" i="18"/>
  <c r="M547" i="18"/>
  <c r="K548" i="18"/>
  <c r="I549" i="18"/>
  <c r="M549" i="18"/>
  <c r="K550" i="18"/>
  <c r="I551" i="18"/>
  <c r="M551" i="18"/>
  <c r="K552" i="18"/>
  <c r="I553" i="18"/>
  <c r="M553" i="18"/>
  <c r="K554" i="18"/>
  <c r="I555" i="18"/>
  <c r="M555" i="18"/>
  <c r="K556" i="18"/>
  <c r="I557" i="18"/>
  <c r="M557" i="18"/>
  <c r="K558" i="18"/>
  <c r="I559" i="18"/>
  <c r="M559" i="18"/>
  <c r="K560" i="18"/>
  <c r="I561" i="18"/>
  <c r="M561" i="18"/>
  <c r="K562" i="18"/>
  <c r="I564" i="18"/>
  <c r="M564" i="18"/>
  <c r="K565" i="18"/>
  <c r="I566" i="18"/>
  <c r="M566" i="18"/>
  <c r="K567" i="18"/>
  <c r="I568" i="18"/>
  <c r="M568" i="18"/>
  <c r="K569" i="18"/>
  <c r="I570" i="18"/>
  <c r="M570" i="18"/>
  <c r="K571" i="18"/>
  <c r="I572" i="18"/>
  <c r="M572" i="18"/>
  <c r="K573" i="18"/>
  <c r="I574" i="18"/>
  <c r="M574" i="18"/>
  <c r="K575" i="18"/>
  <c r="I576" i="18"/>
  <c r="N576" i="18"/>
  <c r="L530" i="18"/>
  <c r="L531" i="18"/>
  <c r="L532" i="18"/>
  <c r="L533" i="18"/>
  <c r="L534" i="18"/>
  <c r="L535" i="18"/>
  <c r="L536" i="18"/>
  <c r="L537" i="18"/>
  <c r="L538" i="18"/>
  <c r="L539" i="18"/>
  <c r="L540" i="18"/>
  <c r="L541" i="18"/>
  <c r="L542" i="18"/>
  <c r="L543" i="18"/>
  <c r="L544" i="18"/>
  <c r="L546" i="18"/>
  <c r="L547" i="18"/>
  <c r="L548" i="18"/>
  <c r="L549" i="18"/>
  <c r="L550" i="18"/>
  <c r="L551" i="18"/>
  <c r="L552" i="18"/>
  <c r="L553" i="18"/>
  <c r="L554" i="18"/>
  <c r="L555" i="18"/>
  <c r="L556" i="18"/>
  <c r="L557" i="18"/>
  <c r="L558" i="18"/>
  <c r="L559" i="18"/>
  <c r="L560" i="18"/>
  <c r="L561" i="18"/>
  <c r="L562" i="18"/>
  <c r="L564" i="18"/>
  <c r="L565" i="18"/>
  <c r="L566" i="18"/>
  <c r="L567" i="18"/>
  <c r="L568" i="18"/>
  <c r="L569" i="18"/>
  <c r="L570" i="18"/>
  <c r="L571" i="18"/>
  <c r="L572" i="18"/>
  <c r="L573" i="18"/>
  <c r="L574" i="18"/>
  <c r="L575" i="18"/>
  <c r="L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L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N984" i="18"/>
  <c r="J984" i="18"/>
  <c r="M984" i="18"/>
  <c r="L985" i="18"/>
  <c r="I985" i="18"/>
  <c r="N986" i="18"/>
  <c r="J986" i="18"/>
  <c r="M986" i="18"/>
  <c r="L987" i="18"/>
  <c r="I987" i="18"/>
  <c r="N988" i="18"/>
  <c r="J988" i="18"/>
  <c r="I988" i="18"/>
  <c r="L989" i="18"/>
  <c r="K989" i="18"/>
  <c r="N990" i="18"/>
  <c r="J990" i="18"/>
  <c r="I990" i="18"/>
  <c r="L991" i="18"/>
  <c r="K991" i="18"/>
  <c r="N992" i="18"/>
  <c r="J992" i="18"/>
  <c r="I992" i="18"/>
  <c r="L993" i="18"/>
  <c r="K993" i="18"/>
  <c r="N994" i="18"/>
  <c r="J994" i="18"/>
  <c r="I994" i="18"/>
  <c r="L996" i="18"/>
  <c r="K996" i="18"/>
  <c r="N997" i="18"/>
  <c r="J997" i="18"/>
  <c r="I997" i="18"/>
  <c r="L998" i="18"/>
  <c r="K998" i="18"/>
  <c r="N999" i="18"/>
  <c r="J999" i="18"/>
  <c r="I999" i="18"/>
  <c r="L1000" i="18"/>
  <c r="K1000" i="18"/>
  <c r="N1001" i="18"/>
  <c r="J1001" i="18"/>
  <c r="I1001" i="18"/>
  <c r="L1002" i="18"/>
  <c r="K1002" i="18"/>
  <c r="N1003" i="18"/>
  <c r="J1003" i="18"/>
  <c r="I1003" i="18"/>
  <c r="L1004" i="18"/>
  <c r="K1004" i="18"/>
  <c r="N1005" i="18"/>
  <c r="J1005" i="18"/>
  <c r="I1005" i="18"/>
  <c r="L1006" i="18"/>
  <c r="K1006" i="18"/>
  <c r="N1007" i="18"/>
  <c r="J1007" i="18"/>
  <c r="I1007" i="18"/>
  <c r="L1008" i="18"/>
  <c r="K1008" i="18"/>
  <c r="N1009" i="18"/>
  <c r="J1009" i="18"/>
  <c r="I1009" i="18"/>
  <c r="L1010" i="18"/>
  <c r="K1010" i="18"/>
  <c r="N1011" i="18"/>
  <c r="J1011" i="18"/>
  <c r="I1011" i="18"/>
  <c r="L1012" i="18"/>
  <c r="K1012" i="18"/>
  <c r="N1014" i="18"/>
  <c r="J1014" i="18"/>
  <c r="I1014" i="18"/>
  <c r="L1015" i="18"/>
  <c r="K1015" i="18"/>
  <c r="N1016" i="18"/>
  <c r="J1016" i="18"/>
  <c r="I1016" i="18"/>
  <c r="L1017" i="18"/>
  <c r="K1017" i="18"/>
  <c r="N1018" i="18"/>
  <c r="J1018" i="18"/>
  <c r="I1018" i="18"/>
  <c r="L1019" i="18"/>
  <c r="K1019" i="18"/>
  <c r="N1020" i="18"/>
  <c r="J1020" i="18"/>
  <c r="I1020" i="18"/>
  <c r="L1021" i="18"/>
  <c r="K1021" i="18"/>
  <c r="N1022" i="18"/>
  <c r="J1022" i="18"/>
  <c r="I1022" i="18"/>
  <c r="L1023" i="18"/>
  <c r="K1023" i="18"/>
  <c r="N1024" i="18"/>
  <c r="J1024" i="18"/>
  <c r="I1024" i="18"/>
  <c r="L1025" i="18"/>
  <c r="K1025" i="18"/>
  <c r="N1026" i="18"/>
  <c r="J1026" i="18"/>
  <c r="I1026" i="18"/>
  <c r="L1027" i="18"/>
  <c r="K1027" i="18"/>
  <c r="N1028" i="18"/>
  <c r="J1028" i="18"/>
  <c r="I1028" i="18"/>
  <c r="L1029" i="18"/>
  <c r="K1029" i="18"/>
  <c r="N1030" i="18"/>
  <c r="J1030" i="18"/>
  <c r="I1030" i="18"/>
  <c r="L1032" i="18"/>
  <c r="K1032" i="18"/>
  <c r="N1033" i="18"/>
  <c r="J1033" i="18"/>
  <c r="I1033" i="18"/>
  <c r="L1034" i="18"/>
  <c r="K1034" i="18"/>
  <c r="N1035" i="18"/>
  <c r="J1035" i="18"/>
  <c r="I1035" i="18"/>
  <c r="L1036" i="18"/>
  <c r="K1036" i="18"/>
  <c r="N1037" i="18"/>
  <c r="J1037" i="18"/>
  <c r="I1037" i="18"/>
  <c r="L1038" i="18"/>
  <c r="K1038" i="18"/>
  <c r="N1039" i="18"/>
  <c r="J1039" i="18"/>
  <c r="I1039" i="18"/>
  <c r="L1040" i="18"/>
  <c r="K1040" i="18"/>
  <c r="N1041" i="18"/>
  <c r="J1041" i="18"/>
  <c r="I1041" i="18"/>
  <c r="L1042" i="18"/>
  <c r="K1042" i="18"/>
  <c r="N1043" i="18"/>
  <c r="J1043" i="18"/>
  <c r="I1043" i="18"/>
  <c r="L1044" i="18"/>
  <c r="K1044" i="18"/>
  <c r="N1045" i="18"/>
  <c r="J1045" i="18"/>
  <c r="I1045" i="18"/>
  <c r="L1046" i="18"/>
  <c r="K1046" i="18"/>
  <c r="N1047" i="18"/>
  <c r="J1047" i="18"/>
  <c r="I1047" i="18"/>
  <c r="L1048" i="18"/>
  <c r="K1048" i="18"/>
  <c r="N1050" i="18"/>
  <c r="J1050" i="18"/>
  <c r="I1050" i="18"/>
  <c r="L1051" i="18"/>
  <c r="K1051" i="18"/>
  <c r="N1052" i="18"/>
  <c r="J1052" i="18"/>
  <c r="I1052" i="18"/>
  <c r="L1053" i="18"/>
  <c r="K1053" i="18"/>
  <c r="N1054" i="18"/>
  <c r="J1054" i="18"/>
  <c r="I1054" i="18"/>
  <c r="L1055" i="18"/>
  <c r="K1055" i="18"/>
  <c r="N1056" i="18"/>
  <c r="J1056" i="18"/>
  <c r="I1056" i="18"/>
  <c r="L1057" i="18"/>
  <c r="K1057" i="18"/>
  <c r="N1058" i="18"/>
  <c r="J1058" i="18"/>
  <c r="I1058" i="18"/>
  <c r="L1059" i="18"/>
  <c r="K1059" i="18"/>
  <c r="N1060" i="18"/>
  <c r="J1060" i="18"/>
  <c r="I1060" i="18"/>
  <c r="L1061" i="18"/>
  <c r="K1061" i="18"/>
  <c r="N1062" i="18"/>
  <c r="J1062" i="18"/>
  <c r="I1062" i="18"/>
  <c r="L1063" i="18"/>
  <c r="K1063" i="18"/>
  <c r="N1064" i="18"/>
  <c r="J1064" i="18"/>
  <c r="I1064" i="18"/>
  <c r="L1065" i="18"/>
  <c r="K1065" i="18"/>
  <c r="I1065" i="18"/>
  <c r="L1066" i="18"/>
  <c r="I1066" i="18"/>
  <c r="N1068" i="18"/>
  <c r="J1068" i="18"/>
  <c r="M1068" i="18"/>
  <c r="L1069" i="18"/>
  <c r="I1069" i="18"/>
  <c r="N1070" i="18"/>
  <c r="J1070" i="18"/>
  <c r="M1070" i="18"/>
  <c r="L1071" i="18"/>
  <c r="I1071" i="18"/>
  <c r="N1072" i="18"/>
  <c r="J1072" i="18"/>
  <c r="M1072" i="18"/>
  <c r="L1073" i="18"/>
  <c r="I1073" i="18"/>
  <c r="N1074" i="18"/>
  <c r="J1074" i="18"/>
  <c r="M1074" i="18"/>
  <c r="L1075" i="18"/>
  <c r="I1075" i="18"/>
  <c r="N1076" i="18"/>
  <c r="J1076" i="18"/>
  <c r="M1076" i="18"/>
  <c r="L1077" i="18"/>
  <c r="I1077" i="18"/>
  <c r="N1078" i="18"/>
  <c r="J1078" i="18"/>
  <c r="M1078" i="18"/>
  <c r="L1079" i="18"/>
  <c r="I1079" i="18"/>
  <c r="N1080" i="18"/>
  <c r="J1080" i="18"/>
  <c r="M1080" i="18"/>
  <c r="L1081" i="18"/>
  <c r="I1081" i="18"/>
  <c r="N1082" i="18"/>
  <c r="J1082" i="18"/>
  <c r="M1082" i="18"/>
  <c r="L1083" i="18"/>
  <c r="I1083" i="18"/>
  <c r="N1084" i="18"/>
  <c r="J1084" i="18"/>
  <c r="M1084" i="18"/>
  <c r="L1086" i="18"/>
  <c r="I1086" i="18"/>
  <c r="N1087" i="18"/>
  <c r="J1087" i="18"/>
  <c r="M1087" i="18"/>
  <c r="L1088" i="18"/>
  <c r="I1088" i="18"/>
  <c r="N1089" i="18"/>
  <c r="J1089" i="18"/>
  <c r="M1089" i="18"/>
  <c r="L1090" i="18"/>
  <c r="I1090" i="18"/>
  <c r="N1091" i="18"/>
  <c r="J1091" i="18"/>
  <c r="M1091" i="18"/>
  <c r="L1092" i="18"/>
  <c r="I1092" i="18"/>
  <c r="N1093" i="18"/>
  <c r="J1093" i="18"/>
  <c r="M1093" i="18"/>
  <c r="L1094" i="18"/>
  <c r="I1094" i="18"/>
  <c r="N1095" i="18"/>
  <c r="J1095" i="18"/>
  <c r="M1095" i="18"/>
  <c r="L1096" i="18"/>
  <c r="I1096" i="18"/>
  <c r="N1097" i="18"/>
  <c r="J1097" i="18"/>
  <c r="M1097" i="18"/>
  <c r="L1098" i="18"/>
  <c r="I1098" i="18"/>
  <c r="N1099" i="18"/>
  <c r="J1099" i="18"/>
  <c r="M1099" i="18"/>
  <c r="L1100" i="18"/>
  <c r="I1100" i="18"/>
  <c r="N1101" i="18"/>
  <c r="J1101" i="18"/>
  <c r="M1101" i="18"/>
  <c r="L1102" i="18"/>
  <c r="I1102" i="18"/>
  <c r="N1104" i="18"/>
  <c r="J1104" i="18"/>
  <c r="M1104" i="18"/>
  <c r="L1105" i="18"/>
  <c r="I1105" i="18"/>
  <c r="N1106" i="18"/>
  <c r="J1106" i="18"/>
  <c r="M1106" i="18"/>
  <c r="L1107" i="18"/>
  <c r="I1107" i="18"/>
  <c r="N1108" i="18"/>
  <c r="J1108" i="18"/>
  <c r="M1108" i="18"/>
  <c r="L1109" i="18"/>
  <c r="I1109" i="18"/>
  <c r="N1110" i="18"/>
  <c r="J1110" i="18"/>
  <c r="M1110" i="18"/>
  <c r="L1111" i="18"/>
  <c r="I1111" i="18"/>
  <c r="N1112" i="18"/>
  <c r="J1112" i="18"/>
  <c r="M1112" i="18"/>
  <c r="L1113" i="18"/>
  <c r="I1113" i="18"/>
  <c r="N1114" i="18"/>
  <c r="J1114" i="18"/>
  <c r="M1114" i="18"/>
  <c r="L1115" i="18"/>
  <c r="I1115" i="18"/>
  <c r="N1116" i="18"/>
  <c r="J1116" i="18"/>
  <c r="M1116" i="18"/>
  <c r="L1117" i="18"/>
  <c r="I1117" i="18"/>
  <c r="N1118" i="18"/>
  <c r="J1118" i="18"/>
  <c r="M1118" i="18"/>
  <c r="L1119" i="18"/>
  <c r="I1119" i="18"/>
  <c r="N1120" i="18"/>
  <c r="J1120" i="18"/>
  <c r="M1120" i="18"/>
  <c r="L1122" i="18"/>
  <c r="I1122" i="18"/>
  <c r="N1123" i="18"/>
  <c r="J1123" i="18"/>
  <c r="M1123" i="18"/>
  <c r="K1124" i="18"/>
  <c r="L1124" i="18"/>
  <c r="N1233" i="18"/>
  <c r="J1233" i="18"/>
  <c r="M1233" i="18"/>
  <c r="N1241" i="18"/>
  <c r="J1241" i="18"/>
  <c r="M1241" i="18"/>
  <c r="K1066" i="18"/>
  <c r="K1069" i="18"/>
  <c r="K1071" i="18"/>
  <c r="K1073" i="18"/>
  <c r="K1075" i="18"/>
  <c r="K1077" i="18"/>
  <c r="K1079" i="18"/>
  <c r="K1081" i="18"/>
  <c r="K1083" i="18"/>
  <c r="K1086" i="18"/>
  <c r="K1088" i="18"/>
  <c r="K1090" i="18"/>
  <c r="K1092" i="18"/>
  <c r="K1094" i="18"/>
  <c r="K1096" i="18"/>
  <c r="K1098" i="18"/>
  <c r="K1100" i="18"/>
  <c r="K1102" i="18"/>
  <c r="K1105" i="18"/>
  <c r="K1107" i="18"/>
  <c r="K1109" i="18"/>
  <c r="L1228" i="18"/>
  <c r="K1228" i="18"/>
  <c r="I1228" i="18"/>
  <c r="L1237" i="18"/>
  <c r="K1237" i="18"/>
  <c r="I1237" i="18"/>
  <c r="L1245" i="18"/>
  <c r="K1245" i="18"/>
  <c r="I1245" i="18"/>
  <c r="L1226" i="18"/>
  <c r="K1226" i="18"/>
  <c r="I1226" i="18"/>
  <c r="L1231" i="18"/>
  <c r="K1231" i="18"/>
  <c r="I1231" i="18"/>
  <c r="L1235" i="18"/>
  <c r="K1235" i="18"/>
  <c r="I1235" i="18"/>
  <c r="L1239" i="18"/>
  <c r="K1239" i="18"/>
  <c r="I1239" i="18"/>
  <c r="L1243" i="18"/>
  <c r="K1243" i="18"/>
  <c r="I1243"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Y227" i="45"/>
  <c r="Y225" i="45"/>
  <c r="Y223" i="45"/>
  <c r="Y221" i="45"/>
  <c r="Y219" i="45"/>
  <c r="Y217" i="45"/>
  <c r="Y215" i="45"/>
  <c r="Y213" i="45"/>
  <c r="Y211" i="45"/>
  <c r="Y209" i="45"/>
  <c r="Y207" i="45"/>
  <c r="Y205" i="45"/>
  <c r="Y203" i="45"/>
  <c r="Y201" i="45"/>
  <c r="Y199" i="45"/>
  <c r="Y197" i="45"/>
  <c r="Y195" i="45"/>
  <c r="Y193" i="45"/>
  <c r="Y191" i="45"/>
  <c r="Y189" i="45"/>
  <c r="Y187" i="45"/>
  <c r="Y185" i="45"/>
  <c r="Y183" i="45"/>
  <c r="Y181" i="45"/>
  <c r="Y179" i="45"/>
  <c r="Y177" i="45"/>
  <c r="Y175" i="45"/>
  <c r="Y173" i="45"/>
  <c r="Y171" i="45"/>
  <c r="Y169" i="45"/>
  <c r="Y167" i="45"/>
  <c r="Y165" i="45"/>
  <c r="Y163" i="45"/>
  <c r="Y161" i="45"/>
  <c r="Y159" i="45"/>
  <c r="Y157" i="45"/>
  <c r="Y155" i="45"/>
  <c r="Y153" i="45"/>
  <c r="Y151" i="45"/>
  <c r="Y149" i="45"/>
  <c r="Y147" i="45"/>
  <c r="Y145" i="45"/>
  <c r="Y143" i="45"/>
  <c r="Y141" i="45"/>
  <c r="Y139" i="45"/>
  <c r="Y137" i="45"/>
  <c r="Y135" i="45"/>
  <c r="Y133" i="45"/>
  <c r="Y131" i="45"/>
  <c r="Y129" i="45"/>
  <c r="Y127" i="45"/>
  <c r="Y125" i="45"/>
  <c r="Y123" i="45"/>
  <c r="Y121" i="45"/>
  <c r="Y119" i="45"/>
  <c r="Y117" i="45"/>
  <c r="Y115" i="45"/>
  <c r="Y113" i="45"/>
  <c r="Y111" i="45"/>
  <c r="Y109" i="45"/>
  <c r="Y107" i="45"/>
  <c r="Y105" i="45"/>
  <c r="Y103" i="45"/>
  <c r="Y101" i="45"/>
  <c r="Y99" i="45"/>
  <c r="Y97" i="45"/>
  <c r="Y95" i="45"/>
  <c r="Y93" i="45"/>
  <c r="Y91" i="45"/>
  <c r="Y89" i="45"/>
  <c r="Y87" i="45"/>
  <c r="Y85" i="45"/>
  <c r="X83" i="45"/>
  <c r="X81" i="45"/>
  <c r="X79" i="45"/>
  <c r="X77" i="45"/>
  <c r="X75" i="45"/>
  <c r="X73" i="45"/>
  <c r="X71" i="45"/>
  <c r="X69" i="45"/>
  <c r="X67" i="45"/>
  <c r="X65" i="45"/>
  <c r="X63" i="45"/>
  <c r="X61" i="45"/>
  <c r="X59" i="45"/>
  <c r="X57" i="45"/>
  <c r="X55" i="45"/>
  <c r="X53" i="45"/>
  <c r="X51" i="45"/>
  <c r="X49" i="45"/>
  <c r="X47" i="45"/>
  <c r="Y14" i="45"/>
  <c r="Y16" i="45"/>
  <c r="Y18" i="45"/>
  <c r="Y20" i="45"/>
  <c r="Y22" i="45"/>
  <c r="Y24" i="45"/>
  <c r="Y26" i="45"/>
  <c r="Y28" i="45"/>
  <c r="Y30" i="45"/>
  <c r="Y32" i="45"/>
  <c r="Y34" i="45"/>
  <c r="Y36" i="45"/>
  <c r="Y38" i="45"/>
  <c r="Y40" i="45"/>
  <c r="Y42" i="45"/>
  <c r="Y44" i="45"/>
  <c r="Z46" i="45"/>
  <c r="U25" i="2"/>
  <c r="J6" i="47"/>
  <c r="H8" i="47"/>
  <c r="F10" i="47"/>
  <c r="H12" i="47"/>
  <c r="F14" i="47"/>
  <c r="I15" i="47"/>
  <c r="G17" i="47"/>
  <c r="F20" i="47"/>
  <c r="I21" i="47"/>
  <c r="G23" i="47"/>
  <c r="J24" i="47"/>
  <c r="H26" i="47"/>
  <c r="F28" i="47"/>
  <c r="I29" i="47"/>
  <c r="G31" i="47"/>
  <c r="J32" i="47"/>
  <c r="I35" i="47"/>
  <c r="G37" i="47"/>
  <c r="J38" i="47"/>
  <c r="H40" i="47"/>
  <c r="F42" i="47"/>
  <c r="I43" i="47"/>
  <c r="H46" i="47"/>
  <c r="F48" i="47"/>
  <c r="I49" i="47"/>
  <c r="F52" i="47"/>
  <c r="I53" i="47"/>
  <c r="G55" i="47"/>
  <c r="J56" i="47"/>
  <c r="I59" i="47"/>
  <c r="G61" i="47"/>
  <c r="F64" i="47"/>
  <c r="G69" i="47"/>
  <c r="G79" i="47"/>
  <c r="G87" i="47"/>
  <c r="G95" i="47"/>
  <c r="G103" i="47"/>
  <c r="G113" i="47"/>
  <c r="G123" i="47"/>
  <c r="G131" i="47"/>
  <c r="G139" i="47"/>
  <c r="G147" i="47"/>
  <c r="G158" i="47"/>
  <c r="G166" i="47"/>
  <c r="G176" i="47"/>
  <c r="G184" i="47"/>
  <c r="G194" i="47"/>
  <c r="G204" i="47"/>
  <c r="G216" i="47"/>
  <c r="G226" i="47"/>
  <c r="G234" i="47"/>
  <c r="G242" i="47"/>
  <c r="G254" i="47"/>
  <c r="G262" i="47"/>
  <c r="G270" i="47"/>
  <c r="G278" i="47"/>
  <c r="I6" i="47"/>
  <c r="I10" i="47"/>
  <c r="I14" i="47"/>
  <c r="I20" i="47"/>
  <c r="I24" i="47"/>
  <c r="I28" i="47"/>
  <c r="I32" i="47"/>
  <c r="I38" i="47"/>
  <c r="I42" i="47"/>
  <c r="I48" i="47"/>
  <c r="I52" i="47"/>
  <c r="I56" i="47"/>
  <c r="I64" i="47"/>
  <c r="I65" i="47"/>
  <c r="I67" i="47"/>
  <c r="I69" i="47"/>
  <c r="I71" i="47"/>
  <c r="I75" i="47"/>
  <c r="I77" i="47"/>
  <c r="I79" i="47"/>
  <c r="I81" i="47"/>
  <c r="I83" i="47"/>
  <c r="I85" i="47"/>
  <c r="I87"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70" i="47"/>
  <c r="I74" i="47"/>
  <c r="I78" i="47"/>
  <c r="I82" i="47"/>
  <c r="I86" i="47"/>
  <c r="I90" i="47"/>
  <c r="I98" i="47"/>
  <c r="I102" i="47"/>
  <c r="I106" i="47"/>
  <c r="I110" i="47"/>
  <c r="I114" i="47"/>
  <c r="I118" i="47"/>
  <c r="I122" i="47"/>
  <c r="I126" i="47"/>
  <c r="I130" i="47"/>
  <c r="I134" i="47"/>
  <c r="I140" i="47"/>
  <c r="I146" i="47"/>
  <c r="I150" i="47"/>
  <c r="I154" i="47"/>
  <c r="I161" i="47"/>
  <c r="I167" i="47"/>
  <c r="I171" i="47"/>
  <c r="I175" i="47"/>
  <c r="I179" i="47"/>
  <c r="I183" i="47"/>
  <c r="I187" i="47"/>
  <c r="I191" i="47"/>
  <c r="I195" i="47"/>
  <c r="I199" i="47"/>
  <c r="I205" i="47"/>
  <c r="I209" i="47"/>
  <c r="I213" i="47"/>
  <c r="I217" i="47"/>
  <c r="I221" i="47"/>
  <c r="I227" i="47"/>
  <c r="I231" i="47"/>
  <c r="I235" i="47"/>
  <c r="I239" i="47"/>
  <c r="I243" i="47"/>
  <c r="I247" i="47"/>
  <c r="I251" i="47"/>
  <c r="I255" i="47"/>
  <c r="I259" i="47"/>
  <c r="I265" i="47"/>
  <c r="I269" i="47"/>
  <c r="I275" i="47"/>
  <c r="I279" i="47"/>
  <c r="I283"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I665" i="47"/>
  <c r="I667"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G768" i="47"/>
  <c r="I770" i="47"/>
  <c r="K772" i="47"/>
  <c r="G776" i="47"/>
  <c r="I780" i="47"/>
  <c r="K782" i="47"/>
  <c r="G786" i="47"/>
  <c r="I788" i="47"/>
  <c r="K790" i="47"/>
  <c r="G796" i="47"/>
  <c r="I798" i="47"/>
  <c r="K800" i="47"/>
  <c r="G806" i="47"/>
  <c r="I808" i="47"/>
  <c r="K810" i="47"/>
  <c r="G814" i="47"/>
  <c r="I816" i="47"/>
  <c r="K820" i="47"/>
  <c r="G828" i="47"/>
  <c r="I830" i="47"/>
  <c r="K832" i="47"/>
  <c r="G836" i="47"/>
  <c r="I838" i="47"/>
  <c r="K840" i="47"/>
  <c r="G844" i="47"/>
  <c r="I846" i="47"/>
  <c r="K848" i="47"/>
  <c r="G854" i="47"/>
  <c r="I858" i="47"/>
  <c r="K860" i="47"/>
  <c r="G864" i="47"/>
  <c r="I866" i="47"/>
  <c r="K868" i="47"/>
  <c r="G872" i="47"/>
  <c r="I874" i="47"/>
  <c r="K876" i="47"/>
  <c r="G880" i="47"/>
  <c r="I882" i="47"/>
  <c r="K884" i="47"/>
  <c r="G888" i="47"/>
  <c r="I890" i="47"/>
  <c r="K892" i="47"/>
  <c r="G896" i="47"/>
  <c r="I900" i="47"/>
  <c r="K904" i="47"/>
  <c r="G908" i="47"/>
  <c r="I910" i="47"/>
  <c r="K912" i="47"/>
  <c r="G919" i="47"/>
  <c r="I921" i="47"/>
  <c r="K925" i="47"/>
  <c r="G929" i="47"/>
  <c r="I931" i="47"/>
  <c r="K933" i="47"/>
  <c r="G937" i="47"/>
  <c r="I939" i="47"/>
  <c r="K941" i="47"/>
  <c r="G945" i="47"/>
  <c r="I947" i="47"/>
  <c r="K949" i="47"/>
  <c r="G953" i="47"/>
  <c r="I955" i="47"/>
  <c r="K957" i="47"/>
  <c r="G961" i="47"/>
  <c r="I965" i="47"/>
  <c r="K967" i="47"/>
  <c r="G971" i="47"/>
  <c r="I973" i="47"/>
  <c r="K975" i="47"/>
  <c r="G979" i="47"/>
  <c r="I981" i="47"/>
  <c r="K983" i="47"/>
  <c r="G989" i="47"/>
  <c r="I991" i="47"/>
  <c r="K993" i="47"/>
  <c r="G997" i="47"/>
  <c r="I999" i="47"/>
  <c r="K1001" i="47"/>
  <c r="G1005" i="47"/>
  <c r="I1007" i="47"/>
  <c r="K1009" i="47"/>
  <c r="K1011" i="47"/>
  <c r="I1013" i="47"/>
  <c r="G1015" i="47"/>
  <c r="K1015" i="47"/>
  <c r="I1017" i="47"/>
  <c r="G1019" i="47"/>
  <c r="K1019" i="47"/>
  <c r="I1023" i="47"/>
  <c r="G1025" i="47"/>
  <c r="K1025" i="47"/>
  <c r="I1027" i="47"/>
  <c r="G1029" i="47"/>
  <c r="K1029" i="47"/>
  <c r="I1033" i="47"/>
  <c r="G1035" i="47"/>
  <c r="K1035" i="47"/>
  <c r="I1037" i="47"/>
  <c r="G1039" i="47"/>
  <c r="K1039" i="47"/>
  <c r="I1041" i="47"/>
  <c r="G1043" i="47"/>
  <c r="K1043" i="47"/>
  <c r="I1045" i="47"/>
  <c r="G1047" i="47"/>
  <c r="K1047" i="47"/>
  <c r="I1049" i="47"/>
  <c r="G1051" i="47"/>
  <c r="K1051" i="47"/>
  <c r="I1053" i="47"/>
  <c r="G1055" i="47"/>
  <c r="K1055" i="47"/>
  <c r="I1057" i="47"/>
  <c r="G1059" i="47"/>
  <c r="K1059" i="47"/>
  <c r="I1063" i="47"/>
  <c r="G1065" i="47"/>
  <c r="K1065" i="47"/>
  <c r="I1067" i="47"/>
  <c r="G1070" i="47"/>
  <c r="K1070" i="47"/>
  <c r="I1072" i="47"/>
  <c r="G1074" i="47"/>
  <c r="K1074" i="47"/>
  <c r="I1076" i="47"/>
  <c r="G1078" i="47"/>
  <c r="K1078" i="47"/>
  <c r="I1080" i="47"/>
  <c r="J1080" i="47"/>
  <c r="I285" i="47"/>
  <c r="I287" i="47"/>
  <c r="I289" i="47"/>
  <c r="I291" i="47"/>
  <c r="I293" i="47"/>
  <c r="I295" i="47"/>
  <c r="I297" i="47"/>
  <c r="I299" i="47"/>
  <c r="I303" i="47"/>
  <c r="I305" i="47"/>
  <c r="I307" i="47"/>
  <c r="I310" i="47"/>
  <c r="I312" i="47"/>
  <c r="I314" i="47"/>
  <c r="I316" i="47"/>
  <c r="I318" i="47"/>
  <c r="I320" i="47"/>
  <c r="I324" i="47"/>
  <c r="I326" i="47"/>
  <c r="I328" i="47"/>
  <c r="I330" i="47"/>
  <c r="I332" i="47"/>
  <c r="I334" i="47"/>
  <c r="I336" i="47"/>
  <c r="I340" i="47"/>
  <c r="I342" i="47"/>
  <c r="I344" i="47"/>
  <c r="I346" i="47"/>
  <c r="I350" i="47"/>
  <c r="I352" i="47"/>
  <c r="I354" i="47"/>
  <c r="I356" i="47"/>
  <c r="I358" i="47"/>
  <c r="I360" i="47"/>
  <c r="I364" i="47"/>
  <c r="I368" i="47"/>
  <c r="I372" i="47"/>
  <c r="I374" i="47"/>
  <c r="I376" i="47"/>
  <c r="I378" i="47"/>
  <c r="I380" i="47"/>
  <c r="I382" i="47"/>
  <c r="I384" i="47"/>
  <c r="I386" i="47"/>
  <c r="I388" i="47"/>
  <c r="I390" i="47"/>
  <c r="I392" i="47"/>
  <c r="I394" i="47"/>
  <c r="I398" i="47"/>
  <c r="I402" i="47"/>
  <c r="I404" i="47"/>
  <c r="I406" i="47"/>
  <c r="I408" i="47"/>
  <c r="I410" i="47"/>
  <c r="I412" i="47"/>
  <c r="I414" i="47"/>
  <c r="I416" i="47"/>
  <c r="I418" i="47"/>
  <c r="I420" i="47"/>
  <c r="I422" i="47"/>
  <c r="I424" i="47"/>
  <c r="I426" i="47"/>
  <c r="I428" i="47"/>
  <c r="I430" i="47"/>
  <c r="I432" i="47"/>
  <c r="I434" i="47"/>
  <c r="I436" i="47"/>
  <c r="I438" i="47"/>
  <c r="I440" i="47"/>
  <c r="I444" i="47"/>
  <c r="I448" i="47"/>
  <c r="I450" i="47"/>
  <c r="I452" i="47"/>
  <c r="I454" i="47"/>
  <c r="I456" i="47"/>
  <c r="I458" i="47"/>
  <c r="I463" i="47"/>
  <c r="I465" i="47"/>
  <c r="I469" i="47"/>
  <c r="I471" i="47"/>
  <c r="I473" i="47"/>
  <c r="I475" i="47"/>
  <c r="I477" i="47"/>
  <c r="I479" i="47"/>
  <c r="I481" i="47"/>
  <c r="I483" i="47"/>
  <c r="I485" i="47"/>
  <c r="I487" i="47"/>
  <c r="I489" i="47"/>
  <c r="I491" i="47"/>
  <c r="I493" i="47"/>
  <c r="I495" i="47"/>
  <c r="I497" i="47"/>
  <c r="I499" i="47"/>
  <c r="I501" i="47"/>
  <c r="I503" i="47"/>
  <c r="I505" i="47"/>
  <c r="I509" i="47"/>
  <c r="I511" i="47"/>
  <c r="I513" i="47"/>
  <c r="I515" i="47"/>
  <c r="I517"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H766" i="47"/>
  <c r="I767" i="47"/>
  <c r="H768" i="47"/>
  <c r="I769" i="47"/>
  <c r="H770" i="47"/>
  <c r="H772" i="47"/>
  <c r="I773" i="47"/>
  <c r="H774" i="47"/>
  <c r="I775" i="47"/>
  <c r="H776" i="47"/>
  <c r="I777" i="47"/>
  <c r="I779" i="47"/>
  <c r="H780" i="47"/>
  <c r="I781" i="47"/>
  <c r="H782" i="47"/>
  <c r="I783" i="47"/>
  <c r="H784" i="47"/>
  <c r="I785" i="47"/>
  <c r="H786" i="47"/>
  <c r="I787" i="47"/>
  <c r="H788" i="47"/>
  <c r="I789" i="47"/>
  <c r="H790" i="47"/>
  <c r="I791" i="47"/>
  <c r="H792" i="47"/>
  <c r="I793" i="47"/>
  <c r="I795" i="47"/>
  <c r="H796" i="47"/>
  <c r="I797" i="47"/>
  <c r="H798" i="47"/>
  <c r="I799" i="47"/>
  <c r="H800" i="47"/>
  <c r="I801" i="47"/>
  <c r="H802" i="47"/>
  <c r="I803" i="47"/>
  <c r="I805" i="47"/>
  <c r="H806" i="47"/>
  <c r="I807" i="47"/>
  <c r="H808" i="47"/>
  <c r="I809" i="47"/>
  <c r="H810" i="47"/>
  <c r="H812" i="47"/>
  <c r="I813" i="47"/>
  <c r="H814" i="47"/>
  <c r="I815" i="47"/>
  <c r="H816" i="47"/>
  <c r="I817" i="47"/>
  <c r="I819" i="47"/>
  <c r="H820" i="47"/>
  <c r="I821" i="47"/>
  <c r="I823" i="47"/>
  <c r="H824" i="47"/>
  <c r="I825" i="47"/>
  <c r="I827" i="47"/>
  <c r="H828" i="47"/>
  <c r="I829" i="47"/>
  <c r="H830" i="47"/>
  <c r="I831" i="47"/>
  <c r="H832" i="47"/>
  <c r="H834" i="47"/>
  <c r="I835" i="47"/>
  <c r="H836" i="47"/>
  <c r="I837" i="47"/>
  <c r="H838" i="47"/>
  <c r="I839" i="47"/>
  <c r="H840" i="47"/>
  <c r="I841" i="47"/>
  <c r="H842" i="47"/>
  <c r="I843" i="47"/>
  <c r="H844" i="47"/>
  <c r="I845" i="47"/>
  <c r="H846" i="47"/>
  <c r="I847" i="47"/>
  <c r="H848" i="47"/>
  <c r="I849" i="47"/>
  <c r="H850" i="47"/>
  <c r="I851" i="47"/>
  <c r="I853" i="47"/>
  <c r="H854" i="47"/>
  <c r="I855" i="47"/>
  <c r="I857" i="47"/>
  <c r="H858" i="47"/>
  <c r="I859" i="47"/>
  <c r="H860" i="47"/>
  <c r="I861" i="47"/>
  <c r="H862" i="47"/>
  <c r="I863" i="47"/>
  <c r="H864" i="47"/>
  <c r="I865" i="47"/>
  <c r="H866" i="47"/>
  <c r="I867" i="47"/>
  <c r="H868" i="47"/>
  <c r="H870" i="47"/>
  <c r="I871" i="47"/>
  <c r="H872" i="47"/>
  <c r="I873" i="47"/>
  <c r="H874" i="47"/>
  <c r="I875" i="47"/>
  <c r="H876" i="47"/>
  <c r="I877" i="47"/>
  <c r="H878" i="47"/>
  <c r="H880" i="47"/>
  <c r="I881" i="47"/>
  <c r="H882" i="47"/>
  <c r="I883" i="47"/>
  <c r="H884" i="47"/>
  <c r="I885" i="47"/>
  <c r="H886" i="47"/>
  <c r="I887" i="47"/>
  <c r="H888" i="47"/>
  <c r="I889" i="47"/>
  <c r="H890" i="47"/>
  <c r="I891" i="47"/>
  <c r="H892" i="47"/>
  <c r="I893" i="47"/>
  <c r="H894" i="47"/>
  <c r="I895" i="47"/>
  <c r="H896" i="47"/>
  <c r="I897" i="47"/>
  <c r="I899" i="47"/>
  <c r="H900" i="47"/>
  <c r="I901" i="47"/>
  <c r="I903" i="47"/>
  <c r="H904" i="47"/>
  <c r="I905" i="47"/>
  <c r="H906" i="47"/>
  <c r="I907" i="47"/>
  <c r="H908" i="47"/>
  <c r="H910" i="47"/>
  <c r="I911" i="47"/>
  <c r="H912" i="47"/>
  <c r="I913" i="47"/>
  <c r="H914" i="47"/>
  <c r="I915" i="47"/>
  <c r="I918" i="47"/>
  <c r="H919" i="47"/>
  <c r="I920" i="47"/>
  <c r="H921" i="47"/>
  <c r="I922" i="47"/>
  <c r="I924" i="47"/>
  <c r="H925" i="47"/>
  <c r="I926" i="47"/>
  <c r="H927" i="47"/>
  <c r="I928" i="47"/>
  <c r="H929" i="47"/>
  <c r="H931" i="47"/>
  <c r="I932" i="47"/>
  <c r="H933" i="47"/>
  <c r="I934" i="47"/>
  <c r="H935" i="47"/>
  <c r="I936" i="47"/>
  <c r="H937" i="47"/>
  <c r="I938" i="47"/>
  <c r="H939" i="47"/>
  <c r="I940" i="47"/>
  <c r="H941" i="47"/>
  <c r="I942" i="47"/>
  <c r="H943" i="47"/>
  <c r="I944" i="47"/>
  <c r="H945" i="47"/>
  <c r="H947" i="47"/>
  <c r="I948" i="47"/>
  <c r="H949" i="47"/>
  <c r="I950" i="47"/>
  <c r="H951" i="47"/>
  <c r="I952" i="47"/>
  <c r="H953" i="47"/>
  <c r="I954" i="47"/>
  <c r="H955" i="47"/>
  <c r="H957" i="47"/>
  <c r="I958" i="47"/>
  <c r="H959" i="47"/>
  <c r="I960" i="47"/>
  <c r="H961" i="47"/>
  <c r="I962" i="47"/>
  <c r="I964" i="47"/>
  <c r="H965" i="47"/>
  <c r="I966" i="47"/>
  <c r="H967" i="47"/>
  <c r="I968" i="47"/>
  <c r="H969" i="47"/>
  <c r="H971" i="47"/>
  <c r="I972" i="47"/>
  <c r="H973" i="47"/>
  <c r="H975" i="47"/>
  <c r="I976" i="47"/>
  <c r="H977" i="47"/>
  <c r="H979" i="47"/>
  <c r="I980" i="47"/>
  <c r="H981" i="47"/>
  <c r="I982" i="47"/>
  <c r="H983" i="47"/>
  <c r="I984" i="47"/>
  <c r="I986" i="47"/>
  <c r="H987" i="47"/>
  <c r="I988" i="47"/>
  <c r="H989" i="47"/>
  <c r="I990" i="47"/>
  <c r="H991" i="47"/>
  <c r="I992" i="47"/>
  <c r="H993" i="47"/>
  <c r="I994" i="47"/>
  <c r="H995" i="47"/>
  <c r="I996" i="47"/>
  <c r="H997" i="47"/>
  <c r="I998" i="47"/>
  <c r="H999" i="47"/>
  <c r="I1000" i="47"/>
  <c r="H1001" i="47"/>
  <c r="I1002" i="47"/>
  <c r="H1003" i="47"/>
  <c r="H1005" i="47"/>
  <c r="I1006" i="47"/>
  <c r="H1007" i="47"/>
  <c r="H1009" i="47"/>
  <c r="I1010" i="47"/>
  <c r="H1011" i="47"/>
  <c r="I1012" i="47"/>
  <c r="H1013" i="47"/>
  <c r="I1014" i="47"/>
  <c r="H1015" i="47"/>
  <c r="I1016" i="47"/>
  <c r="H1017" i="47"/>
  <c r="I1018" i="47"/>
  <c r="H1019" i="47"/>
  <c r="I1020" i="47"/>
  <c r="I1022" i="47"/>
  <c r="H1023" i="47"/>
  <c r="I1024" i="47"/>
  <c r="H1025" i="47"/>
  <c r="I1026" i="47"/>
  <c r="H1027" i="47"/>
  <c r="I1028" i="47"/>
  <c r="H1029" i="47"/>
  <c r="I1030" i="47"/>
  <c r="I1032" i="47"/>
  <c r="H1033" i="47"/>
  <c r="I1034" i="47"/>
  <c r="H1035" i="47"/>
  <c r="I1036" i="47"/>
  <c r="H1037" i="47"/>
  <c r="I1038" i="47"/>
  <c r="H1039" i="47"/>
  <c r="I1040" i="47"/>
  <c r="H1041" i="47"/>
  <c r="I1042" i="47"/>
  <c r="H1043" i="47"/>
  <c r="I1044" i="47"/>
  <c r="H1045" i="47"/>
  <c r="I1046" i="47"/>
  <c r="H1047" i="47"/>
  <c r="I1048" i="47"/>
  <c r="H1049" i="47"/>
  <c r="H1051" i="47"/>
  <c r="I1052" i="47"/>
  <c r="H1053" i="47"/>
  <c r="H1055" i="47"/>
  <c r="I1056" i="47"/>
  <c r="H1057" i="47"/>
  <c r="I1058" i="47"/>
  <c r="H1059" i="47"/>
  <c r="I1060" i="47"/>
  <c r="I1062" i="47"/>
  <c r="H1063" i="47"/>
  <c r="I1064" i="47"/>
  <c r="H1065" i="47"/>
  <c r="I1066" i="47"/>
  <c r="H1067" i="47"/>
  <c r="H1070" i="47"/>
  <c r="I1071" i="47"/>
  <c r="H1072" i="47"/>
  <c r="I1073" i="47"/>
  <c r="H1074" i="47"/>
  <c r="H1076" i="47"/>
  <c r="I1077" i="47"/>
  <c r="H1078" i="47"/>
  <c r="I1079" i="47"/>
  <c r="H1080" i="47"/>
  <c r="H1081" i="47"/>
  <c r="I1081" i="47"/>
  <c r="H1083" i="47"/>
  <c r="I1083" i="47"/>
  <c r="H1085" i="47"/>
  <c r="I1085" i="47"/>
  <c r="H1087" i="47"/>
  <c r="I1087" i="47"/>
  <c r="H1089" i="47"/>
  <c r="I1089" i="47"/>
  <c r="H1091" i="47"/>
  <c r="I1091" i="47"/>
  <c r="H1093" i="47"/>
  <c r="I1093" i="47"/>
  <c r="H1095" i="47"/>
  <c r="I1095" i="47"/>
  <c r="H1097" i="47"/>
  <c r="I1097" i="47"/>
  <c r="H1099" i="47"/>
  <c r="I1099" i="47"/>
  <c r="H1101" i="47"/>
  <c r="I1101" i="47"/>
  <c r="H1103" i="47"/>
  <c r="I1103" i="47"/>
  <c r="H1105" i="47"/>
  <c r="I1105" i="47"/>
  <c r="H1107" i="47"/>
  <c r="I1107" i="47"/>
  <c r="H1109" i="47"/>
  <c r="I1109" i="47"/>
  <c r="H1111" i="47"/>
  <c r="I1111" i="47"/>
  <c r="H1113" i="47"/>
  <c r="I1113" i="47"/>
  <c r="H1117" i="47"/>
  <c r="I1117" i="47"/>
  <c r="H1119" i="47"/>
  <c r="I1119" i="47"/>
  <c r="H1121" i="47"/>
  <c r="I1121" i="47"/>
  <c r="H1123" i="47"/>
  <c r="I1123" i="47"/>
  <c r="H1125" i="47"/>
  <c r="I1125" i="47"/>
  <c r="H1127" i="47"/>
  <c r="I1127" i="47"/>
  <c r="H1129" i="47"/>
  <c r="I1129" i="47"/>
  <c r="H1131" i="47"/>
  <c r="I1131" i="47"/>
  <c r="H1133" i="47"/>
  <c r="I1133" i="47"/>
  <c r="H1135" i="47"/>
  <c r="I1135" i="47"/>
  <c r="H1139" i="47"/>
  <c r="I1139" i="47"/>
  <c r="H1141" i="47"/>
  <c r="I1141" i="47"/>
  <c r="H1143" i="47"/>
  <c r="I1143" i="47"/>
  <c r="H1145" i="47"/>
  <c r="I1145" i="47"/>
  <c r="H1147" i="47"/>
  <c r="I1147" i="47"/>
  <c r="H1149" i="47"/>
  <c r="I1149" i="47"/>
  <c r="H1151" i="47"/>
  <c r="I1151" i="47"/>
  <c r="H1153" i="47"/>
  <c r="I1153" i="47"/>
  <c r="H1155" i="47"/>
  <c r="I1155" i="47"/>
  <c r="H1157" i="47"/>
  <c r="I1157" i="47"/>
  <c r="H1159" i="47"/>
  <c r="I1159" i="47"/>
  <c r="H1161" i="47"/>
  <c r="I1161" i="47"/>
  <c r="H1163" i="47"/>
  <c r="I1163" i="47"/>
  <c r="H1165" i="47"/>
  <c r="I1165" i="47"/>
  <c r="H1167" i="47"/>
  <c r="I1167" i="47"/>
  <c r="H1169" i="47"/>
  <c r="I1169" i="47"/>
  <c r="H1171" i="47"/>
  <c r="I1171"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H1284" i="47"/>
  <c r="I1284" i="47"/>
  <c r="H1286" i="47"/>
  <c r="I1286" i="47"/>
  <c r="H1288" i="47"/>
  <c r="I1288" i="47"/>
  <c r="H1290" i="47"/>
  <c r="I1290" i="47"/>
  <c r="H1292" i="47"/>
  <c r="I1292" i="47"/>
  <c r="H1294" i="47"/>
  <c r="I1294" i="47"/>
  <c r="H1296" i="47"/>
  <c r="I1296" i="47"/>
  <c r="H1298" i="47"/>
  <c r="I1298" i="47"/>
  <c r="H1300" i="47"/>
  <c r="I1300" i="47"/>
  <c r="H1302" i="47"/>
  <c r="I1302" i="47"/>
  <c r="H1304" i="47"/>
  <c r="I1304" i="47"/>
  <c r="H1306" i="47"/>
  <c r="I1306" i="47"/>
  <c r="H1310" i="47"/>
  <c r="I1310" i="47"/>
  <c r="H1314" i="47"/>
  <c r="I1314" i="47"/>
  <c r="H1316" i="47"/>
  <c r="I1316" i="47"/>
  <c r="H1318" i="47"/>
  <c r="I1318" i="47"/>
  <c r="H1320" i="47"/>
  <c r="I1320" i="47"/>
  <c r="H1322" i="47"/>
  <c r="I1322" i="47"/>
  <c r="H1324" i="47"/>
  <c r="I1324" i="47"/>
  <c r="H1326" i="47"/>
  <c r="I1326" i="47"/>
  <c r="H1328" i="47"/>
  <c r="I1328" i="47"/>
  <c r="H1330" i="47"/>
  <c r="I1330" i="47"/>
  <c r="H1332" i="47"/>
  <c r="I1332" i="47"/>
  <c r="H1334" i="47"/>
  <c r="I1334" i="47"/>
  <c r="H1336" i="47"/>
  <c r="K1336" i="47"/>
  <c r="G1338" i="47"/>
  <c r="K1338" i="47"/>
  <c r="I1340" i="47"/>
  <c r="G1342" i="47"/>
  <c r="K1342" i="47"/>
  <c r="I1344" i="47"/>
  <c r="G1346" i="47"/>
  <c r="K1346" i="47"/>
  <c r="I1348" i="47"/>
  <c r="G1350" i="47"/>
  <c r="K1350" i="47"/>
  <c r="I1352" i="47"/>
  <c r="G1356" i="47"/>
  <c r="K1356" i="47"/>
  <c r="I1360" i="47"/>
  <c r="G1362" i="47"/>
  <c r="K1362" i="47"/>
  <c r="I1364" i="47"/>
  <c r="G1366" i="47"/>
  <c r="K1366" i="47"/>
  <c r="I1368" i="47"/>
  <c r="G1370" i="47"/>
  <c r="K1370" i="47"/>
  <c r="I1375" i="47"/>
  <c r="G1377" i="47"/>
  <c r="K1377" i="47"/>
  <c r="I1381" i="47"/>
  <c r="G1383" i="47"/>
  <c r="K1383" i="47"/>
  <c r="I1385" i="47"/>
  <c r="G1387" i="47"/>
  <c r="K1387" i="47"/>
  <c r="I1389" i="47"/>
  <c r="G1391" i="47"/>
  <c r="K1391" i="47"/>
  <c r="I1393" i="47"/>
  <c r="G1395" i="47"/>
  <c r="K1395" i="47"/>
  <c r="I1397" i="47"/>
  <c r="G1399" i="47"/>
  <c r="K1399" i="47"/>
  <c r="I1401" i="47"/>
  <c r="G1403" i="47"/>
  <c r="K1403" i="47"/>
  <c r="I1405" i="47"/>
  <c r="G1407" i="47"/>
  <c r="K1407" i="47"/>
  <c r="I1409" i="47"/>
  <c r="G1411" i="47"/>
  <c r="K1411" i="47"/>
  <c r="I1413" i="47"/>
  <c r="G1415" i="47"/>
  <c r="K1415" i="47"/>
  <c r="I1417" i="47"/>
  <c r="G1421" i="47"/>
  <c r="K1421" i="47"/>
  <c r="I1423" i="47"/>
  <c r="G1425" i="47"/>
  <c r="K1425" i="47"/>
  <c r="I1427" i="47"/>
  <c r="G1429" i="47"/>
  <c r="K1429" i="47"/>
  <c r="I1084" i="47"/>
  <c r="I1086" i="47"/>
  <c r="I1088" i="47"/>
  <c r="I1090" i="47"/>
  <c r="I1092" i="47"/>
  <c r="I1094" i="47"/>
  <c r="I1096" i="47"/>
  <c r="I1100" i="47"/>
  <c r="I1102" i="47"/>
  <c r="I1104" i="47"/>
  <c r="I1106" i="47"/>
  <c r="I1110" i="47"/>
  <c r="I1112" i="47"/>
  <c r="I1114" i="47"/>
  <c r="I1116" i="47"/>
  <c r="I1118" i="47"/>
  <c r="I1120" i="47"/>
  <c r="I1124" i="47"/>
  <c r="I1128" i="47"/>
  <c r="I1132" i="47"/>
  <c r="I1134" i="47"/>
  <c r="I1136" i="47"/>
  <c r="I1138" i="47"/>
  <c r="I1140" i="47"/>
  <c r="I1142" i="47"/>
  <c r="I1144" i="47"/>
  <c r="I1146" i="47"/>
  <c r="I1148" i="47"/>
  <c r="I1150" i="47"/>
  <c r="I1152" i="47"/>
  <c r="I1154" i="47"/>
  <c r="I1158" i="47"/>
  <c r="I1162"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I1285" i="47"/>
  <c r="I1287" i="47"/>
  <c r="I1291" i="47"/>
  <c r="I1293" i="47"/>
  <c r="I1295" i="47"/>
  <c r="I1297" i="47"/>
  <c r="I1299" i="47"/>
  <c r="I1301" i="47"/>
  <c r="I1303" i="47"/>
  <c r="I1305" i="47"/>
  <c r="I1307" i="47"/>
  <c r="I1309" i="47"/>
  <c r="I1311" i="47"/>
  <c r="I1313" i="47"/>
  <c r="I1315" i="47"/>
  <c r="I1317" i="47"/>
  <c r="I1319" i="47"/>
  <c r="I1321" i="47"/>
  <c r="I1323" i="47"/>
  <c r="I1327" i="47"/>
  <c r="I1329" i="47"/>
  <c r="I1331" i="47"/>
  <c r="I1333" i="47"/>
  <c r="I1337" i="47"/>
  <c r="H1338" i="47"/>
  <c r="I1339" i="47"/>
  <c r="H1340" i="47"/>
  <c r="I1341" i="47"/>
  <c r="H1342" i="47"/>
  <c r="I1343" i="47"/>
  <c r="H1344" i="47"/>
  <c r="I1345" i="47"/>
  <c r="H1346" i="47"/>
  <c r="I1347" i="47"/>
  <c r="H1348" i="47"/>
  <c r="I1349" i="47"/>
  <c r="H1350" i="47"/>
  <c r="I1351" i="47"/>
  <c r="H1352" i="47"/>
  <c r="I1353" i="47"/>
  <c r="I1355" i="47"/>
  <c r="H1356" i="47"/>
  <c r="I1357" i="47"/>
  <c r="I1359" i="47"/>
  <c r="H1360" i="47"/>
  <c r="I1361" i="47"/>
  <c r="H1362" i="47"/>
  <c r="I1363" i="47"/>
  <c r="H1364" i="47"/>
  <c r="H1366" i="47"/>
  <c r="I1367" i="47"/>
  <c r="H1368" i="47"/>
  <c r="I1369" i="47"/>
  <c r="H1370" i="47"/>
  <c r="I1371" i="47"/>
  <c r="I1374" i="47"/>
  <c r="H1375" i="47"/>
  <c r="I1376" i="47"/>
  <c r="H1377" i="47"/>
  <c r="I1378" i="47"/>
  <c r="I1380" i="47"/>
  <c r="H1381" i="47"/>
  <c r="I1382" i="47"/>
  <c r="H1383" i="47"/>
  <c r="I1384" i="47"/>
  <c r="H1385" i="47"/>
  <c r="H1387" i="47"/>
  <c r="I1388" i="47"/>
  <c r="H1389" i="47"/>
  <c r="I1390" i="47"/>
  <c r="H1391" i="47"/>
  <c r="I1392" i="47"/>
  <c r="H1393" i="47"/>
  <c r="I1394" i="47"/>
  <c r="H1395" i="47"/>
  <c r="I1396" i="47"/>
  <c r="H1397" i="47"/>
  <c r="I1398" i="47"/>
  <c r="H1399" i="47"/>
  <c r="I1400" i="47"/>
  <c r="H1401" i="47"/>
  <c r="H1403" i="47"/>
  <c r="I1404" i="47"/>
  <c r="H1405" i="47"/>
  <c r="I1406" i="47"/>
  <c r="H1407" i="47"/>
  <c r="I1408" i="47"/>
  <c r="H1409" i="47"/>
  <c r="I1410" i="47"/>
  <c r="H1411" i="47"/>
  <c r="H1413" i="47"/>
  <c r="I1414" i="47"/>
  <c r="H1415" i="47"/>
  <c r="I1416" i="47"/>
  <c r="H1417" i="47"/>
  <c r="I1418" i="47"/>
  <c r="I1420" i="47"/>
  <c r="H1421" i="47"/>
  <c r="I1422" i="47"/>
  <c r="H1423" i="47"/>
  <c r="I1424" i="47"/>
  <c r="H1425" i="47"/>
  <c r="H1427" i="47"/>
  <c r="I1428" i="47"/>
  <c r="H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H1515" i="47"/>
  <c r="I1515" i="47"/>
  <c r="H1519" i="47"/>
  <c r="I1519" i="47"/>
  <c r="H1521" i="47"/>
  <c r="I1521" i="47"/>
  <c r="H1523" i="47"/>
  <c r="I1523" i="47"/>
  <c r="H1526" i="47"/>
  <c r="I1526" i="47"/>
  <c r="H1528" i="47"/>
  <c r="I1528" i="47"/>
  <c r="H1530" i="47"/>
  <c r="I1530" i="47"/>
  <c r="H1532" i="47"/>
  <c r="I1532" i="47"/>
  <c r="H1534" i="47"/>
  <c r="I1534" i="47"/>
  <c r="H1536" i="47"/>
  <c r="I1536" i="47"/>
  <c r="H1540" i="47"/>
  <c r="I1540" i="47"/>
  <c r="H1542" i="47"/>
  <c r="I1542" i="47"/>
  <c r="H1544" i="47"/>
  <c r="I1544" i="47"/>
  <c r="H1546" i="47"/>
  <c r="I1546" i="47"/>
  <c r="H1548" i="47"/>
  <c r="I1548" i="47"/>
  <c r="H1550" i="47"/>
  <c r="I1550" i="47"/>
  <c r="H1552" i="47"/>
  <c r="I1552" i="47"/>
  <c r="H1556" i="47"/>
  <c r="I1556" i="47"/>
  <c r="H1558" i="47"/>
  <c r="I1558" i="47"/>
  <c r="H1560" i="47"/>
  <c r="I1560" i="47"/>
  <c r="H1562" i="47"/>
  <c r="I1562" i="47"/>
  <c r="H1566" i="47"/>
  <c r="I1566" i="47"/>
  <c r="H1568" i="47"/>
  <c r="I1568" i="47"/>
  <c r="H1570" i="47"/>
  <c r="I1570" i="47"/>
  <c r="H1572" i="47"/>
  <c r="I1572" i="47"/>
  <c r="H1574" i="47"/>
  <c r="I1574" i="47"/>
  <c r="H1576" i="47"/>
  <c r="I1576" i="47"/>
  <c r="H1580" i="47"/>
  <c r="I1580" i="47"/>
  <c r="H1584" i="47"/>
  <c r="I1584" i="47"/>
  <c r="H1588" i="47"/>
  <c r="I1588" i="47"/>
  <c r="H1590" i="47"/>
  <c r="I1590" i="47"/>
  <c r="H1592" i="47"/>
  <c r="I1592" i="47"/>
  <c r="H1594" i="47"/>
  <c r="I1594" i="47"/>
  <c r="H1596" i="47"/>
  <c r="I1596" i="47"/>
  <c r="H1598" i="47"/>
  <c r="I1598" i="47"/>
  <c r="H1600" i="47"/>
  <c r="I1600" i="47"/>
  <c r="H1602" i="47"/>
  <c r="I1602" i="47"/>
  <c r="H1604" i="47"/>
  <c r="I1604" i="47"/>
  <c r="H1606" i="47"/>
  <c r="I1606" i="47"/>
  <c r="H1608" i="47"/>
  <c r="I1608" i="47"/>
  <c r="H1610" i="47"/>
  <c r="I1610" i="47"/>
  <c r="H1614" i="47"/>
  <c r="I1614" i="47"/>
  <c r="H1618" i="47"/>
  <c r="I1618" i="47"/>
  <c r="H1620" i="47"/>
  <c r="I1620" i="47"/>
  <c r="H1622" i="47"/>
  <c r="I1622" i="47"/>
  <c r="H1624" i="47"/>
  <c r="I1624" i="47"/>
  <c r="H1626" i="47"/>
  <c r="I1626" i="47"/>
  <c r="H1628" i="47"/>
  <c r="I1628" i="47"/>
  <c r="H1630" i="47"/>
  <c r="I1630" i="47"/>
  <c r="H1632" i="47"/>
  <c r="I1632" i="47"/>
  <c r="H1634" i="47"/>
  <c r="I1634" i="47"/>
  <c r="H1636" i="47"/>
  <c r="I1636" i="47"/>
  <c r="H1638" i="47"/>
  <c r="I1638" i="47"/>
  <c r="H1640" i="47"/>
  <c r="I1640" i="47"/>
  <c r="H1642" i="47"/>
  <c r="I1642" i="47"/>
  <c r="H1644" i="47"/>
  <c r="I1644" i="47"/>
  <c r="H1646" i="47"/>
  <c r="I1646" i="47"/>
  <c r="H1648" i="47"/>
  <c r="I1648" i="47"/>
  <c r="H1650" i="47"/>
  <c r="I1650" i="47"/>
  <c r="H1652" i="47"/>
  <c r="I1652" i="47"/>
  <c r="H1654" i="47"/>
  <c r="I1654" i="47"/>
  <c r="H1656" i="47"/>
  <c r="I1656" i="47"/>
  <c r="H1660" i="47"/>
  <c r="I1660" i="47"/>
  <c r="H1664" i="47"/>
  <c r="I1664" i="47"/>
  <c r="H1666" i="47"/>
  <c r="I1666" i="47"/>
  <c r="H1668" i="47"/>
  <c r="I1668" i="47"/>
  <c r="H1670" i="47"/>
  <c r="I1670" i="47"/>
  <c r="H1672" i="47"/>
  <c r="I1672" i="47"/>
  <c r="H1674" i="47"/>
  <c r="I1674" i="47"/>
  <c r="H1679" i="47"/>
  <c r="I1679" i="47"/>
  <c r="H1681" i="47"/>
  <c r="I1681" i="47"/>
  <c r="H1685" i="47"/>
  <c r="I1685" i="47"/>
  <c r="H1687" i="47"/>
  <c r="I1687" i="47"/>
  <c r="H1689" i="47"/>
  <c r="I1689" i="47"/>
  <c r="H1691" i="47"/>
  <c r="I1691" i="47"/>
  <c r="H1693" i="47"/>
  <c r="I1693" i="47"/>
  <c r="H1695" i="47"/>
  <c r="I1695" i="47"/>
  <c r="H1697" i="47"/>
  <c r="I1697" i="47"/>
  <c r="H1699" i="47"/>
  <c r="I1699" i="47"/>
  <c r="H1701" i="47"/>
  <c r="I1701" i="47"/>
  <c r="H1703" i="47"/>
  <c r="I1703" i="47"/>
  <c r="H1705" i="47"/>
  <c r="I1705" i="47"/>
  <c r="H1707" i="47"/>
  <c r="I1707" i="47"/>
  <c r="H1709" i="47"/>
  <c r="I1709" i="47"/>
  <c r="H1711" i="47"/>
  <c r="I1711" i="47"/>
  <c r="H1713" i="47"/>
  <c r="I1713" i="47"/>
  <c r="H1715" i="47"/>
  <c r="I1715" i="47"/>
  <c r="H1717" i="47"/>
  <c r="I1717" i="47"/>
  <c r="H1719" i="47"/>
  <c r="I1719" i="47"/>
  <c r="H1721" i="47"/>
  <c r="I1721" i="47"/>
  <c r="H1725" i="47"/>
  <c r="I1725" i="47"/>
  <c r="H1727" i="47"/>
  <c r="K1727" i="47"/>
  <c r="G1727" i="47"/>
  <c r="I1729" i="47"/>
  <c r="G1731" i="47"/>
  <c r="K1731" i="47"/>
  <c r="I1733" i="47"/>
  <c r="G1735" i="47"/>
  <c r="K1735" i="47"/>
  <c r="I1737" i="47"/>
  <c r="G1739" i="47"/>
  <c r="K1739" i="47"/>
  <c r="I1741" i="47"/>
  <c r="G1743" i="47"/>
  <c r="K1743" i="47"/>
  <c r="I1747" i="47"/>
  <c r="G1749" i="47"/>
  <c r="K1749" i="47"/>
  <c r="I1751" i="47"/>
  <c r="G1753" i="47"/>
  <c r="K1753" i="47"/>
  <c r="I1755" i="47"/>
  <c r="G1757" i="47"/>
  <c r="K1757" i="47"/>
  <c r="I1759" i="47"/>
  <c r="G1761" i="47"/>
  <c r="K1761" i="47"/>
  <c r="I1763" i="47"/>
  <c r="G1765" i="47"/>
  <c r="K1765" i="47"/>
  <c r="I1767" i="47"/>
  <c r="G1769" i="47"/>
  <c r="K1769" i="47"/>
  <c r="I1771" i="47"/>
  <c r="G1773" i="47"/>
  <c r="K1773" i="47"/>
  <c r="I1775" i="47"/>
  <c r="G1777" i="47"/>
  <c r="K1777" i="47"/>
  <c r="I1779" i="47"/>
  <c r="G1783" i="47"/>
  <c r="K1783" i="47"/>
  <c r="I1785" i="47"/>
  <c r="G1787" i="47"/>
  <c r="K1787" i="47"/>
  <c r="I1789" i="47"/>
  <c r="G1793" i="47"/>
  <c r="K1793" i="47"/>
  <c r="I1795" i="47"/>
  <c r="G1797" i="47"/>
  <c r="K1797" i="47"/>
  <c r="I1799" i="47"/>
  <c r="G1801" i="47"/>
  <c r="K1801" i="47"/>
  <c r="I1803" i="47"/>
  <c r="G1805" i="47"/>
  <c r="K1805" i="47"/>
  <c r="I1807" i="47"/>
  <c r="G1809" i="47"/>
  <c r="K1809" i="47"/>
  <c r="I1811" i="47"/>
  <c r="G1813" i="47"/>
  <c r="K1813" i="47"/>
  <c r="I1815" i="47"/>
  <c r="G1817" i="47"/>
  <c r="K1817" i="47"/>
  <c r="I1819" i="47"/>
  <c r="G1823" i="47"/>
  <c r="K1823" i="47"/>
  <c r="I1825" i="47"/>
  <c r="G1827" i="47"/>
  <c r="K1827" i="47"/>
  <c r="I1830" i="47"/>
  <c r="G1832" i="47"/>
  <c r="K1832" i="47"/>
  <c r="I1834" i="47"/>
  <c r="G1836" i="47"/>
  <c r="K1836" i="47"/>
  <c r="I1838" i="47"/>
  <c r="G1840" i="47"/>
  <c r="K1840"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H1729" i="47"/>
  <c r="H1731" i="47"/>
  <c r="I1732" i="47"/>
  <c r="H1733" i="47"/>
  <c r="H1735" i="47"/>
  <c r="I1736" i="47"/>
  <c r="H1737" i="47"/>
  <c r="H1739" i="47"/>
  <c r="I1740" i="47"/>
  <c r="H1741" i="47"/>
  <c r="I1742" i="47"/>
  <c r="H1743" i="47"/>
  <c r="I1744" i="47"/>
  <c r="I1746" i="47"/>
  <c r="H1747" i="47"/>
  <c r="I1748" i="47"/>
  <c r="H1749" i="47"/>
  <c r="I1750" i="47"/>
  <c r="H1751" i="47"/>
  <c r="I1752" i="47"/>
  <c r="H1753" i="47"/>
  <c r="I1754" i="47"/>
  <c r="H1755" i="47"/>
  <c r="I1756" i="47"/>
  <c r="H1757" i="47"/>
  <c r="I1758" i="47"/>
  <c r="H1759" i="47"/>
  <c r="I1760" i="47"/>
  <c r="H1761" i="47"/>
  <c r="I1762" i="47"/>
  <c r="H1763" i="47"/>
  <c r="H1765" i="47"/>
  <c r="I1766" i="47"/>
  <c r="H1767" i="47"/>
  <c r="H1769" i="47"/>
  <c r="I1770" i="47"/>
  <c r="H1771" i="47"/>
  <c r="I1772" i="47"/>
  <c r="H1773" i="47"/>
  <c r="I1774" i="47"/>
  <c r="H1775" i="47"/>
  <c r="I1776" i="47"/>
  <c r="H1777" i="47"/>
  <c r="I1778" i="47"/>
  <c r="H1779" i="47"/>
  <c r="I1780" i="47"/>
  <c r="I1782" i="47"/>
  <c r="H1783" i="47"/>
  <c r="I1784" i="47"/>
  <c r="H1785" i="47"/>
  <c r="I1786" i="47"/>
  <c r="H1787" i="47"/>
  <c r="I1788" i="47"/>
  <c r="H1789" i="47"/>
  <c r="I1790" i="47"/>
  <c r="I1792" i="47"/>
  <c r="H1793" i="47"/>
  <c r="I1794" i="47"/>
  <c r="H1795" i="47"/>
  <c r="I1796" i="47"/>
  <c r="H1797" i="47"/>
  <c r="I1798" i="47"/>
  <c r="H1799" i="47"/>
  <c r="I1800" i="47"/>
  <c r="H1801" i="47"/>
  <c r="I1802" i="47"/>
  <c r="H1803" i="47"/>
  <c r="I1804" i="47"/>
  <c r="H1805" i="47"/>
  <c r="I1806" i="47"/>
  <c r="H1807" i="47"/>
  <c r="I1808" i="47"/>
  <c r="H1809" i="47"/>
  <c r="H1811" i="47"/>
  <c r="I1812" i="47"/>
  <c r="H1813" i="47"/>
  <c r="H1815" i="47"/>
  <c r="I1816" i="47"/>
  <c r="H1817" i="47"/>
  <c r="I1818" i="47"/>
  <c r="H1819" i="47"/>
  <c r="I1820" i="47"/>
  <c r="I1822" i="47"/>
  <c r="H1823" i="47"/>
  <c r="I1824" i="47"/>
  <c r="H1825" i="47"/>
  <c r="I1826" i="47"/>
  <c r="H1827" i="47"/>
  <c r="H1830" i="47"/>
  <c r="I1831" i="47"/>
  <c r="H1832" i="47"/>
  <c r="I1833" i="47"/>
  <c r="H1834" i="47"/>
  <c r="H1836" i="47"/>
  <c r="I1837" i="47"/>
  <c r="H1838" i="47"/>
  <c r="I1839" i="47"/>
  <c r="H1840" i="47"/>
  <c r="I1841" i="47"/>
  <c r="H1844" i="47"/>
  <c r="I1844" i="47"/>
  <c r="H1846" i="47"/>
  <c r="I1846" i="47"/>
  <c r="H1848"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I1843"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K1957" i="47"/>
  <c r="J1959" i="47"/>
  <c r="F1959" i="47"/>
  <c r="G1959" i="47"/>
  <c r="H1961" i="47"/>
  <c r="K1961" i="47"/>
  <c r="J1963" i="47"/>
  <c r="F1963" i="47"/>
  <c r="G1963" i="47"/>
  <c r="H1965" i="47"/>
  <c r="K1965" i="47"/>
  <c r="J1967" i="47"/>
  <c r="F1967" i="47"/>
  <c r="G1967" i="47"/>
  <c r="H1969" i="47"/>
  <c r="K1969" i="47"/>
  <c r="J1971" i="47"/>
  <c r="F1971" i="47"/>
  <c r="G1971" i="47"/>
  <c r="H1975" i="47"/>
  <c r="K1975" i="47"/>
  <c r="J1977" i="47"/>
  <c r="F1977" i="47"/>
  <c r="G1977" i="47"/>
  <c r="H1979" i="47"/>
  <c r="K1979" i="47"/>
  <c r="J1982" i="47"/>
  <c r="F1982" i="47"/>
  <c r="G1982" i="47"/>
  <c r="H1984" i="47"/>
  <c r="K1984" i="47"/>
  <c r="J1986" i="47"/>
  <c r="F1986" i="47"/>
  <c r="G1986" i="47"/>
  <c r="H1988" i="47"/>
  <c r="K1988" i="47"/>
  <c r="J1990" i="47"/>
  <c r="F1990" i="47"/>
  <c r="G1990" i="47"/>
  <c r="H1992" i="47"/>
  <c r="K1992" i="47"/>
  <c r="J1996" i="47"/>
  <c r="F1996" i="47"/>
  <c r="G1996" i="47"/>
  <c r="H1998" i="47"/>
  <c r="K1998" i="47"/>
  <c r="J2000" i="47"/>
  <c r="F2000" i="47"/>
  <c r="G2000" i="47"/>
  <c r="H2002" i="47"/>
  <c r="K2002" i="47"/>
  <c r="J2004" i="47"/>
  <c r="F2004" i="47"/>
  <c r="G2004" i="47"/>
  <c r="H2006" i="47"/>
  <c r="K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M121" i="18"/>
  <c r="K122" i="18"/>
  <c r="I123" i="18"/>
  <c r="M123" i="18"/>
  <c r="K124" i="18"/>
  <c r="I125" i="18"/>
  <c r="M125" i="18"/>
  <c r="K126" i="18"/>
  <c r="I127" i="18"/>
  <c r="M127" i="18"/>
  <c r="K128" i="18"/>
  <c r="I129" i="18"/>
  <c r="M129" i="18"/>
  <c r="K130" i="18"/>
  <c r="I132" i="18"/>
  <c r="M132" i="18"/>
  <c r="K133" i="18"/>
  <c r="I134" i="18"/>
  <c r="M134" i="18"/>
  <c r="K135" i="18"/>
  <c r="I136" i="18"/>
  <c r="M136" i="18"/>
  <c r="K137" i="18"/>
  <c r="I138" i="18"/>
  <c r="M138" i="18"/>
  <c r="K139" i="18"/>
  <c r="I140" i="18"/>
  <c r="M140" i="18"/>
  <c r="K141" i="18"/>
  <c r="I142" i="18"/>
  <c r="M142" i="18"/>
  <c r="K143" i="18"/>
  <c r="I144" i="18"/>
  <c r="M144" i="18"/>
  <c r="K145" i="18"/>
  <c r="I146" i="18"/>
  <c r="M146" i="18"/>
  <c r="K147" i="18"/>
  <c r="I148" i="18"/>
  <c r="M148" i="18"/>
  <c r="K150" i="18"/>
  <c r="I151" i="18"/>
  <c r="M151" i="18"/>
  <c r="K152" i="18"/>
  <c r="J152"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L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K286" i="18"/>
  <c r="I287" i="18"/>
  <c r="M287" i="18"/>
  <c r="K288" i="18"/>
  <c r="I289" i="18"/>
  <c r="M289" i="18"/>
  <c r="K290" i="18"/>
  <c r="I291" i="18"/>
  <c r="M291" i="18"/>
  <c r="K292" i="18"/>
  <c r="I294" i="18"/>
  <c r="M294" i="18"/>
  <c r="K295" i="18"/>
  <c r="I296" i="18"/>
  <c r="M296" i="18"/>
  <c r="K297" i="18"/>
  <c r="I298" i="18"/>
  <c r="M298" i="18"/>
  <c r="K299" i="18"/>
  <c r="I300" i="18"/>
  <c r="M300" i="18"/>
  <c r="K301" i="18"/>
  <c r="I302" i="18"/>
  <c r="M302" i="18"/>
  <c r="K303" i="18"/>
  <c r="I304" i="18"/>
  <c r="M304" i="18"/>
  <c r="K305" i="18"/>
  <c r="I306" i="18"/>
  <c r="M306" i="18"/>
  <c r="K307" i="18"/>
  <c r="I308" i="18"/>
  <c r="M308" i="18"/>
  <c r="K309" i="18"/>
  <c r="I310" i="18"/>
  <c r="M310" i="18"/>
  <c r="K312" i="18"/>
  <c r="I313" i="18"/>
  <c r="M313" i="18"/>
  <c r="K314" i="18"/>
  <c r="I315" i="18"/>
  <c r="M315" i="18"/>
  <c r="K316" i="18"/>
  <c r="I317" i="18"/>
  <c r="M317" i="18"/>
  <c r="K318" i="18"/>
  <c r="I319" i="18"/>
  <c r="M319" i="18"/>
  <c r="K320" i="18"/>
  <c r="I321" i="18"/>
  <c r="M321" i="18"/>
  <c r="K322" i="18"/>
  <c r="I323" i="18"/>
  <c r="M323" i="18"/>
  <c r="K324" i="18"/>
  <c r="I325" i="18"/>
  <c r="M325" i="18"/>
  <c r="K326" i="18"/>
  <c r="I327" i="18"/>
  <c r="M327" i="18"/>
  <c r="K328" i="18"/>
  <c r="I330" i="18"/>
  <c r="M330" i="18"/>
  <c r="K331" i="18"/>
  <c r="I332" i="18"/>
  <c r="M332" i="18"/>
  <c r="K333" i="18"/>
  <c r="I334" i="18"/>
  <c r="M334" i="18"/>
  <c r="K335" i="18"/>
  <c r="I336" i="18"/>
  <c r="M336" i="18"/>
  <c r="K337" i="18"/>
  <c r="I338" i="18"/>
  <c r="M338" i="18"/>
  <c r="K339" i="18"/>
  <c r="I340" i="18"/>
  <c r="M340" i="18"/>
  <c r="K341" i="18"/>
  <c r="I342" i="18"/>
  <c r="M342" i="18"/>
  <c r="K343" i="18"/>
  <c r="I344" i="18"/>
  <c r="M344" i="18"/>
  <c r="K345" i="18"/>
  <c r="I346" i="18"/>
  <c r="M346" i="18"/>
  <c r="K348" i="18"/>
  <c r="I349" i="18"/>
  <c r="M349" i="18"/>
  <c r="K350" i="18"/>
  <c r="I351" i="18"/>
  <c r="M351" i="18"/>
  <c r="K352" i="18"/>
  <c r="I353" i="18"/>
  <c r="M353" i="18"/>
  <c r="K354" i="18"/>
  <c r="I355" i="18"/>
  <c r="M355" i="18"/>
  <c r="K356" i="18"/>
  <c r="I357" i="18"/>
  <c r="M357" i="18"/>
  <c r="K358" i="18"/>
  <c r="I359" i="18"/>
  <c r="M359" i="18"/>
  <c r="K360" i="18"/>
  <c r="I361" i="18"/>
  <c r="M361" i="18"/>
  <c r="K362" i="18"/>
  <c r="I363" i="18"/>
  <c r="M363" i="18"/>
  <c r="K364" i="18"/>
  <c r="I366" i="18"/>
  <c r="M366" i="18"/>
  <c r="K367" i="18"/>
  <c r="I368" i="18"/>
  <c r="M368" i="18"/>
  <c r="K369" i="18"/>
  <c r="I370" i="18"/>
  <c r="M370" i="18"/>
  <c r="K371" i="18"/>
  <c r="I372" i="18"/>
  <c r="M372" i="18"/>
  <c r="K373" i="18"/>
  <c r="I374" i="18"/>
  <c r="M374" i="18"/>
  <c r="K375" i="18"/>
  <c r="I376" i="18"/>
  <c r="M376" i="18"/>
  <c r="K377" i="18"/>
  <c r="I378" i="18"/>
  <c r="M378" i="18"/>
  <c r="K379" i="18"/>
  <c r="I380" i="18"/>
  <c r="M380" i="18"/>
  <c r="K381" i="18"/>
  <c r="I382" i="18"/>
  <c r="M382" i="18"/>
  <c r="K384" i="18"/>
  <c r="I385" i="18"/>
  <c r="M385" i="18"/>
  <c r="K386" i="18"/>
  <c r="I387" i="18"/>
  <c r="M387" i="18"/>
  <c r="K388" i="18"/>
  <c r="I389" i="18"/>
  <c r="M389" i="18"/>
  <c r="K390" i="18"/>
  <c r="I391" i="18"/>
  <c r="M391" i="18"/>
  <c r="K392" i="18"/>
  <c r="I393" i="18"/>
  <c r="M393" i="18"/>
  <c r="K394" i="18"/>
  <c r="I395" i="18"/>
  <c r="M395" i="18"/>
  <c r="K396" i="18"/>
  <c r="I397" i="18"/>
  <c r="M397" i="18"/>
  <c r="K398" i="18"/>
  <c r="I399" i="18"/>
  <c r="M399" i="18"/>
  <c r="K400" i="18"/>
  <c r="I402" i="18"/>
  <c r="M402" i="18"/>
  <c r="K403" i="18"/>
  <c r="I404" i="18"/>
  <c r="M404" i="18"/>
  <c r="K405" i="18"/>
  <c r="I406" i="18"/>
  <c r="M406" i="18"/>
  <c r="K407" i="18"/>
  <c r="I408" i="18"/>
  <c r="M408" i="18"/>
  <c r="K409" i="18"/>
  <c r="I410" i="18"/>
  <c r="M410" i="18"/>
  <c r="K411" i="18"/>
  <c r="I412" i="18"/>
  <c r="M412" i="18"/>
  <c r="K413" i="18"/>
  <c r="I414" i="18"/>
  <c r="M414" i="18"/>
  <c r="K415" i="18"/>
  <c r="I416" i="18"/>
  <c r="M416" i="18"/>
  <c r="K417" i="18"/>
  <c r="I418" i="18"/>
  <c r="M418" i="18"/>
  <c r="K420" i="18"/>
  <c r="I421" i="18"/>
  <c r="M421" i="18"/>
  <c r="K422" i="18"/>
  <c r="I423" i="18"/>
  <c r="M423" i="18"/>
  <c r="K424" i="18"/>
  <c r="I425" i="18"/>
  <c r="M425" i="18"/>
  <c r="K426" i="18"/>
  <c r="I427" i="18"/>
  <c r="M427" i="18"/>
  <c r="K428" i="18"/>
  <c r="I429" i="18"/>
  <c r="M429" i="18"/>
  <c r="K430" i="18"/>
  <c r="I431" i="18"/>
  <c r="M431" i="18"/>
  <c r="K432" i="18"/>
  <c r="I433" i="18"/>
  <c r="M433" i="18"/>
  <c r="K434" i="18"/>
  <c r="I435" i="18"/>
  <c r="M435" i="18"/>
  <c r="K436" i="18"/>
  <c r="I438" i="18"/>
  <c r="M438" i="18"/>
  <c r="K439" i="18"/>
  <c r="I440" i="18"/>
  <c r="M440" i="18"/>
  <c r="K441" i="18"/>
  <c r="I442" i="18"/>
  <c r="M442" i="18"/>
  <c r="K443" i="18"/>
  <c r="I444" i="18"/>
  <c r="M444" i="18"/>
  <c r="K445" i="18"/>
  <c r="I446" i="18"/>
  <c r="M446" i="18"/>
  <c r="K447" i="18"/>
  <c r="I448" i="18"/>
  <c r="M448" i="18"/>
  <c r="K449" i="18"/>
  <c r="I450" i="18"/>
  <c r="M450" i="18"/>
  <c r="K451" i="18"/>
  <c r="I452" i="18"/>
  <c r="M452" i="18"/>
  <c r="K453" i="18"/>
  <c r="I454" i="18"/>
  <c r="M454" i="18"/>
  <c r="K456" i="18"/>
  <c r="I457" i="18"/>
  <c r="M457" i="18"/>
  <c r="K458" i="18"/>
  <c r="I459" i="18"/>
  <c r="M459" i="18"/>
  <c r="K460" i="18"/>
  <c r="I461" i="18"/>
  <c r="M461" i="18"/>
  <c r="K462" i="18"/>
  <c r="I463" i="18"/>
  <c r="M463" i="18"/>
  <c r="K464" i="18"/>
  <c r="I465" i="18"/>
  <c r="M465" i="18"/>
  <c r="K466" i="18"/>
  <c r="I467" i="18"/>
  <c r="M467" i="18"/>
  <c r="K468" i="18"/>
  <c r="I469" i="18"/>
  <c r="M469" i="18"/>
  <c r="K470" i="18"/>
  <c r="N471" i="18"/>
  <c r="J471" i="18"/>
  <c r="M471" i="18"/>
  <c r="L472" i="18"/>
  <c r="I472" i="18"/>
  <c r="N474" i="18"/>
  <c r="J474" i="18"/>
  <c r="M474" i="18"/>
  <c r="L475" i="18"/>
  <c r="I475" i="18"/>
  <c r="N476" i="18"/>
  <c r="J476" i="18"/>
  <c r="M476" i="18"/>
  <c r="L477" i="18"/>
  <c r="I477" i="18"/>
  <c r="N478" i="18"/>
  <c r="J478" i="18"/>
  <c r="M478" i="18"/>
  <c r="L479" i="18"/>
  <c r="I479" i="18"/>
  <c r="N480" i="18"/>
  <c r="J480" i="18"/>
  <c r="M480" i="18"/>
  <c r="L481" i="18"/>
  <c r="I481" i="18"/>
  <c r="N482" i="18"/>
  <c r="J482" i="18"/>
  <c r="M482" i="18"/>
  <c r="L483" i="18"/>
  <c r="I483" i="18"/>
  <c r="N484" i="18"/>
  <c r="J484" i="18"/>
  <c r="M484" i="18"/>
  <c r="L485" i="18"/>
  <c r="I485" i="18"/>
  <c r="N486" i="18"/>
  <c r="J486" i="18"/>
  <c r="M486" i="18"/>
  <c r="L487" i="18"/>
  <c r="I487" i="18"/>
  <c r="N488" i="18"/>
  <c r="J488" i="18"/>
  <c r="M488" i="18"/>
  <c r="L489" i="18"/>
  <c r="I489" i="18"/>
  <c r="N490" i="18"/>
  <c r="J490" i="18"/>
  <c r="M490" i="18"/>
  <c r="L492" i="18"/>
  <c r="I492" i="18"/>
  <c r="N493" i="18"/>
  <c r="J493" i="18"/>
  <c r="M493" i="18"/>
  <c r="L494" i="18"/>
  <c r="I494" i="18"/>
  <c r="N495" i="18"/>
  <c r="J495" i="18"/>
  <c r="M495" i="18"/>
  <c r="L496" i="18"/>
  <c r="I496" i="18"/>
  <c r="N497" i="18"/>
  <c r="J497" i="18"/>
  <c r="M497" i="18"/>
  <c r="L498" i="18"/>
  <c r="I498" i="18"/>
  <c r="N499" i="18"/>
  <c r="J499" i="18"/>
  <c r="M499" i="18"/>
  <c r="L500" i="18"/>
  <c r="I500" i="18"/>
  <c r="N501" i="18"/>
  <c r="J501" i="18"/>
  <c r="M501" i="18"/>
  <c r="L502" i="18"/>
  <c r="I502" i="18"/>
  <c r="N503" i="18"/>
  <c r="J503" i="18"/>
  <c r="M503" i="18"/>
  <c r="L504" i="18"/>
  <c r="I504" i="18"/>
  <c r="N505" i="18"/>
  <c r="J505" i="18"/>
  <c r="M505" i="18"/>
  <c r="L506" i="18"/>
  <c r="I506" i="18"/>
  <c r="N507" i="18"/>
  <c r="J507" i="18"/>
  <c r="M507" i="18"/>
  <c r="L508" i="18"/>
  <c r="I508" i="18"/>
  <c r="N510" i="18"/>
  <c r="J510" i="18"/>
  <c r="M510" i="18"/>
  <c r="L511" i="18"/>
  <c r="I511" i="18"/>
  <c r="N512" i="18"/>
  <c r="J512" i="18"/>
  <c r="M512" i="18"/>
  <c r="L513" i="18"/>
  <c r="I513" i="18"/>
  <c r="N514" i="18"/>
  <c r="J514" i="18"/>
  <c r="M514" i="18"/>
  <c r="L515" i="18"/>
  <c r="I515" i="18"/>
  <c r="N516" i="18"/>
  <c r="J516" i="18"/>
  <c r="M516" i="18"/>
  <c r="L517" i="18"/>
  <c r="I517" i="18"/>
  <c r="N518" i="18"/>
  <c r="J518" i="18"/>
  <c r="M518" i="18"/>
  <c r="L519" i="18"/>
  <c r="I519" i="18"/>
  <c r="N520" i="18"/>
  <c r="J520" i="18"/>
  <c r="M520" i="18"/>
  <c r="L521" i="18"/>
  <c r="I521" i="18"/>
  <c r="N522" i="18"/>
  <c r="J522" i="18"/>
  <c r="M522" i="18"/>
  <c r="L523" i="18"/>
  <c r="I523" i="18"/>
  <c r="N524" i="18"/>
  <c r="J524" i="18"/>
  <c r="M524" i="18"/>
  <c r="L525" i="18"/>
  <c r="I525" i="18"/>
  <c r="N526" i="18"/>
  <c r="J526" i="18"/>
  <c r="M526" i="18"/>
  <c r="L528" i="18"/>
  <c r="I528" i="18"/>
  <c r="N529" i="18"/>
  <c r="J529" i="18"/>
  <c r="I529"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K471" i="18"/>
  <c r="K474" i="18"/>
  <c r="K476" i="18"/>
  <c r="K478" i="18"/>
  <c r="K480" i="18"/>
  <c r="K482" i="18"/>
  <c r="K484" i="18"/>
  <c r="K486" i="18"/>
  <c r="K488" i="18"/>
  <c r="K490" i="18"/>
  <c r="K493" i="18"/>
  <c r="K495" i="18"/>
  <c r="K497" i="18"/>
  <c r="K499" i="18"/>
  <c r="K501" i="18"/>
  <c r="K503" i="18"/>
  <c r="K505" i="18"/>
  <c r="K507" i="18"/>
  <c r="K510" i="18"/>
  <c r="K512" i="18"/>
  <c r="K514" i="18"/>
  <c r="K516" i="18"/>
  <c r="K518" i="18"/>
  <c r="K520" i="18"/>
  <c r="K522" i="18"/>
  <c r="K524" i="18"/>
  <c r="K526" i="18"/>
  <c r="K529" i="18"/>
  <c r="K530" i="18"/>
  <c r="I531" i="18"/>
  <c r="M531" i="18"/>
  <c r="K532" i="18"/>
  <c r="I533" i="18"/>
  <c r="M533" i="18"/>
  <c r="K534" i="18"/>
  <c r="I535" i="18"/>
  <c r="M535" i="18"/>
  <c r="K536" i="18"/>
  <c r="I537" i="18"/>
  <c r="M537" i="18"/>
  <c r="K538" i="18"/>
  <c r="I539" i="18"/>
  <c r="M539" i="18"/>
  <c r="K540" i="18"/>
  <c r="I541" i="18"/>
  <c r="M541" i="18"/>
  <c r="K542" i="18"/>
  <c r="I543" i="18"/>
  <c r="M543" i="18"/>
  <c r="K544" i="18"/>
  <c r="I546" i="18"/>
  <c r="M546" i="18"/>
  <c r="K547" i="18"/>
  <c r="I548" i="18"/>
  <c r="M548" i="18"/>
  <c r="K549" i="18"/>
  <c r="I550" i="18"/>
  <c r="M550" i="18"/>
  <c r="K551" i="18"/>
  <c r="I552" i="18"/>
  <c r="M552" i="18"/>
  <c r="K553" i="18"/>
  <c r="I554" i="18"/>
  <c r="M554" i="18"/>
  <c r="K555" i="18"/>
  <c r="I556" i="18"/>
  <c r="M556" i="18"/>
  <c r="K557" i="18"/>
  <c r="I558" i="18"/>
  <c r="M558" i="18"/>
  <c r="K559" i="18"/>
  <c r="I560" i="18"/>
  <c r="M560" i="18"/>
  <c r="K561" i="18"/>
  <c r="I562" i="18"/>
  <c r="M562" i="18"/>
  <c r="K564" i="18"/>
  <c r="I565" i="18"/>
  <c r="M565" i="18"/>
  <c r="K566" i="18"/>
  <c r="I567" i="18"/>
  <c r="M567" i="18"/>
  <c r="K568" i="18"/>
  <c r="I569" i="18"/>
  <c r="M569" i="18"/>
  <c r="K570" i="18"/>
  <c r="I571" i="18"/>
  <c r="M571" i="18"/>
  <c r="K572" i="18"/>
  <c r="I573" i="18"/>
  <c r="M573" i="18"/>
  <c r="K574" i="18"/>
  <c r="I575" i="18"/>
  <c r="M575" i="18"/>
  <c r="K576"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9" i="18"/>
  <c r="I731" i="18"/>
  <c r="I733" i="18"/>
  <c r="I735" i="18"/>
  <c r="I737" i="18"/>
  <c r="I739" i="18"/>
  <c r="I741" i="18"/>
  <c r="I744" i="18"/>
  <c r="I746" i="18"/>
  <c r="I748" i="18"/>
  <c r="I750" i="18"/>
  <c r="I752" i="18"/>
  <c r="I754" i="18"/>
  <c r="I756" i="18"/>
  <c r="I758" i="18"/>
  <c r="I760" i="18"/>
  <c r="I763" i="18"/>
  <c r="I765" i="18"/>
  <c r="I767" i="18"/>
  <c r="I769" i="18"/>
  <c r="I771" i="18"/>
  <c r="I773" i="18"/>
  <c r="I775" i="18"/>
  <c r="I777" i="18"/>
  <c r="I780" i="18"/>
  <c r="I782" i="18"/>
  <c r="I784" i="18"/>
  <c r="I786" i="18"/>
  <c r="I788" i="18"/>
  <c r="I790" i="18"/>
  <c r="I792" i="18"/>
  <c r="I794" i="18"/>
  <c r="I796" i="18"/>
  <c r="I799" i="18"/>
  <c r="I801" i="18"/>
  <c r="I803" i="18"/>
  <c r="I805" i="18"/>
  <c r="I807" i="18"/>
  <c r="I809" i="18"/>
  <c r="I811" i="18"/>
  <c r="I813" i="18"/>
  <c r="I816" i="18"/>
  <c r="I818" i="18"/>
  <c r="I820" i="18"/>
  <c r="I822" i="18"/>
  <c r="I824" i="18"/>
  <c r="I826" i="18"/>
  <c r="I828" i="18"/>
  <c r="I830" i="18"/>
  <c r="I832" i="18"/>
  <c r="I835" i="18"/>
  <c r="I837" i="18"/>
  <c r="I839" i="18"/>
  <c r="I841" i="18"/>
  <c r="I843" i="18"/>
  <c r="I845" i="18"/>
  <c r="I847" i="18"/>
  <c r="I849" i="18"/>
  <c r="I852" i="18"/>
  <c r="I854" i="18"/>
  <c r="I856" i="18"/>
  <c r="I858" i="18"/>
  <c r="I860" i="18"/>
  <c r="I862" i="18"/>
  <c r="I864" i="18"/>
  <c r="I866" i="18"/>
  <c r="I868" i="18"/>
  <c r="I871" i="18"/>
  <c r="I873" i="18"/>
  <c r="I875" i="18"/>
  <c r="I877" i="18"/>
  <c r="I879" i="18"/>
  <c r="I881" i="18"/>
  <c r="I883" i="18"/>
  <c r="I885" i="18"/>
  <c r="I888" i="18"/>
  <c r="I890" i="18"/>
  <c r="I892" i="18"/>
  <c r="I894" i="18"/>
  <c r="I896" i="18"/>
  <c r="I898" i="18"/>
  <c r="I900" i="18"/>
  <c r="I902" i="18"/>
  <c r="I904" i="18"/>
  <c r="I907" i="18"/>
  <c r="I909" i="18"/>
  <c r="I911" i="18"/>
  <c r="I913" i="18"/>
  <c r="M915" i="18"/>
  <c r="I916" i="18"/>
  <c r="I918" i="18"/>
  <c r="I920" i="18"/>
  <c r="I922" i="18"/>
  <c r="I925" i="18"/>
  <c r="I927" i="18"/>
  <c r="I929" i="18"/>
  <c r="I931" i="18"/>
  <c r="I933" i="18"/>
  <c r="I935" i="18"/>
  <c r="I937" i="18"/>
  <c r="I939" i="18"/>
  <c r="I942" i="18"/>
  <c r="I944" i="18"/>
  <c r="I946" i="18"/>
  <c r="I948" i="18"/>
  <c r="I950" i="18"/>
  <c r="I952" i="18"/>
  <c r="I954" i="18"/>
  <c r="I956" i="18"/>
  <c r="I958" i="18"/>
  <c r="I961" i="18"/>
  <c r="I963" i="18"/>
  <c r="I965" i="18"/>
  <c r="I967" i="18"/>
  <c r="I969" i="18"/>
  <c r="I971" i="18"/>
  <c r="I973" i="18"/>
  <c r="I975" i="18"/>
  <c r="I978" i="18"/>
  <c r="I980" i="18"/>
  <c r="I982" i="18"/>
  <c r="M983" i="18"/>
  <c r="I984" i="18"/>
  <c r="J985" i="18"/>
  <c r="L986" i="18"/>
  <c r="N987" i="18"/>
  <c r="M987" i="18"/>
  <c r="K988" i="18"/>
  <c r="J989" i="18"/>
  <c r="L990" i="18"/>
  <c r="N991" i="18"/>
  <c r="I991" i="18"/>
  <c r="K992" i="18"/>
  <c r="J993" i="18"/>
  <c r="L994" i="18"/>
  <c r="N996" i="18"/>
  <c r="I996" i="18"/>
  <c r="K997" i="18"/>
  <c r="J998" i="18"/>
  <c r="L999" i="18"/>
  <c r="N1000" i="18"/>
  <c r="I1000" i="18"/>
  <c r="K1001" i="18"/>
  <c r="J1002" i="18"/>
  <c r="L1003" i="18"/>
  <c r="N1004" i="18"/>
  <c r="I1004" i="18"/>
  <c r="K1005" i="18"/>
  <c r="J1006" i="18"/>
  <c r="L1007" i="18"/>
  <c r="N1008" i="18"/>
  <c r="I1008" i="18"/>
  <c r="K1009" i="18"/>
  <c r="J1010" i="18"/>
  <c r="L1011" i="18"/>
  <c r="N1012" i="18"/>
  <c r="I1012" i="18"/>
  <c r="K1014" i="18"/>
  <c r="J1015" i="18"/>
  <c r="L1016" i="18"/>
  <c r="N1017" i="18"/>
  <c r="I1017" i="18"/>
  <c r="K1018" i="18"/>
  <c r="J1019" i="18"/>
  <c r="L1020" i="18"/>
  <c r="N1021" i="18"/>
  <c r="I1021" i="18"/>
  <c r="K1022" i="18"/>
  <c r="J1023" i="18"/>
  <c r="L1024" i="18"/>
  <c r="N1025" i="18"/>
  <c r="I1025" i="18"/>
  <c r="K1026" i="18"/>
  <c r="J1027" i="18"/>
  <c r="L1028" i="18"/>
  <c r="N1029" i="18"/>
  <c r="I1029" i="18"/>
  <c r="K1030" i="18"/>
  <c r="J1032" i="18"/>
  <c r="L1033" i="18"/>
  <c r="N1034" i="18"/>
  <c r="I1034" i="18"/>
  <c r="K1035" i="18"/>
  <c r="J1036" i="18"/>
  <c r="L1037" i="18"/>
  <c r="N1038" i="18"/>
  <c r="I1038" i="18"/>
  <c r="K1039" i="18"/>
  <c r="J1040" i="18"/>
  <c r="L1041" i="18"/>
  <c r="N1042" i="18"/>
  <c r="I1042" i="18"/>
  <c r="K1043" i="18"/>
  <c r="J1044" i="18"/>
  <c r="L1045" i="18"/>
  <c r="N1046" i="18"/>
  <c r="I1046" i="18"/>
  <c r="K1047" i="18"/>
  <c r="J1048" i="18"/>
  <c r="L1050" i="18"/>
  <c r="N1051" i="18"/>
  <c r="I1051" i="18"/>
  <c r="K1052" i="18"/>
  <c r="J1053" i="18"/>
  <c r="L1054" i="18"/>
  <c r="N1055" i="18"/>
  <c r="I1055" i="18"/>
  <c r="K1056" i="18"/>
  <c r="J1057" i="18"/>
  <c r="L1058" i="18"/>
  <c r="N1059" i="18"/>
  <c r="I1059" i="18"/>
  <c r="K1060" i="18"/>
  <c r="J1061" i="18"/>
  <c r="L1062" i="18"/>
  <c r="N1063" i="18"/>
  <c r="I1063" i="18"/>
  <c r="K1064" i="18"/>
  <c r="J1065" i="18"/>
  <c r="N1066" i="18"/>
  <c r="M1066" i="18"/>
  <c r="I1068" i="18"/>
  <c r="J1069" i="18"/>
  <c r="L1070" i="18"/>
  <c r="N1071" i="18"/>
  <c r="M1071" i="18"/>
  <c r="I1072" i="18"/>
  <c r="J1073" i="18"/>
  <c r="L1074" i="18"/>
  <c r="N1075" i="18"/>
  <c r="M1075" i="18"/>
  <c r="I1076" i="18"/>
  <c r="J1077" i="18"/>
  <c r="L1078" i="18"/>
  <c r="N1079" i="18"/>
  <c r="M1079" i="18"/>
  <c r="I1080" i="18"/>
  <c r="J1081" i="18"/>
  <c r="L1082" i="18"/>
  <c r="N1083" i="18"/>
  <c r="M1083" i="18"/>
  <c r="I1084" i="18"/>
  <c r="J1086" i="18"/>
  <c r="L1087" i="18"/>
  <c r="N1088" i="18"/>
  <c r="M1088" i="18"/>
  <c r="I1089" i="18"/>
  <c r="J1090" i="18"/>
  <c r="L1091" i="18"/>
  <c r="N1092" i="18"/>
  <c r="M1092" i="18"/>
  <c r="I1093" i="18"/>
  <c r="J1094" i="18"/>
  <c r="L1095" i="18"/>
  <c r="N1096" i="18"/>
  <c r="M1096" i="18"/>
  <c r="I1097" i="18"/>
  <c r="J1098" i="18"/>
  <c r="L1099" i="18"/>
  <c r="N1100" i="18"/>
  <c r="M1100" i="18"/>
  <c r="I1101" i="18"/>
  <c r="J1102" i="18"/>
  <c r="L1104" i="18"/>
  <c r="N1105" i="18"/>
  <c r="M1105" i="18"/>
  <c r="I1106" i="18"/>
  <c r="J1107" i="18"/>
  <c r="L1108" i="18"/>
  <c r="N1109" i="18"/>
  <c r="M1109" i="18"/>
  <c r="I1110" i="18"/>
  <c r="J1111" i="18"/>
  <c r="L1112" i="18"/>
  <c r="N1113" i="18"/>
  <c r="M1113" i="18"/>
  <c r="I1114" i="18"/>
  <c r="J1115" i="18"/>
  <c r="L1116" i="18"/>
  <c r="N1117" i="18"/>
  <c r="M1117" i="18"/>
  <c r="I1118" i="18"/>
  <c r="J1119" i="18"/>
  <c r="L1120" i="18"/>
  <c r="N1122" i="18"/>
  <c r="M1122" i="18"/>
  <c r="I1123" i="18"/>
  <c r="I1124" i="18"/>
  <c r="L1233" i="18"/>
  <c r="I1233" i="18"/>
  <c r="K1241" i="18"/>
  <c r="K1068" i="18"/>
  <c r="K1072" i="18"/>
  <c r="K1076" i="18"/>
  <c r="K1080" i="18"/>
  <c r="K1084" i="18"/>
  <c r="K1089" i="18"/>
  <c r="K1093" i="18"/>
  <c r="K1097" i="18"/>
  <c r="K1101" i="18"/>
  <c r="K1106" i="18"/>
  <c r="N1228" i="18"/>
  <c r="M1228" i="18"/>
  <c r="J1237" i="18"/>
  <c r="N1245" i="18"/>
  <c r="M1245" i="18"/>
  <c r="J1226" i="18"/>
  <c r="N1231" i="18"/>
  <c r="M1231" i="18"/>
  <c r="J1235" i="18"/>
  <c r="N1239" i="18"/>
  <c r="M1239" i="18"/>
  <c r="J1243" i="18"/>
  <c r="N1225" i="18"/>
  <c r="M1225" i="18"/>
  <c r="J1227" i="18"/>
  <c r="N1230" i="18"/>
  <c r="M1230" i="18"/>
  <c r="J1232" i="18"/>
  <c r="N1234" i="18"/>
  <c r="M1234" i="18"/>
  <c r="J1236" i="18"/>
  <c r="N1238" i="18"/>
  <c r="M1238" i="18"/>
  <c r="J1240" i="18"/>
  <c r="N1242" i="18"/>
  <c r="M1242" i="18"/>
  <c r="J1244" i="18"/>
  <c r="N1246" i="18"/>
  <c r="M1246" i="18"/>
  <c r="I1126" i="18"/>
  <c r="I1128" i="18"/>
  <c r="I1130" i="18"/>
  <c r="I1132" i="18"/>
  <c r="I1134" i="18"/>
  <c r="I1136" i="18"/>
  <c r="I1138" i="18"/>
  <c r="I1141" i="18"/>
  <c r="I1143" i="18"/>
  <c r="I1145" i="18"/>
  <c r="I1147" i="18"/>
  <c r="I1149" i="18"/>
  <c r="I1151" i="18"/>
  <c r="I1153" i="18"/>
  <c r="I1155" i="18"/>
  <c r="I1158" i="18"/>
  <c r="I1160" i="18"/>
  <c r="I1162" i="18"/>
  <c r="I1164" i="18"/>
  <c r="I1166" i="18"/>
  <c r="I1168" i="18"/>
  <c r="I1170" i="18"/>
  <c r="I1172" i="18"/>
  <c r="I1174" i="18"/>
  <c r="I1177" i="18"/>
  <c r="I1179" i="18"/>
  <c r="I1181" i="18"/>
  <c r="I1183" i="18"/>
  <c r="I1185" i="18"/>
  <c r="I1187" i="18"/>
  <c r="I1189" i="18"/>
  <c r="M1191" i="18"/>
  <c r="N1191" i="18"/>
  <c r="K1194" i="18"/>
  <c r="K1196" i="18"/>
  <c r="K1198" i="18"/>
  <c r="K1200" i="18"/>
  <c r="K1202" i="18"/>
  <c r="K1204" i="18"/>
  <c r="K1206" i="18"/>
  <c r="K1208" i="18"/>
  <c r="K1210" i="18"/>
  <c r="K1213" i="18"/>
  <c r="K1215" i="18"/>
  <c r="K1217" i="18"/>
  <c r="K1219" i="18"/>
  <c r="K1221" i="18"/>
  <c r="K1223" i="18"/>
  <c r="H11" i="19"/>
  <c r="L11" i="19"/>
  <c r="L13" i="19"/>
  <c r="L15" i="19"/>
  <c r="H19" i="19"/>
  <c r="J21" i="19"/>
  <c r="H24" i="19"/>
  <c r="L24" i="19"/>
  <c r="J26" i="19"/>
  <c r="H28" i="19"/>
  <c r="L28" i="19"/>
  <c r="J7" i="19"/>
  <c r="H9" i="19"/>
  <c r="L9" i="19"/>
  <c r="H15" i="19"/>
  <c r="L17" i="19"/>
  <c r="L19" i="19"/>
  <c r="J6" i="19"/>
  <c r="I7" i="19"/>
  <c r="J8" i="19"/>
  <c r="I9" i="19"/>
  <c r="J10" i="19"/>
  <c r="I11" i="19"/>
  <c r="J12" i="19"/>
  <c r="I13" i="19"/>
  <c r="J14" i="19"/>
  <c r="I15" i="19"/>
  <c r="J16" i="19"/>
  <c r="I17" i="19"/>
  <c r="J18" i="19"/>
  <c r="I19" i="19"/>
  <c r="J20" i="19"/>
  <c r="I21" i="19"/>
  <c r="J22" i="19"/>
  <c r="I24" i="19"/>
  <c r="J25" i="19"/>
  <c r="I26" i="19"/>
  <c r="J27" i="19"/>
  <c r="I28"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J30" i="19"/>
  <c r="J32" i="19"/>
  <c r="J34" i="19"/>
  <c r="J36" i="19"/>
  <c r="J38" i="19"/>
  <c r="J40" i="19"/>
  <c r="J43" i="19"/>
  <c r="J45" i="19"/>
  <c r="J47" i="19"/>
  <c r="J49" i="19"/>
  <c r="J51" i="19"/>
  <c r="J53" i="19"/>
  <c r="J55" i="19"/>
  <c r="J57" i="19"/>
  <c r="J60" i="19"/>
  <c r="J62" i="19"/>
  <c r="J64" i="19"/>
  <c r="J66" i="19"/>
  <c r="J68" i="19"/>
  <c r="J70" i="19"/>
  <c r="I71" i="19"/>
  <c r="H72" i="19"/>
  <c r="G73" i="19"/>
  <c r="K73" i="19"/>
  <c r="J74" i="19"/>
  <c r="I75" i="19"/>
  <c r="H76" i="19"/>
  <c r="G78" i="19"/>
  <c r="K78" i="19"/>
  <c r="J79" i="19"/>
  <c r="I80" i="19"/>
  <c r="H81" i="19"/>
  <c r="G82" i="19"/>
  <c r="K82" i="19"/>
  <c r="J83" i="19"/>
  <c r="I84" i="19"/>
  <c r="H85" i="19"/>
  <c r="G86" i="19"/>
  <c r="K86" i="19"/>
  <c r="J87" i="19"/>
  <c r="I88" i="19"/>
  <c r="H89" i="19"/>
  <c r="G90" i="19"/>
  <c r="K90" i="19"/>
  <c r="J91" i="19"/>
  <c r="I92" i="19"/>
  <c r="H93" i="19"/>
  <c r="G94" i="19"/>
  <c r="K94" i="19"/>
  <c r="J96" i="19"/>
  <c r="I97" i="19"/>
  <c r="H98" i="19"/>
  <c r="G99" i="19"/>
  <c r="K99" i="19"/>
  <c r="J100" i="19"/>
  <c r="I101" i="19"/>
  <c r="H102" i="19"/>
  <c r="G103" i="19"/>
  <c r="K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L130" i="19"/>
  <c r="H130" i="19"/>
  <c r="J71" i="19"/>
  <c r="J73" i="19"/>
  <c r="J75" i="19"/>
  <c r="J78" i="19"/>
  <c r="J80" i="19"/>
  <c r="J82" i="19"/>
  <c r="J84" i="19"/>
  <c r="J86" i="19"/>
  <c r="J88" i="19"/>
  <c r="J90" i="19"/>
  <c r="J92" i="19"/>
  <c r="J94" i="19"/>
  <c r="J97" i="19"/>
  <c r="J99" i="19"/>
  <c r="J101" i="19"/>
  <c r="J103" i="19"/>
  <c r="J133" i="19"/>
  <c r="H135" i="19"/>
  <c r="L135" i="19"/>
  <c r="J137" i="19"/>
  <c r="H139" i="19"/>
  <c r="L139" i="19"/>
  <c r="J141" i="19"/>
  <c r="H143" i="19"/>
  <c r="L143" i="19"/>
  <c r="J145" i="19"/>
  <c r="H147" i="19"/>
  <c r="L147" i="19"/>
  <c r="J150" i="19"/>
  <c r="H152" i="19"/>
  <c r="L152" i="19"/>
  <c r="J154" i="19"/>
  <c r="H156" i="19"/>
  <c r="L156" i="19"/>
  <c r="J158" i="19"/>
  <c r="H160" i="19"/>
  <c r="L160" i="19"/>
  <c r="J162" i="19"/>
  <c r="H164" i="19"/>
  <c r="L164" i="19"/>
  <c r="H166" i="19"/>
  <c r="L166" i="19"/>
  <c r="K169" i="19"/>
  <c r="G169" i="19"/>
  <c r="K171" i="19"/>
  <c r="G171" i="19"/>
  <c r="K173" i="19"/>
  <c r="G173" i="19"/>
  <c r="K175" i="19"/>
  <c r="G175" i="19"/>
  <c r="K177" i="19"/>
  <c r="G177" i="19"/>
  <c r="K179" i="19"/>
  <c r="G179" i="19"/>
  <c r="K181" i="19"/>
  <c r="G181" i="19"/>
  <c r="K183" i="19"/>
  <c r="G183" i="19"/>
  <c r="K186" i="19"/>
  <c r="G186" i="19"/>
  <c r="K188" i="19"/>
  <c r="G188" i="19"/>
  <c r="K190" i="19"/>
  <c r="G190" i="19"/>
  <c r="K192" i="19"/>
  <c r="G192" i="19"/>
  <c r="J192" i="19"/>
  <c r="J104" i="19"/>
  <c r="J106" i="19"/>
  <c r="J108" i="19"/>
  <c r="J110" i="19"/>
  <c r="J112" i="19"/>
  <c r="J115" i="19"/>
  <c r="J117" i="19"/>
  <c r="J119" i="19"/>
  <c r="J121" i="19"/>
  <c r="J123" i="19"/>
  <c r="J125" i="19"/>
  <c r="J127" i="19"/>
  <c r="J129" i="19"/>
  <c r="J132" i="19"/>
  <c r="I133" i="19"/>
  <c r="J134" i="19"/>
  <c r="I135" i="19"/>
  <c r="J136" i="19"/>
  <c r="I137" i="19"/>
  <c r="J138" i="19"/>
  <c r="I139" i="19"/>
  <c r="J140" i="19"/>
  <c r="I141" i="19"/>
  <c r="J142" i="19"/>
  <c r="I143" i="19"/>
  <c r="J144" i="19"/>
  <c r="I145" i="19"/>
  <c r="J146" i="19"/>
  <c r="I147" i="19"/>
  <c r="J148" i="19"/>
  <c r="I150" i="19"/>
  <c r="J151" i="19"/>
  <c r="I152" i="19"/>
  <c r="J153" i="19"/>
  <c r="I154" i="19"/>
  <c r="J155" i="19"/>
  <c r="I156" i="19"/>
  <c r="J157" i="19"/>
  <c r="I158" i="19"/>
  <c r="J159" i="19"/>
  <c r="I160" i="19"/>
  <c r="J161" i="19"/>
  <c r="I162" i="19"/>
  <c r="J163" i="19"/>
  <c r="I164" i="19"/>
  <c r="J165" i="19"/>
  <c r="I166" i="19"/>
  <c r="J168" i="19"/>
  <c r="I168" i="19"/>
  <c r="L169" i="19"/>
  <c r="L171" i="19"/>
  <c r="L173" i="19"/>
  <c r="L175" i="19"/>
  <c r="L177" i="19"/>
  <c r="L179" i="19"/>
  <c r="L181" i="19"/>
  <c r="L183" i="19"/>
  <c r="L186" i="19"/>
  <c r="L188" i="19"/>
  <c r="L190" i="19"/>
  <c r="H194" i="19"/>
  <c r="L194" i="19"/>
  <c r="J196" i="19"/>
  <c r="H198" i="19"/>
  <c r="L198" i="19"/>
  <c r="J200" i="19"/>
  <c r="H202" i="19"/>
  <c r="L202" i="19"/>
  <c r="J170" i="19"/>
  <c r="J172" i="19"/>
  <c r="J174" i="19"/>
  <c r="J176" i="19"/>
  <c r="J178" i="19"/>
  <c r="J180" i="19"/>
  <c r="J182" i="19"/>
  <c r="J184" i="19"/>
  <c r="J187" i="19"/>
  <c r="J189" i="19"/>
  <c r="J191" i="19"/>
  <c r="J193" i="19"/>
  <c r="I194" i="19"/>
  <c r="J195" i="19"/>
  <c r="I196" i="19"/>
  <c r="J197" i="19"/>
  <c r="I198" i="19"/>
  <c r="J199" i="19"/>
  <c r="I200" i="19"/>
  <c r="J201" i="19"/>
  <c r="I202" i="19"/>
  <c r="I204" i="19"/>
  <c r="J204" i="19"/>
  <c r="I206" i="19"/>
  <c r="J206" i="19"/>
  <c r="I208" i="19"/>
  <c r="J208" i="19"/>
  <c r="I210" i="19"/>
  <c r="J210" i="19"/>
  <c r="I212" i="19"/>
  <c r="J212" i="19"/>
  <c r="I214" i="19"/>
  <c r="J214" i="19"/>
  <c r="I216" i="19"/>
  <c r="J216" i="19"/>
  <c r="I218" i="19"/>
  <c r="J218" i="19"/>
  <c r="I220" i="19"/>
  <c r="L220" i="19"/>
  <c r="H223" i="19"/>
  <c r="L223" i="19"/>
  <c r="J225" i="19"/>
  <c r="H227" i="19"/>
  <c r="L227" i="19"/>
  <c r="J229" i="19"/>
  <c r="H231" i="19"/>
  <c r="L231" i="19"/>
  <c r="J233" i="19"/>
  <c r="K236" i="19"/>
  <c r="G236" i="19"/>
  <c r="K238" i="19"/>
  <c r="G238" i="19"/>
  <c r="K241" i="19"/>
  <c r="G241" i="19"/>
  <c r="K243" i="19"/>
  <c r="G243" i="19"/>
  <c r="K245" i="19"/>
  <c r="G245" i="19"/>
  <c r="K247" i="19"/>
  <c r="G247" i="19"/>
  <c r="K249" i="19"/>
  <c r="G249" i="19"/>
  <c r="K251" i="19"/>
  <c r="G251" i="19"/>
  <c r="K253" i="19"/>
  <c r="G253" i="19"/>
  <c r="K255" i="19"/>
  <c r="G255" i="19"/>
  <c r="H205" i="19"/>
  <c r="H207" i="19"/>
  <c r="H209" i="19"/>
  <c r="H211" i="19"/>
  <c r="H213" i="19"/>
  <c r="H215" i="19"/>
  <c r="H217" i="19"/>
  <c r="H219" i="19"/>
  <c r="H222" i="19"/>
  <c r="G223" i="19"/>
  <c r="H224" i="19"/>
  <c r="G225" i="19"/>
  <c r="H226" i="19"/>
  <c r="G227" i="19"/>
  <c r="H228" i="19"/>
  <c r="G229" i="19"/>
  <c r="H230" i="19"/>
  <c r="G231" i="19"/>
  <c r="H232" i="19"/>
  <c r="G233" i="19"/>
  <c r="H234" i="19"/>
  <c r="H236" i="19"/>
  <c r="H238" i="19"/>
  <c r="H241" i="19"/>
  <c r="H243" i="19"/>
  <c r="H245" i="19"/>
  <c r="H247" i="19"/>
  <c r="H249" i="19"/>
  <c r="H251" i="19"/>
  <c r="H253" i="19"/>
  <c r="H255" i="19"/>
  <c r="H235" i="19"/>
  <c r="H237" i="19"/>
  <c r="H240" i="19"/>
  <c r="H242" i="19"/>
  <c r="H244" i="19"/>
  <c r="H246" i="19"/>
  <c r="H248" i="19"/>
  <c r="H250" i="19"/>
  <c r="H252" i="19"/>
  <c r="H254" i="19"/>
  <c r="H256" i="19"/>
  <c r="J256" i="19"/>
  <c r="I728" i="18"/>
  <c r="I730" i="18"/>
  <c r="I732" i="18"/>
  <c r="I734" i="18"/>
  <c r="I736" i="18"/>
  <c r="I738" i="18"/>
  <c r="I740" i="18"/>
  <c r="I742" i="18"/>
  <c r="I745" i="18"/>
  <c r="I747" i="18"/>
  <c r="I749" i="18"/>
  <c r="I751" i="18"/>
  <c r="I753" i="18"/>
  <c r="I755" i="18"/>
  <c r="I757" i="18"/>
  <c r="I759" i="18"/>
  <c r="I762" i="18"/>
  <c r="I764" i="18"/>
  <c r="I766" i="18"/>
  <c r="I768" i="18"/>
  <c r="I770" i="18"/>
  <c r="I772" i="18"/>
  <c r="I774" i="18"/>
  <c r="I776" i="18"/>
  <c r="I778" i="18"/>
  <c r="I781" i="18"/>
  <c r="I783" i="18"/>
  <c r="I785" i="18"/>
  <c r="I787" i="18"/>
  <c r="I789" i="18"/>
  <c r="I791" i="18"/>
  <c r="I793" i="18"/>
  <c r="I795" i="18"/>
  <c r="I798" i="18"/>
  <c r="I800" i="18"/>
  <c r="I802" i="18"/>
  <c r="I804" i="18"/>
  <c r="I806" i="18"/>
  <c r="I808" i="18"/>
  <c r="I810" i="18"/>
  <c r="I812" i="18"/>
  <c r="I814" i="18"/>
  <c r="I817" i="18"/>
  <c r="I819" i="18"/>
  <c r="I821" i="18"/>
  <c r="I823" i="18"/>
  <c r="I825" i="18"/>
  <c r="I827" i="18"/>
  <c r="I829" i="18"/>
  <c r="I831" i="18"/>
  <c r="I834" i="18"/>
  <c r="I836" i="18"/>
  <c r="I838" i="18"/>
  <c r="I840" i="18"/>
  <c r="I842" i="18"/>
  <c r="I844" i="18"/>
  <c r="I846" i="18"/>
  <c r="I848" i="18"/>
  <c r="I850" i="18"/>
  <c r="I853" i="18"/>
  <c r="I855" i="18"/>
  <c r="I857" i="18"/>
  <c r="I859" i="18"/>
  <c r="I861" i="18"/>
  <c r="I863" i="18"/>
  <c r="I865" i="18"/>
  <c r="I867" i="18"/>
  <c r="I870" i="18"/>
  <c r="I872" i="18"/>
  <c r="I874" i="18"/>
  <c r="I876" i="18"/>
  <c r="I878" i="18"/>
  <c r="I880" i="18"/>
  <c r="I882" i="18"/>
  <c r="I884" i="18"/>
  <c r="I886" i="18"/>
  <c r="I889" i="18"/>
  <c r="I891" i="18"/>
  <c r="I893" i="18"/>
  <c r="I895" i="18"/>
  <c r="I897" i="18"/>
  <c r="I899" i="18"/>
  <c r="I901" i="18"/>
  <c r="I903" i="18"/>
  <c r="I906" i="18"/>
  <c r="I908" i="18"/>
  <c r="I910" i="18"/>
  <c r="I912" i="18"/>
  <c r="I914" i="18"/>
  <c r="I915" i="18"/>
  <c r="I917" i="18"/>
  <c r="I919" i="18"/>
  <c r="I921" i="18"/>
  <c r="I924" i="18"/>
  <c r="I926" i="18"/>
  <c r="I928" i="18"/>
  <c r="I930" i="18"/>
  <c r="I932" i="18"/>
  <c r="I934" i="18"/>
  <c r="I936" i="18"/>
  <c r="I938" i="18"/>
  <c r="I940" i="18"/>
  <c r="I943" i="18"/>
  <c r="I945" i="18"/>
  <c r="I947" i="18"/>
  <c r="I949" i="18"/>
  <c r="I951" i="18"/>
  <c r="I953" i="18"/>
  <c r="I955" i="18"/>
  <c r="I957" i="18"/>
  <c r="I960" i="18"/>
  <c r="I962" i="18"/>
  <c r="I964" i="18"/>
  <c r="I966" i="18"/>
  <c r="I968" i="18"/>
  <c r="I970" i="18"/>
  <c r="I972" i="18"/>
  <c r="I974" i="18"/>
  <c r="I976" i="18"/>
  <c r="I979" i="18"/>
  <c r="I981" i="18"/>
  <c r="I983" i="18"/>
  <c r="L984" i="18"/>
  <c r="N985" i="18"/>
  <c r="M985" i="18"/>
  <c r="I986" i="18"/>
  <c r="J987" i="18"/>
  <c r="L988" i="18"/>
  <c r="N989" i="18"/>
  <c r="I989" i="18"/>
  <c r="K990" i="18"/>
  <c r="J991" i="18"/>
  <c r="L992" i="18"/>
  <c r="N993" i="18"/>
  <c r="I993" i="18"/>
  <c r="K994" i="18"/>
  <c r="J996" i="18"/>
  <c r="L997" i="18"/>
  <c r="N998" i="18"/>
  <c r="I998" i="18"/>
  <c r="K999" i="18"/>
  <c r="J1000" i="18"/>
  <c r="L1001" i="18"/>
  <c r="N1002" i="18"/>
  <c r="I1002" i="18"/>
  <c r="K1003" i="18"/>
  <c r="J1004" i="18"/>
  <c r="L1005" i="18"/>
  <c r="N1006" i="18"/>
  <c r="I1006" i="18"/>
  <c r="K1007" i="18"/>
  <c r="J1008" i="18"/>
  <c r="L1009" i="18"/>
  <c r="N1010" i="18"/>
  <c r="I1010" i="18"/>
  <c r="K1011" i="18"/>
  <c r="J1012" i="18"/>
  <c r="L1014" i="18"/>
  <c r="N1015" i="18"/>
  <c r="I1015" i="18"/>
  <c r="K1016" i="18"/>
  <c r="J1017" i="18"/>
  <c r="L1018" i="18"/>
  <c r="N1019" i="18"/>
  <c r="I1019" i="18"/>
  <c r="K1020" i="18"/>
  <c r="J1021" i="18"/>
  <c r="L1022" i="18"/>
  <c r="N1023" i="18"/>
  <c r="I1023" i="18"/>
  <c r="K1024" i="18"/>
  <c r="J1025" i="18"/>
  <c r="L1026" i="18"/>
  <c r="N1027" i="18"/>
  <c r="I1027" i="18"/>
  <c r="K1028" i="18"/>
  <c r="J1029" i="18"/>
  <c r="L1030" i="18"/>
  <c r="N1032" i="18"/>
  <c r="I1032" i="18"/>
  <c r="K1033" i="18"/>
  <c r="J1034" i="18"/>
  <c r="L1035" i="18"/>
  <c r="N1036" i="18"/>
  <c r="I1036" i="18"/>
  <c r="K1037" i="18"/>
  <c r="J1038" i="18"/>
  <c r="L1039" i="18"/>
  <c r="N1040" i="18"/>
  <c r="I1040" i="18"/>
  <c r="K1041" i="18"/>
  <c r="J1042" i="18"/>
  <c r="L1043" i="18"/>
  <c r="N1044" i="18"/>
  <c r="I1044" i="18"/>
  <c r="K1045" i="18"/>
  <c r="J1046" i="18"/>
  <c r="L1047" i="18"/>
  <c r="N1048" i="18"/>
  <c r="I1048" i="18"/>
  <c r="K1050" i="18"/>
  <c r="J1051" i="18"/>
  <c r="L1052" i="18"/>
  <c r="N1053" i="18"/>
  <c r="I1053" i="18"/>
  <c r="K1054" i="18"/>
  <c r="J1055" i="18"/>
  <c r="L1056" i="18"/>
  <c r="N1057" i="18"/>
  <c r="I1057" i="18"/>
  <c r="K1058" i="18"/>
  <c r="J1059" i="18"/>
  <c r="L1060" i="18"/>
  <c r="N1061" i="18"/>
  <c r="I1061" i="18"/>
  <c r="K1062" i="18"/>
  <c r="J1063" i="18"/>
  <c r="L1064" i="18"/>
  <c r="N1065" i="18"/>
  <c r="M1065" i="18"/>
  <c r="J1066" i="18"/>
  <c r="L1068" i="18"/>
  <c r="N1069" i="18"/>
  <c r="M1069" i="18"/>
  <c r="I1070" i="18"/>
  <c r="J1071" i="18"/>
  <c r="L1072" i="18"/>
  <c r="N1073" i="18"/>
  <c r="M1073" i="18"/>
  <c r="I1074" i="18"/>
  <c r="J1075" i="18"/>
  <c r="L1076" i="18"/>
  <c r="N1077" i="18"/>
  <c r="M1077" i="18"/>
  <c r="I1078" i="18"/>
  <c r="J1079" i="18"/>
  <c r="L1080" i="18"/>
  <c r="N1081" i="18"/>
  <c r="M1081" i="18"/>
  <c r="I1082" i="18"/>
  <c r="J1083" i="18"/>
  <c r="L1084" i="18"/>
  <c r="N1086" i="18"/>
  <c r="M1086" i="18"/>
  <c r="I1087" i="18"/>
  <c r="J1088" i="18"/>
  <c r="L1089" i="18"/>
  <c r="N1090" i="18"/>
  <c r="M1090" i="18"/>
  <c r="I1091" i="18"/>
  <c r="J1092" i="18"/>
  <c r="L1093" i="18"/>
  <c r="N1094" i="18"/>
  <c r="M1094" i="18"/>
  <c r="I1095" i="18"/>
  <c r="J1096" i="18"/>
  <c r="L1097" i="18"/>
  <c r="N1098" i="18"/>
  <c r="M1098" i="18"/>
  <c r="I1099" i="18"/>
  <c r="J1100" i="18"/>
  <c r="L1101" i="18"/>
  <c r="N1102" i="18"/>
  <c r="M1102" i="18"/>
  <c r="I1104" i="18"/>
  <c r="J1105" i="18"/>
  <c r="L1106" i="18"/>
  <c r="N1107" i="18"/>
  <c r="M1107" i="18"/>
  <c r="I1108" i="18"/>
  <c r="J1109" i="18"/>
  <c r="L1110" i="18"/>
  <c r="N1111" i="18"/>
  <c r="M1111" i="18"/>
  <c r="I1112" i="18"/>
  <c r="J1113" i="18"/>
  <c r="L1114" i="18"/>
  <c r="N1115" i="18"/>
  <c r="M1115" i="18"/>
  <c r="I1116" i="18"/>
  <c r="J1117" i="18"/>
  <c r="L1118" i="18"/>
  <c r="N1119" i="18"/>
  <c r="M1119" i="18"/>
  <c r="I1120" i="18"/>
  <c r="J1122" i="18"/>
  <c r="L1123" i="18"/>
  <c r="M1124" i="18"/>
  <c r="J1124" i="18"/>
  <c r="K1233" i="18"/>
  <c r="L1241" i="18"/>
  <c r="I1241" i="18"/>
  <c r="K1070" i="18"/>
  <c r="K1074" i="18"/>
  <c r="K1078" i="18"/>
  <c r="K1082" i="18"/>
  <c r="K1087" i="18"/>
  <c r="K1091" i="18"/>
  <c r="K1095" i="18"/>
  <c r="K1099" i="18"/>
  <c r="K1104" i="18"/>
  <c r="K1108" i="18"/>
  <c r="J1228" i="18"/>
  <c r="N1237" i="18"/>
  <c r="M1237" i="18"/>
  <c r="J1245" i="18"/>
  <c r="N1226" i="18"/>
  <c r="M1226" i="18"/>
  <c r="J1231" i="18"/>
  <c r="N1235" i="18"/>
  <c r="M1235" i="18"/>
  <c r="J1239" i="18"/>
  <c r="N1243" i="18"/>
  <c r="M1243" i="18"/>
  <c r="J1225" i="18"/>
  <c r="N1227" i="18"/>
  <c r="M1227" i="18"/>
  <c r="J1230" i="18"/>
  <c r="N1232" i="18"/>
  <c r="M1232" i="18"/>
  <c r="J1234" i="18"/>
  <c r="N1236" i="18"/>
  <c r="M1236" i="18"/>
  <c r="J1238" i="18"/>
  <c r="N1240" i="18"/>
  <c r="M1240" i="18"/>
  <c r="J1242" i="18"/>
  <c r="N1244" i="18"/>
  <c r="M1244" i="18"/>
  <c r="J1246" i="18"/>
  <c r="I1125" i="18"/>
  <c r="I1127" i="18"/>
  <c r="I1129" i="18"/>
  <c r="I1131" i="18"/>
  <c r="I1133" i="18"/>
  <c r="I1135" i="18"/>
  <c r="I1137" i="18"/>
  <c r="I1140" i="18"/>
  <c r="I1142" i="18"/>
  <c r="I1144" i="18"/>
  <c r="I1146" i="18"/>
  <c r="I1148" i="18"/>
  <c r="I1150" i="18"/>
  <c r="I1152" i="18"/>
  <c r="I1154" i="18"/>
  <c r="I1156" i="18"/>
  <c r="I1159" i="18"/>
  <c r="I1161" i="18"/>
  <c r="I1163" i="18"/>
  <c r="I1165" i="18"/>
  <c r="I1167" i="18"/>
  <c r="I1169" i="18"/>
  <c r="I1171" i="18"/>
  <c r="I1173" i="18"/>
  <c r="I1176" i="18"/>
  <c r="I1178" i="18"/>
  <c r="I1180" i="18"/>
  <c r="I1182" i="18"/>
  <c r="I1184" i="18"/>
  <c r="I1186" i="18"/>
  <c r="I1188" i="18"/>
  <c r="I1190" i="18"/>
  <c r="I1191" i="18"/>
  <c r="K1192" i="18"/>
  <c r="K1195" i="18"/>
  <c r="K1197" i="18"/>
  <c r="K1199" i="18"/>
  <c r="K1201" i="18"/>
  <c r="K1203" i="18"/>
  <c r="K1205" i="18"/>
  <c r="K1207" i="18"/>
  <c r="K1209" i="18"/>
  <c r="K1212" i="18"/>
  <c r="K1214" i="18"/>
  <c r="K1216" i="18"/>
  <c r="K1218" i="18"/>
  <c r="K1220" i="18"/>
  <c r="K1222" i="18"/>
  <c r="K1224" i="18"/>
  <c r="J11" i="19"/>
  <c r="J13" i="19"/>
  <c r="J15" i="19"/>
  <c r="H17" i="19"/>
  <c r="H21" i="19"/>
  <c r="L21" i="19"/>
  <c r="J24" i="19"/>
  <c r="H26" i="19"/>
  <c r="L26" i="19"/>
  <c r="J28" i="19"/>
  <c r="H7" i="19"/>
  <c r="L7" i="19"/>
  <c r="J9" i="19"/>
  <c r="H13" i="19"/>
  <c r="J17" i="19"/>
  <c r="J19" i="19"/>
  <c r="H6" i="19"/>
  <c r="G7" i="19"/>
  <c r="H8" i="19"/>
  <c r="G9" i="19"/>
  <c r="H10" i="19"/>
  <c r="G11" i="19"/>
  <c r="H12" i="19"/>
  <c r="G13" i="19"/>
  <c r="H14" i="19"/>
  <c r="G15" i="19"/>
  <c r="H16" i="19"/>
  <c r="G17" i="19"/>
  <c r="H18" i="19"/>
  <c r="G19" i="19"/>
  <c r="H20" i="19"/>
  <c r="G21" i="19"/>
  <c r="H22" i="19"/>
  <c r="G24" i="19"/>
  <c r="H25" i="19"/>
  <c r="G26" i="19"/>
  <c r="H27" i="19"/>
  <c r="G28"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H30" i="19"/>
  <c r="H32" i="19"/>
  <c r="H34" i="19"/>
  <c r="H36" i="19"/>
  <c r="H38" i="19"/>
  <c r="H40" i="19"/>
  <c r="H43" i="19"/>
  <c r="H45" i="19"/>
  <c r="H47" i="19"/>
  <c r="H49" i="19"/>
  <c r="H51" i="19"/>
  <c r="H53" i="19"/>
  <c r="H55" i="19"/>
  <c r="H57" i="19"/>
  <c r="H60" i="19"/>
  <c r="H62" i="19"/>
  <c r="H64" i="19"/>
  <c r="H66" i="19"/>
  <c r="H68" i="19"/>
  <c r="H70" i="19"/>
  <c r="G71" i="19"/>
  <c r="K71" i="19"/>
  <c r="J72" i="19"/>
  <c r="I73" i="19"/>
  <c r="H74" i="19"/>
  <c r="G75" i="19"/>
  <c r="K75" i="19"/>
  <c r="J76" i="19"/>
  <c r="I78" i="19"/>
  <c r="H79" i="19"/>
  <c r="G80" i="19"/>
  <c r="K80" i="19"/>
  <c r="J81" i="19"/>
  <c r="I82" i="19"/>
  <c r="H83" i="19"/>
  <c r="G84" i="19"/>
  <c r="K84" i="19"/>
  <c r="J85" i="19"/>
  <c r="I86" i="19"/>
  <c r="H87" i="19"/>
  <c r="G88" i="19"/>
  <c r="K88" i="19"/>
  <c r="J89" i="19"/>
  <c r="I90" i="19"/>
  <c r="H91" i="19"/>
  <c r="G92" i="19"/>
  <c r="K92" i="19"/>
  <c r="J93" i="19"/>
  <c r="I94" i="19"/>
  <c r="H96" i="19"/>
  <c r="G97" i="19"/>
  <c r="K97" i="19"/>
  <c r="J98" i="19"/>
  <c r="I99" i="19"/>
  <c r="H100" i="19"/>
  <c r="G101" i="19"/>
  <c r="K101" i="19"/>
  <c r="J102" i="19"/>
  <c r="I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J130" i="19"/>
  <c r="H71" i="19"/>
  <c r="H73" i="19"/>
  <c r="H75" i="19"/>
  <c r="H78" i="19"/>
  <c r="H80" i="19"/>
  <c r="H82" i="19"/>
  <c r="H84" i="19"/>
  <c r="H86" i="19"/>
  <c r="H88" i="19"/>
  <c r="H90" i="19"/>
  <c r="H92" i="19"/>
  <c r="H94" i="19"/>
  <c r="H97" i="19"/>
  <c r="H99" i="19"/>
  <c r="H101" i="19"/>
  <c r="H103" i="19"/>
  <c r="H133" i="19"/>
  <c r="L133" i="19"/>
  <c r="J135" i="19"/>
  <c r="H137" i="19"/>
  <c r="L137" i="19"/>
  <c r="J139" i="19"/>
  <c r="H141" i="19"/>
  <c r="L141" i="19"/>
  <c r="J143" i="19"/>
  <c r="H145" i="19"/>
  <c r="L145" i="19"/>
  <c r="J147" i="19"/>
  <c r="H150" i="19"/>
  <c r="L150" i="19"/>
  <c r="J152" i="19"/>
  <c r="H154" i="19"/>
  <c r="L154" i="19"/>
  <c r="J156" i="19"/>
  <c r="H158" i="19"/>
  <c r="L158" i="19"/>
  <c r="J160" i="19"/>
  <c r="H162" i="19"/>
  <c r="L162" i="19"/>
  <c r="J164" i="19"/>
  <c r="K165" i="19"/>
  <c r="J166" i="19"/>
  <c r="G168" i="19"/>
  <c r="I169" i="19"/>
  <c r="J169" i="19"/>
  <c r="I171" i="19"/>
  <c r="J171" i="19"/>
  <c r="I173" i="19"/>
  <c r="J173" i="19"/>
  <c r="I175" i="19"/>
  <c r="J175" i="19"/>
  <c r="I177" i="19"/>
  <c r="J177" i="19"/>
  <c r="I179" i="19"/>
  <c r="J179" i="19"/>
  <c r="I181" i="19"/>
  <c r="J181" i="19"/>
  <c r="I183" i="19"/>
  <c r="J183" i="19"/>
  <c r="I186" i="19"/>
  <c r="J186" i="19"/>
  <c r="I188" i="19"/>
  <c r="J188" i="19"/>
  <c r="I190" i="19"/>
  <c r="J190" i="19"/>
  <c r="I192" i="19"/>
  <c r="L192" i="19"/>
  <c r="H104" i="19"/>
  <c r="H106" i="19"/>
  <c r="H108" i="19"/>
  <c r="H110" i="19"/>
  <c r="H112" i="19"/>
  <c r="H115" i="19"/>
  <c r="H117" i="19"/>
  <c r="H119" i="19"/>
  <c r="H121" i="19"/>
  <c r="H123" i="19"/>
  <c r="H125" i="19"/>
  <c r="H127" i="19"/>
  <c r="H129" i="19"/>
  <c r="H132" i="19"/>
  <c r="G133" i="19"/>
  <c r="H134" i="19"/>
  <c r="G135" i="19"/>
  <c r="H136" i="19"/>
  <c r="G137" i="19"/>
  <c r="H138" i="19"/>
  <c r="G139" i="19"/>
  <c r="H140" i="19"/>
  <c r="G141" i="19"/>
  <c r="H142" i="19"/>
  <c r="G143" i="19"/>
  <c r="H144" i="19"/>
  <c r="G145" i="19"/>
  <c r="H146" i="19"/>
  <c r="G147" i="19"/>
  <c r="H148" i="19"/>
  <c r="G150" i="19"/>
  <c r="H151" i="19"/>
  <c r="G152" i="19"/>
  <c r="H153" i="19"/>
  <c r="G154" i="19"/>
  <c r="H155" i="19"/>
  <c r="G156" i="19"/>
  <c r="H157" i="19"/>
  <c r="G158" i="19"/>
  <c r="H159" i="19"/>
  <c r="G160" i="19"/>
  <c r="H161" i="19"/>
  <c r="G162" i="19"/>
  <c r="H163" i="19"/>
  <c r="G164" i="19"/>
  <c r="H165" i="19"/>
  <c r="G166" i="19"/>
  <c r="L168" i="19"/>
  <c r="H168" i="19"/>
  <c r="H169" i="19"/>
  <c r="H171" i="19"/>
  <c r="H173" i="19"/>
  <c r="H175" i="19"/>
  <c r="H177" i="19"/>
  <c r="H179" i="19"/>
  <c r="H181" i="19"/>
  <c r="H183" i="19"/>
  <c r="H186" i="19"/>
  <c r="H188" i="19"/>
  <c r="H190" i="19"/>
  <c r="H192" i="19"/>
  <c r="J194" i="19"/>
  <c r="H196" i="19"/>
  <c r="L196" i="19"/>
  <c r="J198" i="19"/>
  <c r="H200" i="19"/>
  <c r="L200" i="19"/>
  <c r="J202" i="19"/>
  <c r="H170" i="19"/>
  <c r="H172" i="19"/>
  <c r="H174" i="19"/>
  <c r="H176" i="19"/>
  <c r="H178" i="19"/>
  <c r="H180" i="19"/>
  <c r="H182" i="19"/>
  <c r="H184" i="19"/>
  <c r="H187" i="19"/>
  <c r="H189" i="19"/>
  <c r="H191" i="19"/>
  <c r="H193" i="19"/>
  <c r="G194" i="19"/>
  <c r="H195" i="19"/>
  <c r="G196" i="19"/>
  <c r="H197" i="19"/>
  <c r="G198" i="19"/>
  <c r="H199" i="19"/>
  <c r="G200" i="19"/>
  <c r="H201" i="19"/>
  <c r="G202" i="19"/>
  <c r="K204" i="19"/>
  <c r="G204" i="19"/>
  <c r="K206" i="19"/>
  <c r="G206" i="19"/>
  <c r="K208" i="19"/>
  <c r="G208" i="19"/>
  <c r="K210" i="19"/>
  <c r="G210" i="19"/>
  <c r="K212" i="19"/>
  <c r="G212" i="19"/>
  <c r="K214" i="19"/>
  <c r="G214" i="19"/>
  <c r="K216" i="19"/>
  <c r="G216" i="19"/>
  <c r="K218" i="19"/>
  <c r="G218" i="19"/>
  <c r="K220" i="19"/>
  <c r="G220" i="19"/>
  <c r="J220" i="19"/>
  <c r="J223" i="19"/>
  <c r="H225" i="19"/>
  <c r="L225" i="19"/>
  <c r="J227" i="19"/>
  <c r="H229" i="19"/>
  <c r="L229" i="19"/>
  <c r="J231" i="19"/>
  <c r="H233" i="19"/>
  <c r="L233" i="19"/>
  <c r="I236" i="19"/>
  <c r="J236" i="19"/>
  <c r="I238" i="19"/>
  <c r="J238" i="19"/>
  <c r="I241" i="19"/>
  <c r="J241" i="19"/>
  <c r="I243" i="19"/>
  <c r="J243" i="19"/>
  <c r="I245" i="19"/>
  <c r="J245" i="19"/>
  <c r="I247" i="19"/>
  <c r="J247" i="19"/>
  <c r="I249" i="19"/>
  <c r="J249" i="19"/>
  <c r="I251" i="19"/>
  <c r="J251" i="19"/>
  <c r="I253" i="19"/>
  <c r="J253" i="19"/>
  <c r="I255" i="19"/>
  <c r="J255" i="19"/>
  <c r="J205" i="19"/>
  <c r="J207" i="19"/>
  <c r="J209" i="19"/>
  <c r="J211" i="19"/>
  <c r="J213" i="19"/>
  <c r="J215" i="19"/>
  <c r="J217" i="19"/>
  <c r="J219" i="19"/>
  <c r="J222" i="19"/>
  <c r="I223" i="19"/>
  <c r="J224" i="19"/>
  <c r="I225" i="19"/>
  <c r="J226" i="19"/>
  <c r="I227" i="19"/>
  <c r="J228" i="19"/>
  <c r="I229" i="19"/>
  <c r="J230" i="19"/>
  <c r="I231" i="19"/>
  <c r="J232" i="19"/>
  <c r="I233" i="19"/>
  <c r="J234" i="19"/>
  <c r="L236" i="19"/>
  <c r="L238" i="19"/>
  <c r="L241" i="19"/>
  <c r="L243" i="19"/>
  <c r="L245" i="19"/>
  <c r="L247" i="19"/>
  <c r="L249" i="19"/>
  <c r="L251" i="19"/>
  <c r="L253" i="19"/>
  <c r="L255" i="19"/>
  <c r="J235" i="19"/>
  <c r="J237" i="19"/>
  <c r="J240" i="19"/>
  <c r="J242" i="19"/>
  <c r="J244" i="19"/>
  <c r="J246" i="19"/>
  <c r="J248" i="19"/>
  <c r="J250" i="19"/>
  <c r="J252" i="19"/>
  <c r="J254" i="19"/>
  <c r="X39" i="1" l="1"/>
  <c r="Y39" i="1"/>
  <c r="Y42" i="1"/>
  <c r="U46" i="1"/>
  <c r="Y46" i="1"/>
  <c r="U47" i="1"/>
  <c r="Y47" i="1"/>
  <c r="T42" i="1"/>
  <c r="X42" i="1"/>
  <c r="T46" i="1"/>
  <c r="X46" i="1"/>
  <c r="R47" i="1"/>
  <c r="V47" i="1"/>
  <c r="Z47" i="1"/>
  <c r="M220" i="19"/>
  <c r="M218" i="19"/>
  <c r="N218" i="19" s="1"/>
  <c r="M216" i="19"/>
  <c r="N216" i="19" s="1"/>
  <c r="M214" i="19"/>
  <c r="N214" i="19" s="1"/>
  <c r="M212" i="19"/>
  <c r="N212" i="19" s="1"/>
  <c r="M210" i="19"/>
  <c r="N210" i="19" s="1"/>
  <c r="M208" i="19"/>
  <c r="N208" i="19" s="1"/>
  <c r="M206" i="19"/>
  <c r="N206" i="19" s="1"/>
  <c r="M204" i="19"/>
  <c r="N204" i="19" s="1"/>
  <c r="M202" i="19"/>
  <c r="M201" i="19"/>
  <c r="N201" i="19" s="1"/>
  <c r="M200" i="19"/>
  <c r="M199" i="19"/>
  <c r="N199" i="19" s="1"/>
  <c r="M198" i="19"/>
  <c r="M197" i="19"/>
  <c r="N197" i="19" s="1"/>
  <c r="M196" i="19"/>
  <c r="M195" i="19"/>
  <c r="N195" i="19" s="1"/>
  <c r="M194" i="19"/>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6" i="19"/>
  <c r="M165" i="19"/>
  <c r="N165" i="19" s="1"/>
  <c r="M164" i="19"/>
  <c r="M163" i="19"/>
  <c r="N163" i="19" s="1"/>
  <c r="M162" i="19"/>
  <c r="M161" i="19"/>
  <c r="N161" i="19" s="1"/>
  <c r="M160" i="19"/>
  <c r="M159" i="19"/>
  <c r="N159" i="19" s="1"/>
  <c r="M158" i="19"/>
  <c r="M157" i="19"/>
  <c r="N157" i="19" s="1"/>
  <c r="M156" i="19"/>
  <c r="M155" i="19"/>
  <c r="N155" i="19" s="1"/>
  <c r="M154" i="19"/>
  <c r="M153" i="19"/>
  <c r="N153" i="19" s="1"/>
  <c r="M152" i="19"/>
  <c r="M151" i="19"/>
  <c r="N151" i="19" s="1"/>
  <c r="M150" i="19"/>
  <c r="M148" i="19"/>
  <c r="N148" i="19" s="1"/>
  <c r="M147" i="19"/>
  <c r="M146" i="19"/>
  <c r="N146" i="19" s="1"/>
  <c r="M145" i="19"/>
  <c r="M144" i="19"/>
  <c r="N144" i="19" s="1"/>
  <c r="M143" i="19"/>
  <c r="M142" i="19"/>
  <c r="N142" i="19" s="1"/>
  <c r="M141" i="19"/>
  <c r="M140" i="19"/>
  <c r="N140" i="19" s="1"/>
  <c r="M139" i="19"/>
  <c r="M138" i="19"/>
  <c r="N138" i="19" s="1"/>
  <c r="M137" i="19"/>
  <c r="M136" i="19"/>
  <c r="N136" i="19" s="1"/>
  <c r="M135" i="19"/>
  <c r="M134" i="19"/>
  <c r="N134" i="19" s="1"/>
  <c r="M133" i="19"/>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68" i="19"/>
  <c r="N158" i="19"/>
  <c r="M130" i="19"/>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1" i="19"/>
  <c r="N101" i="19" s="1"/>
  <c r="M100" i="19"/>
  <c r="N100" i="19" s="1"/>
  <c r="M97" i="19"/>
  <c r="N97" i="19" s="1"/>
  <c r="M96" i="19"/>
  <c r="N96" i="19" s="1"/>
  <c r="M92" i="19"/>
  <c r="N92" i="19" s="1"/>
  <c r="M91" i="19"/>
  <c r="N91" i="19" s="1"/>
  <c r="M88" i="19"/>
  <c r="N88" i="19" s="1"/>
  <c r="M87" i="19"/>
  <c r="N87" i="19" s="1"/>
  <c r="M84" i="19"/>
  <c r="N84" i="19" s="1"/>
  <c r="M83" i="19"/>
  <c r="N83" i="19" s="1"/>
  <c r="M80" i="19"/>
  <c r="N80" i="19" s="1"/>
  <c r="M79" i="19"/>
  <c r="N79" i="19" s="1"/>
  <c r="M75" i="19"/>
  <c r="N75" i="19" s="1"/>
  <c r="M74" i="19"/>
  <c r="N74" i="19" s="1"/>
  <c r="M71" i="19"/>
  <c r="N71"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8" i="19"/>
  <c r="M27" i="19"/>
  <c r="N27" i="19" s="1"/>
  <c r="M26" i="19"/>
  <c r="M25" i="19"/>
  <c r="N25" i="19" s="1"/>
  <c r="M24" i="19"/>
  <c r="M22" i="19"/>
  <c r="N22" i="19" s="1"/>
  <c r="M21" i="19"/>
  <c r="M20" i="19"/>
  <c r="N20" i="19" s="1"/>
  <c r="M19" i="19"/>
  <c r="M18" i="19"/>
  <c r="N18" i="19" s="1"/>
  <c r="M17" i="19"/>
  <c r="M16" i="19"/>
  <c r="N16" i="19" s="1"/>
  <c r="M15" i="19"/>
  <c r="M14" i="19"/>
  <c r="N14" i="19" s="1"/>
  <c r="M13" i="19"/>
  <c r="M12" i="19"/>
  <c r="N12" i="19" s="1"/>
  <c r="M11" i="19"/>
  <c r="M10" i="19"/>
  <c r="N10" i="19" s="1"/>
  <c r="M9" i="19"/>
  <c r="M8" i="19"/>
  <c r="N8" i="19" s="1"/>
  <c r="M7" i="19"/>
  <c r="M6" i="19"/>
  <c r="N6" i="19" s="1"/>
  <c r="O1191" i="18"/>
  <c r="O1190" i="18"/>
  <c r="P1190" i="18" s="1"/>
  <c r="O1188" i="18"/>
  <c r="P1188" i="18" s="1"/>
  <c r="O1186" i="18"/>
  <c r="P1186" i="18" s="1"/>
  <c r="O1184" i="18"/>
  <c r="P1184" i="18" s="1"/>
  <c r="O1182" i="18"/>
  <c r="P1182" i="18" s="1"/>
  <c r="O1180" i="18"/>
  <c r="P1180" i="18" s="1"/>
  <c r="O1178" i="18"/>
  <c r="P1178" i="18" s="1"/>
  <c r="O1176" i="18"/>
  <c r="P1176" i="18" s="1"/>
  <c r="O1173" i="18"/>
  <c r="P1173" i="18" s="1"/>
  <c r="O1171" i="18"/>
  <c r="P1171" i="18" s="1"/>
  <c r="O1169" i="18"/>
  <c r="P1169" i="18" s="1"/>
  <c r="O1167" i="18"/>
  <c r="P1167" i="18" s="1"/>
  <c r="O1165" i="18"/>
  <c r="P1165" i="18" s="1"/>
  <c r="O1163" i="18"/>
  <c r="P1163" i="18" s="1"/>
  <c r="O1161" i="18"/>
  <c r="P1161" i="18" s="1"/>
  <c r="O1159" i="18"/>
  <c r="P1159" i="18" s="1"/>
  <c r="O1156" i="18"/>
  <c r="P1156" i="18" s="1"/>
  <c r="O1154" i="18"/>
  <c r="P1154" i="18" s="1"/>
  <c r="O1152" i="18"/>
  <c r="P1152" i="18" s="1"/>
  <c r="O1150" i="18"/>
  <c r="P1150" i="18" s="1"/>
  <c r="O1148" i="18"/>
  <c r="P1148" i="18" s="1"/>
  <c r="O1146" i="18"/>
  <c r="P1146" i="18" s="1"/>
  <c r="O1144" i="18"/>
  <c r="P1144" i="18" s="1"/>
  <c r="O1142" i="18"/>
  <c r="P1142" i="18" s="1"/>
  <c r="O1140" i="18"/>
  <c r="P1140" i="18" s="1"/>
  <c r="O1137" i="18"/>
  <c r="P1137" i="18" s="1"/>
  <c r="O1135" i="18"/>
  <c r="P1135" i="18" s="1"/>
  <c r="O1133" i="18"/>
  <c r="P1133" i="18" s="1"/>
  <c r="O1131" i="18"/>
  <c r="P1131" i="18" s="1"/>
  <c r="O1129" i="18"/>
  <c r="P1129" i="18" s="1"/>
  <c r="O1127" i="18"/>
  <c r="P1127" i="18" s="1"/>
  <c r="O1125" i="18"/>
  <c r="P1125" i="18" s="1"/>
  <c r="O89" i="14"/>
  <c r="V88" i="14"/>
  <c r="S89" i="14"/>
  <c r="I89" i="14"/>
  <c r="T88" i="14"/>
  <c r="K89" i="14"/>
  <c r="O1241" i="18"/>
  <c r="O1120" i="18"/>
  <c r="V81" i="14"/>
  <c r="O1116" i="18"/>
  <c r="P81" i="14"/>
  <c r="O1112" i="18"/>
  <c r="O1108" i="18"/>
  <c r="O1104" i="18"/>
  <c r="O1099" i="18"/>
  <c r="O1095" i="18"/>
  <c r="O1091" i="18"/>
  <c r="O1087" i="18"/>
  <c r="O1082" i="18"/>
  <c r="O1078" i="18"/>
  <c r="N79" i="14"/>
  <c r="O1074" i="18"/>
  <c r="O1070" i="18"/>
  <c r="O1061" i="18"/>
  <c r="O1057" i="18"/>
  <c r="O1053" i="18"/>
  <c r="O1048" i="18"/>
  <c r="P1048" i="18" s="1"/>
  <c r="O1044" i="18"/>
  <c r="P1044" i="18" s="1"/>
  <c r="O1040" i="18"/>
  <c r="P1040" i="18" s="1"/>
  <c r="O1036" i="18"/>
  <c r="P1036" i="18" s="1"/>
  <c r="O1032" i="18"/>
  <c r="P1032" i="18" s="1"/>
  <c r="O1027" i="18"/>
  <c r="P1027" i="18" s="1"/>
  <c r="S76" i="14"/>
  <c r="O1023" i="18"/>
  <c r="O1019" i="18"/>
  <c r="P1019" i="18" s="1"/>
  <c r="I76" i="14"/>
  <c r="O1015" i="18"/>
  <c r="P1015" i="18"/>
  <c r="E76" i="14"/>
  <c r="O1010" i="18"/>
  <c r="O1006" i="18"/>
  <c r="O1002" i="18"/>
  <c r="O998" i="18"/>
  <c r="O993" i="18"/>
  <c r="O989" i="18"/>
  <c r="O986" i="18"/>
  <c r="K74" i="14"/>
  <c r="O983" i="18"/>
  <c r="P983" i="18" s="1"/>
  <c r="O981" i="18"/>
  <c r="P981" i="18" s="1"/>
  <c r="O979" i="18"/>
  <c r="P979" i="18" s="1"/>
  <c r="O976" i="18"/>
  <c r="P976" i="18" s="1"/>
  <c r="O974" i="18"/>
  <c r="P974" i="18" s="1"/>
  <c r="O972" i="18"/>
  <c r="P972" i="18" s="1"/>
  <c r="O970" i="18"/>
  <c r="P970" i="18" s="1"/>
  <c r="O968" i="18"/>
  <c r="P968" i="18" s="1"/>
  <c r="O966" i="18"/>
  <c r="P966" i="18" s="1"/>
  <c r="O964" i="18"/>
  <c r="P964" i="18" s="1"/>
  <c r="O962" i="18"/>
  <c r="P962" i="18" s="1"/>
  <c r="O960" i="18"/>
  <c r="P960" i="18" s="1"/>
  <c r="O957" i="18"/>
  <c r="P957" i="18" s="1"/>
  <c r="O955" i="18"/>
  <c r="P955" i="18" s="1"/>
  <c r="O953" i="18"/>
  <c r="P953" i="18" s="1"/>
  <c r="O951" i="18"/>
  <c r="P951" i="18" s="1"/>
  <c r="O949" i="18"/>
  <c r="P949" i="18" s="1"/>
  <c r="O947" i="18"/>
  <c r="P947" i="18" s="1"/>
  <c r="O945" i="18"/>
  <c r="P945" i="18" s="1"/>
  <c r="O943" i="18"/>
  <c r="P943" i="18" s="1"/>
  <c r="O940" i="18"/>
  <c r="P940" i="18" s="1"/>
  <c r="O938" i="18"/>
  <c r="P938" i="18" s="1"/>
  <c r="O936" i="18"/>
  <c r="P936" i="18" s="1"/>
  <c r="O934" i="18"/>
  <c r="P934" i="18" s="1"/>
  <c r="O932" i="18"/>
  <c r="P932" i="18" s="1"/>
  <c r="O930" i="18"/>
  <c r="P930" i="18" s="1"/>
  <c r="O928" i="18"/>
  <c r="P928" i="18" s="1"/>
  <c r="O926" i="18"/>
  <c r="P926" i="18" s="1"/>
  <c r="O924" i="18"/>
  <c r="P924" i="18" s="1"/>
  <c r="O921" i="18"/>
  <c r="P921" i="18" s="1"/>
  <c r="O919" i="18"/>
  <c r="P919" i="18" s="1"/>
  <c r="O917" i="18"/>
  <c r="P917" i="18" s="1"/>
  <c r="O915" i="18"/>
  <c r="P915" i="18" s="1"/>
  <c r="O914" i="18"/>
  <c r="P914" i="18" s="1"/>
  <c r="O912" i="18"/>
  <c r="P912" i="18" s="1"/>
  <c r="O910" i="18"/>
  <c r="P910" i="18" s="1"/>
  <c r="O908" i="18"/>
  <c r="P908" i="18" s="1"/>
  <c r="O906" i="18"/>
  <c r="P906" i="18" s="1"/>
  <c r="O903" i="18"/>
  <c r="P903" i="18" s="1"/>
  <c r="O901" i="18"/>
  <c r="P901" i="18" s="1"/>
  <c r="O899" i="18"/>
  <c r="P899" i="18" s="1"/>
  <c r="O897" i="18"/>
  <c r="P897" i="18" s="1"/>
  <c r="O895" i="18"/>
  <c r="P895" i="18" s="1"/>
  <c r="O893" i="18"/>
  <c r="P893" i="18" s="1"/>
  <c r="O891" i="18"/>
  <c r="P891" i="18" s="1"/>
  <c r="O889" i="18"/>
  <c r="P889" i="18" s="1"/>
  <c r="O886" i="18"/>
  <c r="P886" i="18" s="1"/>
  <c r="O884" i="18"/>
  <c r="P884" i="18" s="1"/>
  <c r="O882" i="18"/>
  <c r="P882" i="18" s="1"/>
  <c r="O880" i="18"/>
  <c r="P880" i="18" s="1"/>
  <c r="O878" i="18"/>
  <c r="P878" i="18" s="1"/>
  <c r="O876" i="18"/>
  <c r="P876" i="18" s="1"/>
  <c r="O874" i="18"/>
  <c r="P874" i="18" s="1"/>
  <c r="O872" i="18"/>
  <c r="P872" i="18" s="1"/>
  <c r="O870" i="18"/>
  <c r="P870" i="18" s="1"/>
  <c r="O867" i="18"/>
  <c r="P867" i="18" s="1"/>
  <c r="O865" i="18"/>
  <c r="P865" i="18" s="1"/>
  <c r="O863" i="18"/>
  <c r="P863" i="18" s="1"/>
  <c r="O861" i="18"/>
  <c r="P861" i="18" s="1"/>
  <c r="O859" i="18"/>
  <c r="P859" i="18" s="1"/>
  <c r="O857" i="18"/>
  <c r="P857" i="18" s="1"/>
  <c r="O855" i="18"/>
  <c r="P855" i="18" s="1"/>
  <c r="O853" i="18"/>
  <c r="P853" i="18" s="1"/>
  <c r="O850" i="18"/>
  <c r="P850" i="18" s="1"/>
  <c r="O848" i="18"/>
  <c r="P848" i="18" s="1"/>
  <c r="O846" i="18"/>
  <c r="P846" i="18" s="1"/>
  <c r="O844" i="18"/>
  <c r="P844" i="18" s="1"/>
  <c r="O842" i="18"/>
  <c r="P842" i="18" s="1"/>
  <c r="O840" i="18"/>
  <c r="P840" i="18" s="1"/>
  <c r="O838" i="18"/>
  <c r="P838" i="18" s="1"/>
  <c r="O836" i="18"/>
  <c r="P836" i="18" s="1"/>
  <c r="O834" i="18"/>
  <c r="P834" i="18" s="1"/>
  <c r="O831" i="18"/>
  <c r="P831" i="18" s="1"/>
  <c r="O829" i="18"/>
  <c r="P829" i="18" s="1"/>
  <c r="O827" i="18"/>
  <c r="P827" i="18" s="1"/>
  <c r="O825" i="18"/>
  <c r="P825" i="18" s="1"/>
  <c r="O823" i="18"/>
  <c r="P823" i="18" s="1"/>
  <c r="O821" i="18"/>
  <c r="P821" i="18" s="1"/>
  <c r="O819" i="18"/>
  <c r="P819" i="18" s="1"/>
  <c r="O817" i="18"/>
  <c r="P817" i="18" s="1"/>
  <c r="O814" i="18"/>
  <c r="P814" i="18" s="1"/>
  <c r="O812" i="18"/>
  <c r="P812" i="18" s="1"/>
  <c r="O810" i="18"/>
  <c r="P810" i="18" s="1"/>
  <c r="O808" i="18"/>
  <c r="P808" i="18" s="1"/>
  <c r="O806" i="18"/>
  <c r="P806" i="18" s="1"/>
  <c r="O804" i="18"/>
  <c r="P804" i="18" s="1"/>
  <c r="O802" i="18"/>
  <c r="P802" i="18" s="1"/>
  <c r="O800" i="18"/>
  <c r="P800" i="18" s="1"/>
  <c r="O798" i="18"/>
  <c r="P798"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8" i="18"/>
  <c r="P768" i="18" s="1"/>
  <c r="O766" i="18"/>
  <c r="P766" i="18" s="1"/>
  <c r="O764" i="18"/>
  <c r="P764" i="18" s="1"/>
  <c r="O762" i="18"/>
  <c r="P762" i="18" s="1"/>
  <c r="O759" i="18"/>
  <c r="P759" i="18" s="1"/>
  <c r="O757" i="18"/>
  <c r="P757" i="18" s="1"/>
  <c r="O755" i="18"/>
  <c r="P755" i="18" s="1"/>
  <c r="O753" i="18"/>
  <c r="P753" i="18" s="1"/>
  <c r="O751" i="18"/>
  <c r="P751" i="18" s="1"/>
  <c r="O749" i="18"/>
  <c r="P749" i="18" s="1"/>
  <c r="O747" i="18"/>
  <c r="P747" i="18" s="1"/>
  <c r="O745" i="18"/>
  <c r="P745" i="18" s="1"/>
  <c r="O742" i="18"/>
  <c r="P742" i="18" s="1"/>
  <c r="O740" i="18"/>
  <c r="P740" i="18" s="1"/>
  <c r="O738" i="18"/>
  <c r="P738" i="18" s="1"/>
  <c r="O736" i="18"/>
  <c r="P736" i="18" s="1"/>
  <c r="O734" i="18"/>
  <c r="P734" i="18" s="1"/>
  <c r="O732" i="18"/>
  <c r="P732" i="18" s="1"/>
  <c r="O730" i="18"/>
  <c r="P730" i="18" s="1"/>
  <c r="O728" i="18"/>
  <c r="P728"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3" i="19"/>
  <c r="M232" i="19"/>
  <c r="N232" i="19" s="1"/>
  <c r="M231" i="19"/>
  <c r="M230" i="19"/>
  <c r="N230" i="19" s="1"/>
  <c r="M229" i="19"/>
  <c r="M228" i="19"/>
  <c r="N228" i="19" s="1"/>
  <c r="M227" i="19"/>
  <c r="M226" i="19"/>
  <c r="N226" i="19" s="1"/>
  <c r="M225" i="19"/>
  <c r="M224" i="19"/>
  <c r="N224" i="19" s="1"/>
  <c r="M223" i="19"/>
  <c r="M222" i="19"/>
  <c r="N222" i="19" s="1"/>
  <c r="M219" i="19"/>
  <c r="N219" i="19" s="1"/>
  <c r="M217" i="19"/>
  <c r="N217" i="19" s="1"/>
  <c r="M215" i="19"/>
  <c r="N215" i="19" s="1"/>
  <c r="M213" i="19"/>
  <c r="N213" i="19" s="1"/>
  <c r="M211" i="19"/>
  <c r="N211" i="19" s="1"/>
  <c r="M209" i="19"/>
  <c r="N209" i="19" s="1"/>
  <c r="M207" i="19"/>
  <c r="N207" i="19" s="1"/>
  <c r="M205" i="19"/>
  <c r="N205" i="19" s="1"/>
  <c r="M255" i="19"/>
  <c r="M253" i="19"/>
  <c r="M251" i="19"/>
  <c r="M249" i="19"/>
  <c r="M247" i="19"/>
  <c r="M245" i="19"/>
  <c r="M243" i="19"/>
  <c r="M241" i="19"/>
  <c r="M238" i="19"/>
  <c r="N238" i="19" s="1"/>
  <c r="M236" i="19"/>
  <c r="N220" i="19"/>
  <c r="N202" i="19"/>
  <c r="N194" i="19"/>
  <c r="M192" i="19"/>
  <c r="M190" i="19"/>
  <c r="M188" i="19"/>
  <c r="M186" i="19"/>
  <c r="M183" i="19"/>
  <c r="M181" i="19"/>
  <c r="M179" i="19"/>
  <c r="M177" i="19"/>
  <c r="M175" i="19"/>
  <c r="M173" i="19"/>
  <c r="M171" i="19"/>
  <c r="M169" i="19"/>
  <c r="N166" i="19"/>
  <c r="N130" i="19"/>
  <c r="M103" i="19"/>
  <c r="N103" i="19" s="1"/>
  <c r="M102" i="19"/>
  <c r="N102" i="19" s="1"/>
  <c r="M99" i="19"/>
  <c r="N99" i="19" s="1"/>
  <c r="M98" i="19"/>
  <c r="N98" i="19" s="1"/>
  <c r="M94" i="19"/>
  <c r="N94" i="19" s="1"/>
  <c r="M93" i="19"/>
  <c r="N93" i="19" s="1"/>
  <c r="M90" i="19"/>
  <c r="N90" i="19" s="1"/>
  <c r="M89" i="19"/>
  <c r="N89" i="19" s="1"/>
  <c r="M86" i="19"/>
  <c r="N86" i="19" s="1"/>
  <c r="M85" i="19"/>
  <c r="N85" i="19" s="1"/>
  <c r="M82" i="19"/>
  <c r="N82" i="19" s="1"/>
  <c r="M81" i="19"/>
  <c r="N81" i="19" s="1"/>
  <c r="M78" i="19"/>
  <c r="N78" i="19" s="1"/>
  <c r="M76" i="19"/>
  <c r="N76" i="19" s="1"/>
  <c r="M73" i="19"/>
  <c r="N73" i="19" s="1"/>
  <c r="M72" i="19"/>
  <c r="N72" i="19" s="1"/>
  <c r="P1191" i="18"/>
  <c r="V86" i="14"/>
  <c r="O1189" i="18"/>
  <c r="P1189" i="18" s="1"/>
  <c r="O1187" i="18"/>
  <c r="P1187" i="18" s="1"/>
  <c r="O1185" i="18"/>
  <c r="P1185" i="18" s="1"/>
  <c r="O1183" i="18"/>
  <c r="P1183" i="18" s="1"/>
  <c r="O1181" i="18"/>
  <c r="P1181" i="18" s="1"/>
  <c r="O1179" i="18"/>
  <c r="P1179" i="18" s="1"/>
  <c r="O1177" i="18"/>
  <c r="P1177" i="18" s="1"/>
  <c r="O1174" i="18"/>
  <c r="P1174" i="18" s="1"/>
  <c r="O1172" i="18"/>
  <c r="P1172" i="18" s="1"/>
  <c r="O1170" i="18"/>
  <c r="P1170" i="18" s="1"/>
  <c r="O1168" i="18"/>
  <c r="P1168" i="18" s="1"/>
  <c r="O1166" i="18"/>
  <c r="P1166" i="18" s="1"/>
  <c r="O1164" i="18"/>
  <c r="P1164" i="18" s="1"/>
  <c r="O1162" i="18"/>
  <c r="P1162" i="18" s="1"/>
  <c r="O1160" i="18"/>
  <c r="P1160" i="18" s="1"/>
  <c r="O1158" i="18"/>
  <c r="P1158" i="18" s="1"/>
  <c r="O1155" i="18"/>
  <c r="P1155" i="18" s="1"/>
  <c r="O1153" i="18"/>
  <c r="P1153" i="18" s="1"/>
  <c r="O1151" i="18"/>
  <c r="P1151" i="18" s="1"/>
  <c r="O1149" i="18"/>
  <c r="P1149" i="18" s="1"/>
  <c r="O1147" i="18"/>
  <c r="P1147" i="18" s="1"/>
  <c r="O1145" i="18"/>
  <c r="P1145" i="18" s="1"/>
  <c r="O1143" i="18"/>
  <c r="P1143" i="18" s="1"/>
  <c r="O1141" i="18"/>
  <c r="P1141" i="18" s="1"/>
  <c r="O1138" i="18"/>
  <c r="P1138" i="18" s="1"/>
  <c r="O1136" i="18"/>
  <c r="P1136" i="18" s="1"/>
  <c r="O1134" i="18"/>
  <c r="P1134" i="18" s="1"/>
  <c r="O1132" i="18"/>
  <c r="P1132" i="18" s="1"/>
  <c r="O1130" i="18"/>
  <c r="P1130" i="18" s="1"/>
  <c r="O1128" i="18"/>
  <c r="P1128" i="18" s="1"/>
  <c r="O1126" i="18"/>
  <c r="P1126" i="18" s="1"/>
  <c r="S88" i="14"/>
  <c r="E89" i="14"/>
  <c r="O1233" i="18"/>
  <c r="P1233" i="18" s="1"/>
  <c r="O1124" i="18"/>
  <c r="P1124" i="18" s="1"/>
  <c r="O1123" i="18"/>
  <c r="P1123" i="18" s="1"/>
  <c r="O1118" i="18"/>
  <c r="O1114" i="18"/>
  <c r="N81" i="14"/>
  <c r="O1110" i="18"/>
  <c r="O1106" i="18"/>
  <c r="P1106" i="18" s="1"/>
  <c r="O1101" i="18"/>
  <c r="O1097" i="18"/>
  <c r="O80" i="14"/>
  <c r="O1093" i="18"/>
  <c r="O1089" i="18"/>
  <c r="P1089" i="18" s="1"/>
  <c r="O1084" i="18"/>
  <c r="V79" i="14"/>
  <c r="O1080" i="18"/>
  <c r="P79" i="14"/>
  <c r="O1076" i="18"/>
  <c r="O1072" i="18"/>
  <c r="P1072" i="18" s="1"/>
  <c r="O1068" i="18"/>
  <c r="P1066" i="18"/>
  <c r="O1063" i="18"/>
  <c r="O1059" i="18"/>
  <c r="O1055" i="18"/>
  <c r="O1051" i="18"/>
  <c r="O1046" i="18"/>
  <c r="P1046" i="18"/>
  <c r="O1042" i="18"/>
  <c r="P1042" i="18"/>
  <c r="O1038" i="18"/>
  <c r="P1038" i="18"/>
  <c r="O1034" i="18"/>
  <c r="P1034" i="18"/>
  <c r="O1029" i="18"/>
  <c r="O1025" i="18"/>
  <c r="O1021" i="18"/>
  <c r="P1021" i="18"/>
  <c r="K76" i="14"/>
  <c r="O1017" i="18"/>
  <c r="P1017" i="18" s="1"/>
  <c r="G76" i="14"/>
  <c r="O1012" i="18"/>
  <c r="P1012" i="18"/>
  <c r="O1008" i="18"/>
  <c r="O1004" i="18"/>
  <c r="P1004" i="18" s="1"/>
  <c r="O1000" i="18"/>
  <c r="O996" i="18"/>
  <c r="O991" i="18"/>
  <c r="P991" i="18" s="1"/>
  <c r="S74" i="14"/>
  <c r="O984" i="18"/>
  <c r="O982" i="18"/>
  <c r="P982" i="18" s="1"/>
  <c r="O980" i="18"/>
  <c r="P980" i="18" s="1"/>
  <c r="O978" i="18"/>
  <c r="P978" i="18" s="1"/>
  <c r="O975" i="18"/>
  <c r="P975" i="18" s="1"/>
  <c r="O973" i="18"/>
  <c r="P973" i="18" s="1"/>
  <c r="O971" i="18"/>
  <c r="P971" i="18" s="1"/>
  <c r="O969" i="18"/>
  <c r="P969" i="18" s="1"/>
  <c r="O967" i="18"/>
  <c r="P967" i="18" s="1"/>
  <c r="O965" i="18"/>
  <c r="P965" i="18" s="1"/>
  <c r="O963" i="18"/>
  <c r="P963" i="18" s="1"/>
  <c r="O961" i="18"/>
  <c r="P961" i="18" s="1"/>
  <c r="O958" i="18"/>
  <c r="P958" i="18" s="1"/>
  <c r="O956" i="18"/>
  <c r="P956" i="18" s="1"/>
  <c r="O954" i="18"/>
  <c r="P954" i="18" s="1"/>
  <c r="O952" i="18"/>
  <c r="P952" i="18" s="1"/>
  <c r="O950" i="18"/>
  <c r="P950" i="18" s="1"/>
  <c r="O948" i="18"/>
  <c r="P948" i="18" s="1"/>
  <c r="O946" i="18"/>
  <c r="P946" i="18" s="1"/>
  <c r="O944" i="18"/>
  <c r="P944" i="18" s="1"/>
  <c r="O942" i="18"/>
  <c r="P942" i="18" s="1"/>
  <c r="O939" i="18"/>
  <c r="P939" i="18" s="1"/>
  <c r="O937" i="18"/>
  <c r="P937" i="18" s="1"/>
  <c r="O935" i="18"/>
  <c r="P935" i="18" s="1"/>
  <c r="O933" i="18"/>
  <c r="P933" i="18" s="1"/>
  <c r="O931" i="18"/>
  <c r="P931" i="18" s="1"/>
  <c r="O929" i="18"/>
  <c r="P929" i="18" s="1"/>
  <c r="O927" i="18"/>
  <c r="P927" i="18" s="1"/>
  <c r="O925" i="18"/>
  <c r="P925" i="18" s="1"/>
  <c r="O922" i="18"/>
  <c r="P922" i="18" s="1"/>
  <c r="O920" i="18"/>
  <c r="P920" i="18" s="1"/>
  <c r="O918" i="18"/>
  <c r="P918" i="18" s="1"/>
  <c r="O916" i="18"/>
  <c r="P916" i="18" s="1"/>
  <c r="O913" i="18"/>
  <c r="P913" i="18" s="1"/>
  <c r="O911" i="18"/>
  <c r="P911" i="18" s="1"/>
  <c r="O909" i="18"/>
  <c r="P909" i="18" s="1"/>
  <c r="O907" i="18"/>
  <c r="P907" i="18" s="1"/>
  <c r="O904" i="18"/>
  <c r="P904" i="18" s="1"/>
  <c r="O902" i="18"/>
  <c r="P902" i="18" s="1"/>
  <c r="O900" i="18"/>
  <c r="P900" i="18" s="1"/>
  <c r="O898" i="18"/>
  <c r="P898" i="18" s="1"/>
  <c r="O896" i="18"/>
  <c r="P896" i="18" s="1"/>
  <c r="O894" i="18"/>
  <c r="P894" i="18" s="1"/>
  <c r="O892" i="18"/>
  <c r="P892" i="18" s="1"/>
  <c r="O890" i="18"/>
  <c r="P890" i="18" s="1"/>
  <c r="O888" i="18"/>
  <c r="P888" i="18" s="1"/>
  <c r="O885" i="18"/>
  <c r="P885" i="18" s="1"/>
  <c r="O883" i="18"/>
  <c r="P883" i="18" s="1"/>
  <c r="O881" i="18"/>
  <c r="P881" i="18" s="1"/>
  <c r="O879" i="18"/>
  <c r="P879" i="18" s="1"/>
  <c r="O877" i="18"/>
  <c r="P877" i="18" s="1"/>
  <c r="O875" i="18"/>
  <c r="P875" i="18" s="1"/>
  <c r="O873" i="18"/>
  <c r="P873" i="18" s="1"/>
  <c r="O871" i="18"/>
  <c r="P871" i="18" s="1"/>
  <c r="O868" i="18"/>
  <c r="P868" i="18" s="1"/>
  <c r="O866" i="18"/>
  <c r="P866" i="18" s="1"/>
  <c r="O864" i="18"/>
  <c r="P864" i="18" s="1"/>
  <c r="O862" i="18"/>
  <c r="P862" i="18" s="1"/>
  <c r="O860" i="18"/>
  <c r="P860" i="18" s="1"/>
  <c r="O858" i="18"/>
  <c r="P858" i="18" s="1"/>
  <c r="O856" i="18"/>
  <c r="P856" i="18" s="1"/>
  <c r="O854" i="18"/>
  <c r="P854" i="18" s="1"/>
  <c r="O852" i="18"/>
  <c r="P852" i="18" s="1"/>
  <c r="O849" i="18"/>
  <c r="P849" i="18" s="1"/>
  <c r="O847" i="18"/>
  <c r="P847" i="18" s="1"/>
  <c r="O845" i="18"/>
  <c r="P845" i="18" s="1"/>
  <c r="O843" i="18"/>
  <c r="P843" i="18" s="1"/>
  <c r="O841" i="18"/>
  <c r="P841" i="18" s="1"/>
  <c r="O839" i="18"/>
  <c r="P839" i="18" s="1"/>
  <c r="O837" i="18"/>
  <c r="P837" i="18" s="1"/>
  <c r="O835" i="18"/>
  <c r="P835" i="18" s="1"/>
  <c r="O832" i="18"/>
  <c r="P832" i="18" s="1"/>
  <c r="O830" i="18"/>
  <c r="P830" i="18" s="1"/>
  <c r="O828" i="18"/>
  <c r="P828" i="18" s="1"/>
  <c r="O826" i="18"/>
  <c r="P826" i="18" s="1"/>
  <c r="O824" i="18"/>
  <c r="P824" i="18" s="1"/>
  <c r="O822" i="18"/>
  <c r="P822" i="18" s="1"/>
  <c r="O820" i="18"/>
  <c r="P820" i="18" s="1"/>
  <c r="O818" i="18"/>
  <c r="P818" i="18" s="1"/>
  <c r="O816" i="18"/>
  <c r="P816" i="18" s="1"/>
  <c r="O813" i="18"/>
  <c r="P813" i="18" s="1"/>
  <c r="O811" i="18"/>
  <c r="P811" i="18" s="1"/>
  <c r="O809" i="18"/>
  <c r="P809" i="18" s="1"/>
  <c r="O807" i="18"/>
  <c r="P807" i="18" s="1"/>
  <c r="O805" i="18"/>
  <c r="P805" i="18" s="1"/>
  <c r="O803" i="18"/>
  <c r="P803" i="18" s="1"/>
  <c r="O801" i="18"/>
  <c r="P801" i="18" s="1"/>
  <c r="O799" i="18"/>
  <c r="P799" i="18" s="1"/>
  <c r="O796" i="18"/>
  <c r="P796"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769" i="18"/>
  <c r="P769" i="18" s="1"/>
  <c r="O767" i="18"/>
  <c r="P767" i="18" s="1"/>
  <c r="O765" i="18"/>
  <c r="P765" i="18" s="1"/>
  <c r="O763" i="18"/>
  <c r="P763" i="18" s="1"/>
  <c r="O760" i="18"/>
  <c r="P760" i="18" s="1"/>
  <c r="O758" i="18"/>
  <c r="P758" i="18" s="1"/>
  <c r="O756" i="18"/>
  <c r="P756" i="18" s="1"/>
  <c r="O754" i="18"/>
  <c r="P754" i="18" s="1"/>
  <c r="O752" i="18"/>
  <c r="P752" i="18" s="1"/>
  <c r="O750" i="18"/>
  <c r="P750" i="18" s="1"/>
  <c r="O748" i="18"/>
  <c r="P748" i="18" s="1"/>
  <c r="O746" i="18"/>
  <c r="P746" i="18" s="1"/>
  <c r="O744" i="18"/>
  <c r="P744" i="18" s="1"/>
  <c r="O741" i="18"/>
  <c r="P741" i="18" s="1"/>
  <c r="O739" i="18"/>
  <c r="P739" i="18" s="1"/>
  <c r="O737" i="18"/>
  <c r="P737" i="18" s="1"/>
  <c r="O735" i="18"/>
  <c r="P735" i="18" s="1"/>
  <c r="O733" i="18"/>
  <c r="P733" i="18" s="1"/>
  <c r="O731" i="18"/>
  <c r="P731" i="18" s="1"/>
  <c r="O729" i="18"/>
  <c r="P729"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5" i="18"/>
  <c r="P575" i="18" s="1"/>
  <c r="O573" i="18"/>
  <c r="P573" i="18" s="1"/>
  <c r="O571" i="18"/>
  <c r="P571" i="18" s="1"/>
  <c r="O569" i="18"/>
  <c r="P569" i="18" s="1"/>
  <c r="O567" i="18"/>
  <c r="P567" i="18" s="1"/>
  <c r="O565" i="18"/>
  <c r="P565" i="18" s="1"/>
  <c r="O562" i="18"/>
  <c r="P562" i="18" s="1"/>
  <c r="O560" i="18"/>
  <c r="P560" i="18" s="1"/>
  <c r="O558" i="18"/>
  <c r="P558" i="18" s="1"/>
  <c r="O556" i="18"/>
  <c r="P556" i="18" s="1"/>
  <c r="O554" i="18"/>
  <c r="P554" i="18" s="1"/>
  <c r="O552" i="18"/>
  <c r="P552" i="18" s="1"/>
  <c r="O550" i="18"/>
  <c r="P550" i="18" s="1"/>
  <c r="O548" i="18"/>
  <c r="P548" i="18" s="1"/>
  <c r="O546" i="18"/>
  <c r="P546" i="18" s="1"/>
  <c r="O543" i="18"/>
  <c r="P543" i="18" s="1"/>
  <c r="O541" i="18"/>
  <c r="P541" i="18" s="1"/>
  <c r="O539" i="18"/>
  <c r="P539" i="18" s="1"/>
  <c r="O537" i="18"/>
  <c r="P537" i="18" s="1"/>
  <c r="O535" i="18"/>
  <c r="P535" i="18" s="1"/>
  <c r="O533" i="18"/>
  <c r="P533" i="18" s="1"/>
  <c r="O531" i="18"/>
  <c r="P531" i="18" s="1"/>
  <c r="O529" i="18"/>
  <c r="P529" i="18" s="1"/>
  <c r="E42" i="14"/>
  <c r="O528" i="18"/>
  <c r="O525" i="18"/>
  <c r="P524" i="18"/>
  <c r="T41" i="14"/>
  <c r="O523" i="18"/>
  <c r="R41" i="14"/>
  <c r="O521" i="18"/>
  <c r="P520" i="18"/>
  <c r="O41" i="14"/>
  <c r="O519" i="18"/>
  <c r="O517" i="18"/>
  <c r="P517" i="18" s="1"/>
  <c r="J41" i="14"/>
  <c r="O515" i="18"/>
  <c r="H41" i="14"/>
  <c r="O513" i="18"/>
  <c r="P513" i="18" s="1"/>
  <c r="F41" i="14"/>
  <c r="O511" i="18"/>
  <c r="D41" i="14"/>
  <c r="O508" i="18"/>
  <c r="P508" i="18" s="1"/>
  <c r="O506" i="18"/>
  <c r="P505" i="18"/>
  <c r="S40" i="14"/>
  <c r="O504" i="18"/>
  <c r="O502" i="18"/>
  <c r="O500" i="18"/>
  <c r="K40" i="14"/>
  <c r="O498" i="18"/>
  <c r="I40" i="14"/>
  <c r="O496" i="18"/>
  <c r="G40" i="14"/>
  <c r="O494" i="18"/>
  <c r="E40" i="14"/>
  <c r="O492" i="18"/>
  <c r="O489" i="18"/>
  <c r="T39" i="14"/>
  <c r="O487" i="18"/>
  <c r="P486" i="18"/>
  <c r="R39" i="14"/>
  <c r="O485" i="18"/>
  <c r="O39" i="14"/>
  <c r="O483" i="18"/>
  <c r="P482" i="18"/>
  <c r="O481" i="18"/>
  <c r="J39" i="14"/>
  <c r="O479" i="18"/>
  <c r="H39" i="14"/>
  <c r="O477" i="18"/>
  <c r="F39" i="14"/>
  <c r="O475" i="18"/>
  <c r="D39" i="14"/>
  <c r="O472" i="18"/>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7" i="18"/>
  <c r="P427" i="18" s="1"/>
  <c r="O425" i="18"/>
  <c r="P425" i="18" s="1"/>
  <c r="O423" i="18"/>
  <c r="P423" i="18" s="1"/>
  <c r="O421" i="18"/>
  <c r="P421" i="18" s="1"/>
  <c r="O418" i="18"/>
  <c r="P418" i="18" s="1"/>
  <c r="O416" i="18"/>
  <c r="P416" i="18" s="1"/>
  <c r="O414" i="18"/>
  <c r="P414" i="18" s="1"/>
  <c r="O412" i="18"/>
  <c r="P412" i="18" s="1"/>
  <c r="O410" i="18"/>
  <c r="P410" i="18" s="1"/>
  <c r="O408" i="18"/>
  <c r="P408" i="18" s="1"/>
  <c r="O406" i="18"/>
  <c r="P406" i="18" s="1"/>
  <c r="O404" i="18"/>
  <c r="P404" i="18" s="1"/>
  <c r="O402" i="18"/>
  <c r="P402" i="18" s="1"/>
  <c r="O399" i="18"/>
  <c r="P399" i="18" s="1"/>
  <c r="O397" i="18"/>
  <c r="P397" i="18" s="1"/>
  <c r="O395" i="18"/>
  <c r="P395" i="18" s="1"/>
  <c r="O393" i="18"/>
  <c r="P393" i="18" s="1"/>
  <c r="O391" i="18"/>
  <c r="P391" i="18" s="1"/>
  <c r="O389" i="18"/>
  <c r="P389" i="18" s="1"/>
  <c r="O387" i="18"/>
  <c r="P387" i="18" s="1"/>
  <c r="O385" i="18"/>
  <c r="P385" i="18" s="1"/>
  <c r="O382" i="18"/>
  <c r="P382" i="18" s="1"/>
  <c r="O380" i="18"/>
  <c r="P380" i="18" s="1"/>
  <c r="O378" i="18"/>
  <c r="P378" i="18" s="1"/>
  <c r="O376" i="18"/>
  <c r="P376" i="18" s="1"/>
  <c r="O374" i="18"/>
  <c r="P374" i="18" s="1"/>
  <c r="O372" i="18"/>
  <c r="P372"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3" i="18"/>
  <c r="P123"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I2125" i="47"/>
  <c r="I2118" i="47"/>
  <c r="I2085" i="47"/>
  <c r="I2072" i="47"/>
  <c r="I2049" i="47"/>
  <c r="I2042" i="47"/>
  <c r="I2038" i="47"/>
  <c r="I2027" i="47"/>
  <c r="I2020" i="47"/>
  <c r="I2010" i="47"/>
  <c r="I1994" i="47"/>
  <c r="I1987" i="47"/>
  <c r="I1980" i="47"/>
  <c r="I1973" i="47"/>
  <c r="I1966"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K1994" i="47"/>
  <c r="H1994" i="47"/>
  <c r="G1987" i="47"/>
  <c r="F1987" i="47"/>
  <c r="J1987" i="47"/>
  <c r="K1980" i="47"/>
  <c r="H1980" i="47"/>
  <c r="G1973" i="47"/>
  <c r="F1973" i="47"/>
  <c r="J1973" i="47"/>
  <c r="G1966" i="47"/>
  <c r="F1966" i="47"/>
  <c r="J1966" i="47"/>
  <c r="K1962" i="47"/>
  <c r="H1962" i="47"/>
  <c r="I1933" i="47"/>
  <c r="I1920" i="47"/>
  <c r="I1897" i="47"/>
  <c r="I1890" i="47"/>
  <c r="I1886" i="47"/>
  <c r="I1875" i="47"/>
  <c r="I1868" i="47"/>
  <c r="I1858" i="47"/>
  <c r="I1943" i="47"/>
  <c r="H1943" i="47"/>
  <c r="H1933" i="47"/>
  <c r="H1920" i="47"/>
  <c r="I1916" i="47"/>
  <c r="H1916" i="47"/>
  <c r="H1897" i="47"/>
  <c r="H1890" i="47"/>
  <c r="H1886" i="47"/>
  <c r="I1882" i="47"/>
  <c r="H1882" i="47"/>
  <c r="H1875" i="47"/>
  <c r="H1868" i="47"/>
  <c r="H1858" i="47"/>
  <c r="H1842" i="47"/>
  <c r="H1835" i="47"/>
  <c r="H1828" i="47"/>
  <c r="I1828" i="47"/>
  <c r="H1821" i="47"/>
  <c r="H1814" i="47"/>
  <c r="H1810" i="47"/>
  <c r="I1810" i="47"/>
  <c r="H1791" i="47"/>
  <c r="I1791" i="47"/>
  <c r="H1781" i="47"/>
  <c r="H1768" i="47"/>
  <c r="H1764" i="47"/>
  <c r="I1764" i="47"/>
  <c r="H1745" i="47"/>
  <c r="H1738" i="47"/>
  <c r="H1734" i="47"/>
  <c r="I1730" i="47"/>
  <c r="I1690" i="47"/>
  <c r="I1683" i="47"/>
  <c r="I1669" i="47"/>
  <c r="I1662" i="47"/>
  <c r="I1629" i="47"/>
  <c r="I1616" i="47"/>
  <c r="I1593" i="47"/>
  <c r="I1586" i="47"/>
  <c r="I1582" i="47"/>
  <c r="I1571" i="47"/>
  <c r="I1564" i="47"/>
  <c r="I1554" i="47"/>
  <c r="I1524" i="47"/>
  <c r="I1506" i="47"/>
  <c r="I1487" i="47"/>
  <c r="I1460" i="47"/>
  <c r="K1842" i="47"/>
  <c r="G1842" i="47"/>
  <c r="I1835" i="47"/>
  <c r="K1828" i="47"/>
  <c r="I1821" i="47"/>
  <c r="I1814" i="47"/>
  <c r="K1810" i="47"/>
  <c r="K1791" i="47"/>
  <c r="K1781" i="47"/>
  <c r="G1781" i="47"/>
  <c r="K1768" i="47"/>
  <c r="G1768" i="47"/>
  <c r="K1745" i="47"/>
  <c r="G1745" i="47"/>
  <c r="K1738" i="47"/>
  <c r="G1738" i="47"/>
  <c r="K1734" i="47"/>
  <c r="G1734" i="47"/>
  <c r="K1730" i="47"/>
  <c r="H1730" i="47"/>
  <c r="I1723" i="47"/>
  <c r="H1723" i="47"/>
  <c r="I1716" i="47"/>
  <c r="H1716" i="47"/>
  <c r="I1706" i="47"/>
  <c r="H1706" i="47"/>
  <c r="H1690" i="47"/>
  <c r="H1683" i="47"/>
  <c r="I1676" i="47"/>
  <c r="H1676" i="47"/>
  <c r="H1669" i="47"/>
  <c r="H1662" i="47"/>
  <c r="I1658" i="47"/>
  <c r="H1658" i="47"/>
  <c r="I1639" i="47"/>
  <c r="H1639" i="47"/>
  <c r="H1629" i="47"/>
  <c r="H1616" i="47"/>
  <c r="I1612" i="47"/>
  <c r="H1612" i="47"/>
  <c r="H1593" i="47"/>
  <c r="H1586" i="47"/>
  <c r="H1582" i="47"/>
  <c r="I1578" i="47"/>
  <c r="H1578" i="47"/>
  <c r="H1571" i="47"/>
  <c r="H1564" i="47"/>
  <c r="H1554" i="47"/>
  <c r="I1538" i="47"/>
  <c r="H1538" i="47"/>
  <c r="I1531" i="47"/>
  <c r="H1531" i="47"/>
  <c r="H1524" i="47"/>
  <c r="I1517" i="47"/>
  <c r="H1517" i="47"/>
  <c r="I1510" i="47"/>
  <c r="H1510" i="47"/>
  <c r="H1506" i="47"/>
  <c r="H1487" i="47"/>
  <c r="I1477" i="47"/>
  <c r="H1477" i="47"/>
  <c r="I1464" i="47"/>
  <c r="H1464" i="47"/>
  <c r="H1460" i="47"/>
  <c r="I1441" i="47"/>
  <c r="H1441" i="47"/>
  <c r="I1434" i="47"/>
  <c r="H1434" i="47"/>
  <c r="H1430" i="47"/>
  <c r="H1426" i="47"/>
  <c r="I1426" i="47"/>
  <c r="H1419" i="47"/>
  <c r="H1412" i="47"/>
  <c r="H1402" i="47"/>
  <c r="H1386" i="47"/>
  <c r="I1386" i="47"/>
  <c r="H1379" i="47"/>
  <c r="I1379" i="47"/>
  <c r="H1372" i="47"/>
  <c r="H1365" i="47"/>
  <c r="I1365" i="47"/>
  <c r="H1358" i="47"/>
  <c r="I1358" i="47"/>
  <c r="I1325" i="47"/>
  <c r="I1312" i="47"/>
  <c r="I1289" i="47"/>
  <c r="I1282" i="47"/>
  <c r="I1278" i="47"/>
  <c r="I1267" i="47"/>
  <c r="I1260" i="47"/>
  <c r="I1250" i="47"/>
  <c r="I1220" i="47"/>
  <c r="I1202" i="47"/>
  <c r="I1183" i="47"/>
  <c r="I1156" i="47"/>
  <c r="I1122" i="47"/>
  <c r="I1430" i="47"/>
  <c r="K1426" i="47"/>
  <c r="I1419" i="47"/>
  <c r="K1412" i="47"/>
  <c r="G1412" i="47"/>
  <c r="K1402" i="47"/>
  <c r="G1402" i="47"/>
  <c r="K1372" i="47"/>
  <c r="G1372" i="47"/>
  <c r="K1358" i="47"/>
  <c r="K1354" i="47"/>
  <c r="H1354" i="47"/>
  <c r="I1335" i="47"/>
  <c r="H1335" i="47"/>
  <c r="H1325" i="47"/>
  <c r="H1312" i="47"/>
  <c r="I1308" i="47"/>
  <c r="H1308" i="47"/>
  <c r="H1289" i="47"/>
  <c r="H1282" i="47"/>
  <c r="H1278" i="47"/>
  <c r="I1274" i="47"/>
  <c r="H1274" i="47"/>
  <c r="H1267" i="47"/>
  <c r="H1260" i="47"/>
  <c r="H1250" i="47"/>
  <c r="I1234" i="47"/>
  <c r="H1234" i="47"/>
  <c r="I1227" i="47"/>
  <c r="H1227" i="47"/>
  <c r="H1220" i="47"/>
  <c r="I1213" i="47"/>
  <c r="H1213" i="47"/>
  <c r="I1206" i="47"/>
  <c r="H1206" i="47"/>
  <c r="H1202" i="47"/>
  <c r="H1183" i="47"/>
  <c r="I1173" i="47"/>
  <c r="H1173" i="47"/>
  <c r="I1160" i="47"/>
  <c r="H1160" i="47"/>
  <c r="H1156" i="47"/>
  <c r="I1137" i="47"/>
  <c r="H1137" i="47"/>
  <c r="I1130" i="47"/>
  <c r="H1130" i="47"/>
  <c r="I1126" i="47"/>
  <c r="H1126" i="47"/>
  <c r="H1122" i="47"/>
  <c r="I1115" i="47"/>
  <c r="H1115" i="47"/>
  <c r="I1108" i="47"/>
  <c r="H1108" i="47"/>
  <c r="I1098" i="47"/>
  <c r="H1098" i="47"/>
  <c r="H1082" i="47"/>
  <c r="H1075" i="47"/>
  <c r="H1068" i="47"/>
  <c r="I1068" i="47"/>
  <c r="H1061" i="47"/>
  <c r="H1054" i="47"/>
  <c r="H1050" i="47"/>
  <c r="I1050" i="47"/>
  <c r="H1031" i="47"/>
  <c r="I1031" i="47"/>
  <c r="H1021" i="47"/>
  <c r="H1008" i="47"/>
  <c r="H1004" i="47"/>
  <c r="I1004" i="47"/>
  <c r="H985" i="47"/>
  <c r="H978" i="47"/>
  <c r="H974" i="47"/>
  <c r="H970" i="47"/>
  <c r="I970" i="47"/>
  <c r="H963" i="47"/>
  <c r="H956" i="47"/>
  <c r="H946" i="47"/>
  <c r="H930" i="47"/>
  <c r="I930" i="47"/>
  <c r="H923" i="47"/>
  <c r="I923" i="47"/>
  <c r="H916" i="47"/>
  <c r="H909" i="47"/>
  <c r="I909" i="47"/>
  <c r="H902" i="47"/>
  <c r="I902" i="47"/>
  <c r="H898" i="47"/>
  <c r="H879" i="47"/>
  <c r="H869" i="47"/>
  <c r="I869" i="47"/>
  <c r="H856" i="47"/>
  <c r="I856" i="47"/>
  <c r="H852" i="47"/>
  <c r="H833" i="47"/>
  <c r="I833" i="47"/>
  <c r="H826" i="47"/>
  <c r="I826" i="47"/>
  <c r="H822" i="47"/>
  <c r="I822" i="47"/>
  <c r="H818" i="47"/>
  <c r="H811" i="47"/>
  <c r="I811" i="47"/>
  <c r="H804" i="47"/>
  <c r="I804" i="47"/>
  <c r="H794" i="47"/>
  <c r="I794" i="47"/>
  <c r="H778" i="47"/>
  <c r="H771" i="47"/>
  <c r="I764" i="47"/>
  <c r="I746" i="47"/>
  <c r="I727" i="47"/>
  <c r="I700" i="47"/>
  <c r="I666" i="47"/>
  <c r="I626" i="47"/>
  <c r="I619" i="47"/>
  <c r="I605" i="47"/>
  <c r="I598" i="47"/>
  <c r="I565" i="47"/>
  <c r="I552" i="47"/>
  <c r="I529" i="47"/>
  <c r="I522" i="47"/>
  <c r="I518" i="47"/>
  <c r="I507" i="47"/>
  <c r="I500" i="47"/>
  <c r="I490" i="47"/>
  <c r="I460" i="47"/>
  <c r="I442" i="47"/>
  <c r="I423" i="47"/>
  <c r="I396" i="47"/>
  <c r="I362" i="47"/>
  <c r="I322" i="47"/>
  <c r="I315" i="47"/>
  <c r="I301" i="47"/>
  <c r="I294" i="47"/>
  <c r="J1082" i="47"/>
  <c r="I1082" i="47"/>
  <c r="K1075" i="47"/>
  <c r="G1075" i="47"/>
  <c r="K2281" i="47"/>
  <c r="K2275" i="47"/>
  <c r="K1061" i="47"/>
  <c r="K2271" i="47"/>
  <c r="G1061" i="47"/>
  <c r="K1054" i="47"/>
  <c r="K2267" i="47"/>
  <c r="G1054" i="47"/>
  <c r="K2263" i="47"/>
  <c r="K2259" i="47"/>
  <c r="K2255" i="47"/>
  <c r="K2251" i="47"/>
  <c r="K2245" i="47"/>
  <c r="K2241" i="47"/>
  <c r="K2235" i="47"/>
  <c r="K2231" i="47"/>
  <c r="K2227" i="47"/>
  <c r="K1021" i="47"/>
  <c r="K2225" i="47"/>
  <c r="G1008" i="47"/>
  <c r="K2217" i="47"/>
  <c r="K2209" i="47"/>
  <c r="K2199" i="47"/>
  <c r="G985" i="47"/>
  <c r="K978" i="47"/>
  <c r="K2191" i="47"/>
  <c r="G974" i="47"/>
  <c r="K2183" i="47"/>
  <c r="K963" i="47"/>
  <c r="K2173" i="47"/>
  <c r="K2165" i="47"/>
  <c r="I956" i="47"/>
  <c r="K2157" i="47"/>
  <c r="K2149" i="47"/>
  <c r="I946" i="47"/>
  <c r="K2141" i="47"/>
  <c r="K930" i="47"/>
  <c r="K2280" i="47"/>
  <c r="I916" i="47"/>
  <c r="K2272" i="47"/>
  <c r="K909" i="47"/>
  <c r="K2260" i="47"/>
  <c r="K2252" i="47"/>
  <c r="G898" i="47"/>
  <c r="K2244" i="47"/>
  <c r="K2236" i="47"/>
  <c r="K2228" i="47"/>
  <c r="K2216" i="47"/>
  <c r="K2208" i="47"/>
  <c r="K2200" i="47"/>
  <c r="K2188" i="47"/>
  <c r="K822" i="47"/>
  <c r="K2178" i="47"/>
  <c r="K2168" i="47"/>
  <c r="K2158" i="47"/>
  <c r="K2150" i="47"/>
  <c r="K778" i="47"/>
  <c r="K2140" i="47"/>
  <c r="I757" i="47"/>
  <c r="I750" i="47"/>
  <c r="I717" i="47"/>
  <c r="I704" i="47"/>
  <c r="I681" i="47"/>
  <c r="I674" i="47"/>
  <c r="I670" i="47"/>
  <c r="I659" i="47"/>
  <c r="I652" i="47"/>
  <c r="I642" i="47"/>
  <c r="I612" i="47"/>
  <c r="I594" i="47"/>
  <c r="I575" i="47"/>
  <c r="I548" i="47"/>
  <c r="I514" i="47"/>
  <c r="I474" i="47"/>
  <c r="I467" i="47"/>
  <c r="I453" i="47"/>
  <c r="I446" i="47"/>
  <c r="I413" i="47"/>
  <c r="I400" i="47"/>
  <c r="I377" i="47"/>
  <c r="I370" i="47"/>
  <c r="I366" i="47"/>
  <c r="I355" i="47"/>
  <c r="I348" i="47"/>
  <c r="I338" i="47"/>
  <c r="I308" i="47"/>
  <c r="I196" i="47"/>
  <c r="I186" i="47"/>
  <c r="I2282" i="47"/>
  <c r="I2274" i="47"/>
  <c r="I2268" i="47"/>
  <c r="I2262" i="47"/>
  <c r="I2258" i="47"/>
  <c r="I2254" i="47"/>
  <c r="I2250" i="47"/>
  <c r="I2246" i="47"/>
  <c r="I2242" i="47"/>
  <c r="I2234" i="47"/>
  <c r="I2230" i="47"/>
  <c r="I2226" i="47"/>
  <c r="I2218" i="47"/>
  <c r="I2214" i="47"/>
  <c r="I2210" i="47"/>
  <c r="I2206" i="47"/>
  <c r="I2198" i="47"/>
  <c r="I290" i="47"/>
  <c r="I271" i="47"/>
  <c r="I244" i="47"/>
  <c r="I210" i="47"/>
  <c r="I170" i="47"/>
  <c r="I163" i="47"/>
  <c r="I2283" i="47"/>
  <c r="I2281" i="47"/>
  <c r="I2279" i="47"/>
  <c r="I2275" i="47"/>
  <c r="I2273" i="47"/>
  <c r="I2269" i="47"/>
  <c r="I2265" i="47"/>
  <c r="I2263" i="47"/>
  <c r="I2261" i="47"/>
  <c r="I2259" i="47"/>
  <c r="I2257" i="47"/>
  <c r="I2255" i="47"/>
  <c r="I2253" i="47"/>
  <c r="I2251" i="47"/>
  <c r="I2249" i="47"/>
  <c r="I2245" i="47"/>
  <c r="I2243" i="47"/>
  <c r="I2241" i="47"/>
  <c r="I2239" i="47"/>
  <c r="I2235" i="47"/>
  <c r="I2233" i="47"/>
  <c r="I2231" i="47"/>
  <c r="I2229" i="47"/>
  <c r="I2227" i="47"/>
  <c r="I2223" i="47"/>
  <c r="I2219" i="47"/>
  <c r="I2217" i="47"/>
  <c r="I2215" i="47"/>
  <c r="I2213" i="47"/>
  <c r="I2211" i="47"/>
  <c r="I2209" i="47"/>
  <c r="I2207" i="47"/>
  <c r="I2205" i="47"/>
  <c r="I2203" i="47"/>
  <c r="I2199" i="47"/>
  <c r="I2197" i="47"/>
  <c r="I2193" i="47"/>
  <c r="I2192" i="47"/>
  <c r="I2184" i="47"/>
  <c r="I2176" i="47"/>
  <c r="I2170" i="47"/>
  <c r="I2166" i="47"/>
  <c r="I2160" i="47"/>
  <c r="I2156" i="47"/>
  <c r="I2152" i="47"/>
  <c r="I2148" i="47"/>
  <c r="I2142" i="47"/>
  <c r="I2138" i="47"/>
  <c r="G271" i="47"/>
  <c r="G244" i="47"/>
  <c r="G210" i="47"/>
  <c r="G163" i="47"/>
  <c r="G2275" i="47"/>
  <c r="G2259" i="47"/>
  <c r="G2251" i="47"/>
  <c r="G2241" i="47"/>
  <c r="G2231" i="47"/>
  <c r="G2223" i="47"/>
  <c r="G2215" i="47"/>
  <c r="G2207" i="47"/>
  <c r="G2197" i="47"/>
  <c r="F2192" i="47"/>
  <c r="F66" i="47"/>
  <c r="G2189" i="47"/>
  <c r="J2184" i="47"/>
  <c r="G2183" i="47"/>
  <c r="I2181" i="47"/>
  <c r="I2177" i="47"/>
  <c r="F2176" i="47"/>
  <c r="H2174" i="47"/>
  <c r="H51" i="47"/>
  <c r="I2171" i="47"/>
  <c r="F2170" i="47"/>
  <c r="H2168" i="47"/>
  <c r="J2166" i="47"/>
  <c r="G2165" i="47"/>
  <c r="J2160" i="47"/>
  <c r="G2159" i="47"/>
  <c r="I2157" i="47"/>
  <c r="F2156" i="47"/>
  <c r="H2154" i="47"/>
  <c r="J2152" i="47"/>
  <c r="G2151" i="47"/>
  <c r="I2149" i="47"/>
  <c r="F2148" i="47"/>
  <c r="F34" i="47"/>
  <c r="G2145" i="47"/>
  <c r="I2143" i="47"/>
  <c r="F2142" i="47"/>
  <c r="F2138" i="47"/>
  <c r="H2136" i="47"/>
  <c r="U26" i="2"/>
  <c r="U27" i="2" s="1"/>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P1246" i="18" s="1"/>
  <c r="O1244" i="18"/>
  <c r="O1242" i="18"/>
  <c r="O1240" i="18"/>
  <c r="P1240" i="18" s="1"/>
  <c r="O1238" i="18"/>
  <c r="P1238" i="18" s="1"/>
  <c r="O1236" i="18"/>
  <c r="O1234" i="18"/>
  <c r="O1232" i="18"/>
  <c r="O1230" i="18"/>
  <c r="O1227" i="18"/>
  <c r="P1227" i="18" s="1"/>
  <c r="O1225" i="18"/>
  <c r="P1225" i="18" s="1"/>
  <c r="O1243" i="18"/>
  <c r="P1243" i="18" s="1"/>
  <c r="O1239" i="18"/>
  <c r="O1235" i="18"/>
  <c r="P1235" i="18" s="1"/>
  <c r="O1231" i="18"/>
  <c r="P1231" i="18" s="1"/>
  <c r="O1226" i="18"/>
  <c r="P1226" i="18" s="1"/>
  <c r="O1245" i="18"/>
  <c r="O1237" i="18"/>
  <c r="P1237" i="18" s="1"/>
  <c r="O1228" i="18"/>
  <c r="P1228" i="18" s="1"/>
  <c r="G89" i="14"/>
  <c r="E82" i="14"/>
  <c r="O1122" i="18"/>
  <c r="P1120" i="18"/>
  <c r="O1119" i="18"/>
  <c r="P1119" i="18" s="1"/>
  <c r="P1118" i="18"/>
  <c r="T81" i="14"/>
  <c r="O1117" i="18"/>
  <c r="P1116" i="18"/>
  <c r="R81" i="14"/>
  <c r="O1115" i="18"/>
  <c r="P1115" i="18" s="1"/>
  <c r="O1113" i="18"/>
  <c r="P1113" i="18" s="1"/>
  <c r="P1112" i="18"/>
  <c r="O1111" i="18"/>
  <c r="P1110" i="18"/>
  <c r="J81" i="14"/>
  <c r="O1109" i="18"/>
  <c r="P1108" i="18"/>
  <c r="H81" i="14"/>
  <c r="O1107" i="18"/>
  <c r="F81" i="14"/>
  <c r="O1105" i="18"/>
  <c r="P1104" i="18"/>
  <c r="D81" i="14"/>
  <c r="O1102" i="18"/>
  <c r="P1102" i="18" s="1"/>
  <c r="O1100" i="18"/>
  <c r="P1099" i="18"/>
  <c r="S80" i="14"/>
  <c r="O1098" i="18"/>
  <c r="O1096" i="18"/>
  <c r="P1096" i="18" s="1"/>
  <c r="O1094" i="18"/>
  <c r="P1094" i="18" s="1"/>
  <c r="P1093" i="18"/>
  <c r="K80" i="14"/>
  <c r="O1092" i="18"/>
  <c r="P1091" i="18"/>
  <c r="I80" i="14"/>
  <c r="O1090" i="18"/>
  <c r="G80" i="14"/>
  <c r="O1088" i="18"/>
  <c r="P1087" i="18"/>
  <c r="E80" i="14"/>
  <c r="O1086" i="18"/>
  <c r="P1084" i="18"/>
  <c r="O1083" i="18"/>
  <c r="P1083" i="18" s="1"/>
  <c r="P1082" i="18"/>
  <c r="T79" i="14"/>
  <c r="O1081" i="18"/>
  <c r="P1080" i="18"/>
  <c r="R79" i="14"/>
  <c r="O1079" i="18"/>
  <c r="P1079" i="18" s="1"/>
  <c r="O1077" i="18"/>
  <c r="P1077" i="18" s="1"/>
  <c r="P1076" i="18"/>
  <c r="O1075" i="18"/>
  <c r="P1074" i="18"/>
  <c r="J79" i="14"/>
  <c r="O1073" i="18"/>
  <c r="H79" i="14"/>
  <c r="O1071" i="18"/>
  <c r="P1070" i="18"/>
  <c r="F79" i="14"/>
  <c r="O1069" i="18"/>
  <c r="P1068" i="18"/>
  <c r="D79" i="14"/>
  <c r="O1066" i="18"/>
  <c r="O1065" i="18"/>
  <c r="O1064" i="18"/>
  <c r="O1062" i="18"/>
  <c r="O1060" i="18"/>
  <c r="O1058" i="18"/>
  <c r="P1058" i="18" s="1"/>
  <c r="O1056" i="18"/>
  <c r="O1054" i="18"/>
  <c r="O1052" i="18"/>
  <c r="O1050" i="18"/>
  <c r="O1047" i="18"/>
  <c r="P1047" i="18" s="1"/>
  <c r="O1045" i="18"/>
  <c r="P1045" i="18" s="1"/>
  <c r="O1043" i="18"/>
  <c r="P1043" i="18" s="1"/>
  <c r="O1041" i="18"/>
  <c r="P1041" i="18" s="1"/>
  <c r="O1039" i="18"/>
  <c r="P1039" i="18" s="1"/>
  <c r="O1037" i="18"/>
  <c r="P1037" i="18" s="1"/>
  <c r="O1035" i="18"/>
  <c r="P1035" i="18" s="1"/>
  <c r="O1033" i="18"/>
  <c r="P1033" i="18" s="1"/>
  <c r="O1030" i="18"/>
  <c r="P1030" i="18" s="1"/>
  <c r="O1028" i="18"/>
  <c r="O1026" i="18"/>
  <c r="O1024" i="18"/>
  <c r="P1024" i="18" s="1"/>
  <c r="O76" i="14"/>
  <c r="O1022" i="18"/>
  <c r="P1022" i="18"/>
  <c r="O1020" i="18"/>
  <c r="O1018" i="18"/>
  <c r="O1016" i="18"/>
  <c r="O1014" i="18"/>
  <c r="O1011" i="18"/>
  <c r="O1009" i="18"/>
  <c r="O1007" i="18"/>
  <c r="O1005" i="18"/>
  <c r="O1003" i="18"/>
  <c r="O1001" i="18"/>
  <c r="O999" i="18"/>
  <c r="O997" i="18"/>
  <c r="O994" i="18"/>
  <c r="P994" i="18"/>
  <c r="O992" i="18"/>
  <c r="O990" i="18"/>
  <c r="O988" i="18"/>
  <c r="P988" i="18"/>
  <c r="O74" i="14"/>
  <c r="O987" i="18"/>
  <c r="P986" i="18"/>
  <c r="O985" i="18"/>
  <c r="P985" i="18" s="1"/>
  <c r="O576" i="18"/>
  <c r="O574" i="18"/>
  <c r="P574" i="18" s="1"/>
  <c r="O572" i="18"/>
  <c r="P572" i="18" s="1"/>
  <c r="O570" i="18"/>
  <c r="P570" i="18" s="1"/>
  <c r="O568" i="18"/>
  <c r="P568" i="18" s="1"/>
  <c r="O566" i="18"/>
  <c r="P566" i="18" s="1"/>
  <c r="O564" i="18"/>
  <c r="P564" i="18" s="1"/>
  <c r="O561" i="18"/>
  <c r="P561" i="18" s="1"/>
  <c r="O559" i="18"/>
  <c r="P559" i="18" s="1"/>
  <c r="O557" i="18"/>
  <c r="P557" i="18" s="1"/>
  <c r="O555" i="18"/>
  <c r="P555" i="18" s="1"/>
  <c r="O553" i="18"/>
  <c r="P553" i="18" s="1"/>
  <c r="O551" i="18"/>
  <c r="P551" i="18" s="1"/>
  <c r="O549" i="18"/>
  <c r="P549" i="18" s="1"/>
  <c r="O547" i="18"/>
  <c r="P547" i="18" s="1"/>
  <c r="O544" i="18"/>
  <c r="P544" i="18" s="1"/>
  <c r="O542" i="18"/>
  <c r="P542" i="18" s="1"/>
  <c r="O540" i="18"/>
  <c r="P540" i="18" s="1"/>
  <c r="O538" i="18"/>
  <c r="P538" i="18" s="1"/>
  <c r="O536" i="18"/>
  <c r="P536" i="18" s="1"/>
  <c r="O534" i="18"/>
  <c r="P534" i="18" s="1"/>
  <c r="O532" i="18"/>
  <c r="P532" i="18" s="1"/>
  <c r="O530" i="18"/>
  <c r="P530" i="18" s="1"/>
  <c r="O526" i="18"/>
  <c r="P526" i="18" s="1"/>
  <c r="P525" i="18"/>
  <c r="V41" i="14"/>
  <c r="O524" i="18"/>
  <c r="P523" i="18"/>
  <c r="S41" i="14"/>
  <c r="O522" i="18"/>
  <c r="P522" i="18" s="1"/>
  <c r="P521" i="18"/>
  <c r="P41" i="14"/>
  <c r="O520" i="18"/>
  <c r="P519" i="18"/>
  <c r="N41" i="14"/>
  <c r="O518" i="18"/>
  <c r="P518" i="18" s="1"/>
  <c r="K41" i="14"/>
  <c r="O516" i="18"/>
  <c r="P516" i="18" s="1"/>
  <c r="O514" i="18"/>
  <c r="P514" i="18" s="1"/>
  <c r="G41" i="14"/>
  <c r="O512" i="18"/>
  <c r="P512" i="18" s="1"/>
  <c r="O510" i="18"/>
  <c r="P510" i="18" s="1"/>
  <c r="O507" i="18"/>
  <c r="O505" i="18"/>
  <c r="O503" i="18"/>
  <c r="P502" i="18"/>
  <c r="O40" i="14"/>
  <c r="O501" i="18"/>
  <c r="P500" i="18"/>
  <c r="O499" i="18"/>
  <c r="P499" i="18" s="1"/>
  <c r="O497" i="18"/>
  <c r="P497" i="18" s="1"/>
  <c r="O495" i="18"/>
  <c r="P495" i="18" s="1"/>
  <c r="O493" i="18"/>
  <c r="P493" i="18" s="1"/>
  <c r="O490" i="18"/>
  <c r="P490" i="18" s="1"/>
  <c r="P489" i="18"/>
  <c r="V39" i="14"/>
  <c r="O488" i="18"/>
  <c r="P488" i="18" s="1"/>
  <c r="P487" i="18"/>
  <c r="S39" i="14"/>
  <c r="O486" i="18"/>
  <c r="P485" i="18"/>
  <c r="P39" i="14"/>
  <c r="O484" i="18"/>
  <c r="P484" i="18" s="1"/>
  <c r="P483" i="18"/>
  <c r="N39" i="14"/>
  <c r="O482" i="18"/>
  <c r="P481" i="18"/>
  <c r="K39" i="14"/>
  <c r="O480" i="18"/>
  <c r="P480" i="18" s="1"/>
  <c r="O478" i="18"/>
  <c r="P478" i="18" s="1"/>
  <c r="P477" i="18"/>
  <c r="G39" i="14"/>
  <c r="O476" i="18"/>
  <c r="P476" i="18" s="1"/>
  <c r="O474" i="18"/>
  <c r="P474" i="18" s="1"/>
  <c r="P472" i="18"/>
  <c r="O471" i="18"/>
  <c r="O470" i="18"/>
  <c r="P470" i="18" s="1"/>
  <c r="O468" i="18"/>
  <c r="P468" i="18" s="1"/>
  <c r="O466" i="18"/>
  <c r="P466" i="18" s="1"/>
  <c r="O464" i="18"/>
  <c r="P464" i="18" s="1"/>
  <c r="O462" i="18"/>
  <c r="P462" i="18" s="1"/>
  <c r="O460" i="18"/>
  <c r="P460" i="18" s="1"/>
  <c r="O458" i="18"/>
  <c r="P458" i="18" s="1"/>
  <c r="O456" i="18"/>
  <c r="P456" i="18" s="1"/>
  <c r="O453" i="18"/>
  <c r="P453" i="18" s="1"/>
  <c r="O451" i="18"/>
  <c r="P451" i="18" s="1"/>
  <c r="O449" i="18"/>
  <c r="P449" i="18" s="1"/>
  <c r="O447" i="18"/>
  <c r="P447" i="18" s="1"/>
  <c r="O445" i="18"/>
  <c r="P445" i="18" s="1"/>
  <c r="O443" i="18"/>
  <c r="P443" i="18" s="1"/>
  <c r="O441" i="18"/>
  <c r="P441" i="18" s="1"/>
  <c r="O439" i="18"/>
  <c r="P439" i="18" s="1"/>
  <c r="O436" i="18"/>
  <c r="P436" i="18" s="1"/>
  <c r="O434" i="18"/>
  <c r="P434" i="18" s="1"/>
  <c r="O432" i="18"/>
  <c r="P432" i="18" s="1"/>
  <c r="O430" i="18"/>
  <c r="P430" i="18" s="1"/>
  <c r="O428" i="18"/>
  <c r="P428" i="18" s="1"/>
  <c r="O426" i="18"/>
  <c r="P426" i="18" s="1"/>
  <c r="O424" i="18"/>
  <c r="P424" i="18" s="1"/>
  <c r="O422" i="18"/>
  <c r="P422" i="18" s="1"/>
  <c r="O420" i="18"/>
  <c r="P420" i="18" s="1"/>
  <c r="O417" i="18"/>
  <c r="P417" i="18" s="1"/>
  <c r="O415" i="18"/>
  <c r="P415" i="18" s="1"/>
  <c r="O413" i="18"/>
  <c r="P413" i="18" s="1"/>
  <c r="O411" i="18"/>
  <c r="P411" i="18" s="1"/>
  <c r="O409" i="18"/>
  <c r="P409" i="18" s="1"/>
  <c r="O407" i="18"/>
  <c r="P407" i="18" s="1"/>
  <c r="O405" i="18"/>
  <c r="P405" i="18" s="1"/>
  <c r="O403" i="18"/>
  <c r="P403" i="18" s="1"/>
  <c r="O400" i="18"/>
  <c r="P400" i="18" s="1"/>
  <c r="O398" i="18"/>
  <c r="P398" i="18" s="1"/>
  <c r="O396" i="18"/>
  <c r="P396" i="18" s="1"/>
  <c r="O394" i="18"/>
  <c r="P394" i="18" s="1"/>
  <c r="O392" i="18"/>
  <c r="P392" i="18" s="1"/>
  <c r="O390" i="18"/>
  <c r="P390" i="18" s="1"/>
  <c r="O388" i="18"/>
  <c r="P388" i="18" s="1"/>
  <c r="O386" i="18"/>
  <c r="P386" i="18" s="1"/>
  <c r="O384" i="18"/>
  <c r="P384" i="18" s="1"/>
  <c r="O381" i="18"/>
  <c r="P381" i="18" s="1"/>
  <c r="O379" i="18"/>
  <c r="P379" i="18" s="1"/>
  <c r="O377" i="18"/>
  <c r="P377" i="18" s="1"/>
  <c r="O375" i="18"/>
  <c r="P375" i="18" s="1"/>
  <c r="O373" i="18"/>
  <c r="P373"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124" i="18"/>
  <c r="P124" i="18" s="1"/>
  <c r="O122" i="18"/>
  <c r="P122" i="18" s="1"/>
  <c r="G2132" i="47"/>
  <c r="G2125" i="47"/>
  <c r="G2118" i="47"/>
  <c r="G2114" i="47"/>
  <c r="G2095" i="47"/>
  <c r="G2085" i="47"/>
  <c r="G2072" i="47"/>
  <c r="G2068" i="47"/>
  <c r="G2049" i="47"/>
  <c r="G2042" i="47"/>
  <c r="G2038" i="47"/>
  <c r="G2034" i="47"/>
  <c r="G2027" i="47"/>
  <c r="G2020" i="47"/>
  <c r="G2010" i="47"/>
  <c r="G1980" i="47"/>
  <c r="G1962" i="47"/>
  <c r="F2132" i="47"/>
  <c r="I2132" i="47"/>
  <c r="H2125" i="47"/>
  <c r="H2118" i="47"/>
  <c r="I2114" i="47"/>
  <c r="H2114" i="47"/>
  <c r="I2095" i="47"/>
  <c r="H2095" i="47"/>
  <c r="H2085" i="47"/>
  <c r="H2072" i="47"/>
  <c r="I2068" i="47"/>
  <c r="H2068" i="47"/>
  <c r="H2049" i="47"/>
  <c r="H2042" i="47"/>
  <c r="H2038" i="47"/>
  <c r="I2034" i="47"/>
  <c r="H2034" i="47"/>
  <c r="H2027" i="47"/>
  <c r="H2020" i="47"/>
  <c r="K2010" i="47"/>
  <c r="H2010" i="47"/>
  <c r="G1994" i="47"/>
  <c r="F1994" i="47"/>
  <c r="J1994" i="47"/>
  <c r="K1987" i="47"/>
  <c r="H1987" i="47"/>
  <c r="F1980" i="47"/>
  <c r="J1980" i="47"/>
  <c r="K1973" i="47"/>
  <c r="H1973" i="47"/>
  <c r="K1966" i="47"/>
  <c r="H1966" i="47"/>
  <c r="F1962" i="47"/>
  <c r="J1962" i="47"/>
  <c r="G1943" i="47"/>
  <c r="G1933" i="47"/>
  <c r="G1920" i="47"/>
  <c r="G1916" i="47"/>
  <c r="G1897" i="47"/>
  <c r="G1890" i="47"/>
  <c r="G1886" i="47"/>
  <c r="G1882" i="47"/>
  <c r="G1875" i="47"/>
  <c r="G1868" i="47"/>
  <c r="G1858"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J1858" i="47"/>
  <c r="F1842" i="47"/>
  <c r="F1835" i="47"/>
  <c r="F1828" i="47"/>
  <c r="G1828" i="47"/>
  <c r="F1821" i="47"/>
  <c r="F1814" i="47"/>
  <c r="F1810" i="47"/>
  <c r="G1810" i="47"/>
  <c r="F1791" i="47"/>
  <c r="G1791" i="47"/>
  <c r="F1781" i="47"/>
  <c r="F1768" i="47"/>
  <c r="F1764" i="47"/>
  <c r="G1764" i="47"/>
  <c r="F1745" i="47"/>
  <c r="F1738" i="47"/>
  <c r="F1734" i="47"/>
  <c r="G1730" i="47"/>
  <c r="G1723" i="47"/>
  <c r="G1716" i="47"/>
  <c r="G1706" i="47"/>
  <c r="G1690" i="47"/>
  <c r="G1683" i="47"/>
  <c r="G1676" i="47"/>
  <c r="G1669" i="47"/>
  <c r="G1662" i="47"/>
  <c r="G1658" i="47"/>
  <c r="G1639" i="47"/>
  <c r="G1629" i="47"/>
  <c r="G1616" i="47"/>
  <c r="G1612" i="47"/>
  <c r="G1593" i="47"/>
  <c r="G1586" i="47"/>
  <c r="G1582" i="47"/>
  <c r="G1578" i="47"/>
  <c r="G1571" i="47"/>
  <c r="G1564" i="47"/>
  <c r="G1554" i="47"/>
  <c r="G1538" i="47"/>
  <c r="G1531" i="47"/>
  <c r="G1524" i="47"/>
  <c r="G1517" i="47"/>
  <c r="G1510" i="47"/>
  <c r="G1506" i="47"/>
  <c r="G1487" i="47"/>
  <c r="G1477" i="47"/>
  <c r="G1464" i="47"/>
  <c r="G1460" i="47"/>
  <c r="G1441" i="47"/>
  <c r="G1434" i="47"/>
  <c r="I1842" i="47"/>
  <c r="K1835" i="47"/>
  <c r="G1835" i="47"/>
  <c r="K1821" i="47"/>
  <c r="G1821" i="47"/>
  <c r="K1814" i="47"/>
  <c r="G1814" i="47"/>
  <c r="I1781" i="47"/>
  <c r="I1768" i="47"/>
  <c r="K1764" i="47"/>
  <c r="I1745" i="47"/>
  <c r="I1738" i="47"/>
  <c r="I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F1593" i="47"/>
  <c r="J1593" i="47"/>
  <c r="F1586" i="47"/>
  <c r="J1586" i="47"/>
  <c r="F1582" i="47"/>
  <c r="J1582" i="47"/>
  <c r="F1578" i="47"/>
  <c r="J1578" i="47"/>
  <c r="F1571" i="47"/>
  <c r="J1571" i="47"/>
  <c r="F1564" i="47"/>
  <c r="J1564" i="47"/>
  <c r="F1554" i="47"/>
  <c r="J1554" i="47"/>
  <c r="F1538" i="47"/>
  <c r="J1538" i="47"/>
  <c r="F1531" i="47"/>
  <c r="J1531" i="47"/>
  <c r="F1524" i="47"/>
  <c r="J1524" i="47"/>
  <c r="F1517" i="47"/>
  <c r="J1517" i="47"/>
  <c r="F1510" i="47"/>
  <c r="J1510" i="47"/>
  <c r="F1506" i="47"/>
  <c r="J1506" i="47"/>
  <c r="F1487" i="47"/>
  <c r="J1487" i="47"/>
  <c r="F1477" i="47"/>
  <c r="J1477" i="47"/>
  <c r="F1464" i="47"/>
  <c r="J1464" i="47"/>
  <c r="F1460" i="47"/>
  <c r="J1460" i="47"/>
  <c r="F1441" i="47"/>
  <c r="J1441" i="47"/>
  <c r="F1434" i="47"/>
  <c r="J1434" i="47"/>
  <c r="F1430" i="47"/>
  <c r="F1426" i="47"/>
  <c r="G1426" i="47"/>
  <c r="F1419" i="47"/>
  <c r="F1412" i="47"/>
  <c r="F1402" i="47"/>
  <c r="F1386" i="47"/>
  <c r="G1386" i="47"/>
  <c r="F1379" i="47"/>
  <c r="G1379" i="47"/>
  <c r="F1372" i="47"/>
  <c r="F1365" i="47"/>
  <c r="G1365" i="47"/>
  <c r="F1358" i="47"/>
  <c r="G1358" i="47"/>
  <c r="G1354" i="47"/>
  <c r="G1335" i="47"/>
  <c r="G1325" i="47"/>
  <c r="G1312" i="47"/>
  <c r="G1308" i="47"/>
  <c r="G1289" i="47"/>
  <c r="G1282" i="47"/>
  <c r="G1278" i="47"/>
  <c r="G1274" i="47"/>
  <c r="G1267" i="47"/>
  <c r="G1260" i="47"/>
  <c r="G1250" i="47"/>
  <c r="G1234" i="47"/>
  <c r="G1227" i="47"/>
  <c r="G1220" i="47"/>
  <c r="G1213" i="47"/>
  <c r="G1206" i="47"/>
  <c r="G1202" i="47"/>
  <c r="G1183" i="47"/>
  <c r="G1173" i="47"/>
  <c r="G1160" i="47"/>
  <c r="G1156" i="47"/>
  <c r="G1137" i="47"/>
  <c r="G1130" i="47"/>
  <c r="G1126" i="47"/>
  <c r="G1122" i="47"/>
  <c r="G1115" i="47"/>
  <c r="G1108" i="47"/>
  <c r="G1098" i="47"/>
  <c r="K1430" i="47"/>
  <c r="G1430" i="47"/>
  <c r="K1419" i="47"/>
  <c r="G1419" i="47"/>
  <c r="I1412" i="47"/>
  <c r="I1402" i="47"/>
  <c r="K1386" i="47"/>
  <c r="K1379" i="47"/>
  <c r="I1372" i="47"/>
  <c r="K1365" i="47"/>
  <c r="I1354" i="47"/>
  <c r="F1354" i="47"/>
  <c r="J1354" i="47"/>
  <c r="F1335" i="47"/>
  <c r="J1335" i="47"/>
  <c r="F1325" i="47"/>
  <c r="J1325" i="47"/>
  <c r="F1312" i="47"/>
  <c r="J1312"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J1173" i="47"/>
  <c r="F1160" i="47"/>
  <c r="J1160" i="47"/>
  <c r="F1156" i="47"/>
  <c r="J1156" i="47"/>
  <c r="F1137" i="47"/>
  <c r="J1137" i="47"/>
  <c r="F1130" i="47"/>
  <c r="J1130" i="47"/>
  <c r="F1126" i="47"/>
  <c r="J1126" i="47"/>
  <c r="F1122" i="47"/>
  <c r="J1122" i="47"/>
  <c r="F1115" i="47"/>
  <c r="J1115" i="47"/>
  <c r="F1108" i="47"/>
  <c r="J1108" i="47"/>
  <c r="F1098" i="47"/>
  <c r="J1098" i="47"/>
  <c r="F1082" i="47"/>
  <c r="F1075" i="47"/>
  <c r="F1068" i="47"/>
  <c r="G1068" i="47"/>
  <c r="F1061" i="47"/>
  <c r="F1054" i="47"/>
  <c r="F1050" i="47"/>
  <c r="G1050" i="47"/>
  <c r="F1031" i="47"/>
  <c r="G1031" i="47"/>
  <c r="F1021" i="47"/>
  <c r="F1008" i="47"/>
  <c r="F1004" i="47"/>
  <c r="G1004" i="47"/>
  <c r="F985" i="47"/>
  <c r="F978" i="47"/>
  <c r="F974" i="47"/>
  <c r="F970" i="47"/>
  <c r="G970" i="47"/>
  <c r="F963" i="47"/>
  <c r="F956" i="47"/>
  <c r="F946" i="47"/>
  <c r="F930" i="47"/>
  <c r="G930" i="47"/>
  <c r="F923" i="47"/>
  <c r="G923" i="47"/>
  <c r="F916" i="47"/>
  <c r="F909" i="47"/>
  <c r="G909" i="47"/>
  <c r="F902" i="47"/>
  <c r="G902" i="47"/>
  <c r="F898" i="47"/>
  <c r="F879" i="47"/>
  <c r="F869" i="47"/>
  <c r="G869" i="47"/>
  <c r="F856" i="47"/>
  <c r="G856" i="47"/>
  <c r="F852" i="47"/>
  <c r="F833" i="47"/>
  <c r="G833" i="47"/>
  <c r="F826" i="47"/>
  <c r="G826" i="47"/>
  <c r="F822" i="47"/>
  <c r="G822" i="47"/>
  <c r="F818" i="47"/>
  <c r="F811" i="47"/>
  <c r="G811" i="47"/>
  <c r="F804" i="47"/>
  <c r="G804" i="47"/>
  <c r="F794" i="47"/>
  <c r="G794" i="47"/>
  <c r="F778" i="47"/>
  <c r="F771" i="47"/>
  <c r="G764" i="47"/>
  <c r="G757" i="47"/>
  <c r="G750" i="47"/>
  <c r="G746" i="47"/>
  <c r="G727" i="47"/>
  <c r="G717" i="47"/>
  <c r="G704" i="47"/>
  <c r="G700" i="47"/>
  <c r="G681" i="47"/>
  <c r="G674" i="47"/>
  <c r="G670" i="47"/>
  <c r="G666" i="47"/>
  <c r="G659" i="47"/>
  <c r="G652" i="47"/>
  <c r="G642" i="47"/>
  <c r="G626" i="47"/>
  <c r="G619" i="47"/>
  <c r="G612" i="47"/>
  <c r="G605" i="47"/>
  <c r="G598" i="47"/>
  <c r="G594" i="47"/>
  <c r="G575" i="47"/>
  <c r="G565" i="47"/>
  <c r="G552" i="47"/>
  <c r="G548" i="47"/>
  <c r="G529" i="47"/>
  <c r="G522" i="47"/>
  <c r="G518" i="47"/>
  <c r="G514" i="47"/>
  <c r="G507" i="47"/>
  <c r="G500" i="47"/>
  <c r="G490" i="47"/>
  <c r="G474" i="47"/>
  <c r="G467" i="47"/>
  <c r="G460" i="47"/>
  <c r="G453" i="47"/>
  <c r="G446" i="47"/>
  <c r="G442" i="47"/>
  <c r="G423" i="47"/>
  <c r="G413" i="47"/>
  <c r="G400" i="47"/>
  <c r="G396" i="47"/>
  <c r="G377" i="47"/>
  <c r="G370" i="47"/>
  <c r="G366" i="47"/>
  <c r="G362" i="47"/>
  <c r="G355" i="47"/>
  <c r="G348" i="47"/>
  <c r="G338" i="47"/>
  <c r="G322" i="47"/>
  <c r="G315" i="47"/>
  <c r="G308" i="47"/>
  <c r="G301" i="47"/>
  <c r="G294" i="47"/>
  <c r="K1082" i="47"/>
  <c r="G1082" i="47"/>
  <c r="I1075" i="47"/>
  <c r="K2283" i="47"/>
  <c r="K2279" i="47"/>
  <c r="K1068" i="47"/>
  <c r="K2273" i="47"/>
  <c r="I1061" i="47"/>
  <c r="K2269" i="47"/>
  <c r="I1054" i="47"/>
  <c r="K2265" i="47"/>
  <c r="K2261" i="47"/>
  <c r="K2257" i="47"/>
  <c r="K2253" i="47"/>
  <c r="K2249" i="47"/>
  <c r="K1050" i="47"/>
  <c r="K2243" i="47"/>
  <c r="K2239" i="47"/>
  <c r="K1031" i="47"/>
  <c r="K2233" i="47"/>
  <c r="K2229" i="47"/>
  <c r="G1021" i="47"/>
  <c r="K1008" i="47"/>
  <c r="K2221" i="47"/>
  <c r="K2213" i="47"/>
  <c r="K2205" i="47"/>
  <c r="K985" i="47"/>
  <c r="K2195" i="47"/>
  <c r="G978" i="47"/>
  <c r="K974" i="47"/>
  <c r="K2187" i="47"/>
  <c r="K2177" i="47"/>
  <c r="G963" i="47"/>
  <c r="K2169" i="47"/>
  <c r="K2161" i="47"/>
  <c r="K2153" i="47"/>
  <c r="K2145" i="47"/>
  <c r="K2135" i="47"/>
  <c r="K923" i="47"/>
  <c r="K2276" i="47"/>
  <c r="K2264" i="47"/>
  <c r="K2256" i="47"/>
  <c r="K898" i="47"/>
  <c r="K2248" i="47"/>
  <c r="K2240" i="47"/>
  <c r="I879" i="47"/>
  <c r="K2232" i="47"/>
  <c r="K2222" i="47"/>
  <c r="K856" i="47"/>
  <c r="K2212" i="47"/>
  <c r="K2204" i="47"/>
  <c r="I852" i="47"/>
  <c r="K2196" i="47"/>
  <c r="K833" i="47"/>
  <c r="K2182" i="47"/>
  <c r="I818" i="47"/>
  <c r="K2174" i="47"/>
  <c r="K811" i="47"/>
  <c r="K2164" i="47"/>
  <c r="K804" i="47"/>
  <c r="K2154" i="47"/>
  <c r="K2144" i="47"/>
  <c r="G778" i="47"/>
  <c r="K2136" i="47"/>
  <c r="I771" i="47"/>
  <c r="H764" i="47"/>
  <c r="H757" i="47"/>
  <c r="H750" i="47"/>
  <c r="H746" i="47"/>
  <c r="H727" i="47"/>
  <c r="H717" i="47"/>
  <c r="H704" i="47"/>
  <c r="H700" i="47"/>
  <c r="H681" i="47"/>
  <c r="H674" i="47"/>
  <c r="H670" i="47"/>
  <c r="H666" i="47"/>
  <c r="H659" i="47"/>
  <c r="H652" i="47"/>
  <c r="H642" i="47"/>
  <c r="H626" i="47"/>
  <c r="H619" i="47"/>
  <c r="H612" i="47"/>
  <c r="H605" i="47"/>
  <c r="H598" i="47"/>
  <c r="H594" i="47"/>
  <c r="H575" i="47"/>
  <c r="H565" i="47"/>
  <c r="H552" i="47"/>
  <c r="H548" i="47"/>
  <c r="H529" i="47"/>
  <c r="H522" i="47"/>
  <c r="H518" i="47"/>
  <c r="H514" i="47"/>
  <c r="H507" i="47"/>
  <c r="H500" i="47"/>
  <c r="H490" i="47"/>
  <c r="H474" i="47"/>
  <c r="H467" i="47"/>
  <c r="H460" i="47"/>
  <c r="H453" i="47"/>
  <c r="H446" i="47"/>
  <c r="H442" i="47"/>
  <c r="H423" i="47"/>
  <c r="H413" i="47"/>
  <c r="H400" i="47"/>
  <c r="H396" i="47"/>
  <c r="H377" i="47"/>
  <c r="H370" i="47"/>
  <c r="H2191" i="47"/>
  <c r="H2189" i="47"/>
  <c r="H366" i="47"/>
  <c r="H2187" i="47"/>
  <c r="H2190" i="47" s="1"/>
  <c r="H2185" i="47"/>
  <c r="H2183" i="47"/>
  <c r="H362" i="47"/>
  <c r="H2181" i="47"/>
  <c r="H2177" i="47"/>
  <c r="H2175" i="47"/>
  <c r="H355" i="47"/>
  <c r="H2173" i="47"/>
  <c r="H2171" i="47"/>
  <c r="H2169" i="47"/>
  <c r="H2167" i="47"/>
  <c r="H2165" i="47"/>
  <c r="H348" i="47"/>
  <c r="H2163" i="47"/>
  <c r="H2161" i="47"/>
  <c r="H2159" i="47"/>
  <c r="H2157" i="47"/>
  <c r="H2155" i="47"/>
  <c r="H2153" i="47"/>
  <c r="H2151" i="47"/>
  <c r="H2149" i="47"/>
  <c r="H338" i="47"/>
  <c r="H2147" i="47"/>
  <c r="H2145" i="47"/>
  <c r="H2143" i="47"/>
  <c r="H322" i="47"/>
  <c r="H2141" i="47"/>
  <c r="H2137" i="47"/>
  <c r="H315" i="47"/>
  <c r="H2135" i="47"/>
  <c r="H2282" i="47"/>
  <c r="H2280" i="47"/>
  <c r="H308" i="47"/>
  <c r="H2278" i="47"/>
  <c r="H2276" i="47"/>
  <c r="H2274" i="47"/>
  <c r="H2272" i="47"/>
  <c r="H301" i="47"/>
  <c r="H2268" i="47"/>
  <c r="H294" i="47"/>
  <c r="H2264" i="47"/>
  <c r="H2262" i="47"/>
  <c r="H2260" i="47"/>
  <c r="I261" i="47"/>
  <c r="I248" i="47"/>
  <c r="I225" i="47"/>
  <c r="I218" i="47"/>
  <c r="I214" i="47"/>
  <c r="I203" i="47"/>
  <c r="I2280" i="47"/>
  <c r="I2276" i="47"/>
  <c r="I2272" i="47"/>
  <c r="I2264" i="47"/>
  <c r="I2260" i="47"/>
  <c r="I2256" i="47"/>
  <c r="I2252" i="47"/>
  <c r="I2244" i="47"/>
  <c r="I2240" i="47"/>
  <c r="I2236" i="47"/>
  <c r="I2232" i="47"/>
  <c r="I2228" i="47"/>
  <c r="I2222" i="47"/>
  <c r="I2216" i="47"/>
  <c r="I2212" i="47"/>
  <c r="I2208" i="47"/>
  <c r="I2204" i="47"/>
  <c r="I2200" i="47"/>
  <c r="I2196" i="47"/>
  <c r="H2258" i="47"/>
  <c r="H2256" i="47"/>
  <c r="H2254" i="47"/>
  <c r="H2252" i="47"/>
  <c r="H2250" i="47"/>
  <c r="H290" i="47"/>
  <c r="H2248" i="47"/>
  <c r="H2246" i="47"/>
  <c r="H2244" i="47"/>
  <c r="H2242" i="47"/>
  <c r="H2240" i="47"/>
  <c r="H271" i="47"/>
  <c r="H2238" i="47"/>
  <c r="H2236" i="47"/>
  <c r="H2234" i="47"/>
  <c r="H2232" i="47"/>
  <c r="H2230" i="47"/>
  <c r="H2228" i="47"/>
  <c r="H2226" i="47"/>
  <c r="H261" i="47"/>
  <c r="H2222" i="47"/>
  <c r="H248" i="47"/>
  <c r="H2218" i="47"/>
  <c r="H2216" i="47"/>
  <c r="H2214" i="47"/>
  <c r="H2212" i="47"/>
  <c r="H2210" i="47"/>
  <c r="H2208" i="47"/>
  <c r="H2206" i="47"/>
  <c r="H2204" i="47"/>
  <c r="H244" i="47"/>
  <c r="H2202" i="47"/>
  <c r="H2200" i="47"/>
  <c r="H2198" i="47"/>
  <c r="H2196" i="47"/>
  <c r="H225" i="47"/>
  <c r="H218" i="47"/>
  <c r="H214" i="47"/>
  <c r="H210" i="47"/>
  <c r="H203" i="47"/>
  <c r="H196" i="47"/>
  <c r="H186" i="47"/>
  <c r="H170" i="47"/>
  <c r="H163" i="47"/>
  <c r="H2283" i="47"/>
  <c r="H2281" i="47"/>
  <c r="H2279" i="47"/>
  <c r="H156" i="47"/>
  <c r="H2275" i="47"/>
  <c r="H2273" i="47"/>
  <c r="H2269" i="47"/>
  <c r="H2265" i="47"/>
  <c r="H2263" i="47"/>
  <c r="H2261" i="47"/>
  <c r="H2259" i="47"/>
  <c r="H2257" i="47"/>
  <c r="H2255" i="47"/>
  <c r="H2253" i="47"/>
  <c r="H2251" i="47"/>
  <c r="H2249" i="47"/>
  <c r="H138" i="47"/>
  <c r="H2245" i="47"/>
  <c r="H2243" i="47"/>
  <c r="H2241" i="47"/>
  <c r="H2239" i="47"/>
  <c r="H119" i="47"/>
  <c r="H2235" i="47"/>
  <c r="H2233" i="47"/>
  <c r="H2231" i="47"/>
  <c r="H2229" i="47"/>
  <c r="H2227" i="47"/>
  <c r="H2223" i="47"/>
  <c r="H2219" i="47"/>
  <c r="H2217" i="47"/>
  <c r="H2215" i="47"/>
  <c r="H2213" i="47"/>
  <c r="H2211" i="47"/>
  <c r="H2209" i="47"/>
  <c r="H2207" i="47"/>
  <c r="H2205" i="47"/>
  <c r="H2203" i="47"/>
  <c r="H92" i="47"/>
  <c r="H2199" i="47"/>
  <c r="H2197" i="47"/>
  <c r="H2193" i="47"/>
  <c r="I2188" i="47"/>
  <c r="I2182" i="47"/>
  <c r="I2178" i="47"/>
  <c r="I2174" i="47"/>
  <c r="I2168" i="47"/>
  <c r="I2164" i="47"/>
  <c r="I2158" i="47"/>
  <c r="I2154" i="47"/>
  <c r="I2150" i="47"/>
  <c r="I2144" i="47"/>
  <c r="I2136" i="47"/>
  <c r="G2281" i="47"/>
  <c r="G2263" i="47"/>
  <c r="G2255" i="47"/>
  <c r="G2245" i="47"/>
  <c r="G2235" i="47"/>
  <c r="G2227" i="47"/>
  <c r="G2219" i="47"/>
  <c r="G2211" i="47"/>
  <c r="G2203" i="47"/>
  <c r="G2193" i="47"/>
  <c r="H2188" i="47"/>
  <c r="H62" i="47"/>
  <c r="I2185" i="47"/>
  <c r="F2184" i="47"/>
  <c r="H2182" i="47"/>
  <c r="H2178" i="47"/>
  <c r="J2176" i="47"/>
  <c r="G2175" i="47"/>
  <c r="J2170" i="47"/>
  <c r="G2169" i="47"/>
  <c r="I2167" i="47"/>
  <c r="F2166" i="47"/>
  <c r="H2164" i="47"/>
  <c r="H44" i="47"/>
  <c r="I2161" i="47"/>
  <c r="F2160" i="47"/>
  <c r="H2158" i="47"/>
  <c r="J2156" i="47"/>
  <c r="G2155" i="47"/>
  <c r="I2153" i="47"/>
  <c r="F2152" i="47"/>
  <c r="H2150" i="47"/>
  <c r="J2148" i="47"/>
  <c r="J34" i="47"/>
  <c r="H2144" i="47"/>
  <c r="J2142" i="47"/>
  <c r="G2141" i="47"/>
  <c r="J2138" i="47"/>
  <c r="G2137" i="47"/>
  <c r="I2135" i="47"/>
  <c r="W26" i="2"/>
  <c r="W27" i="2" s="1"/>
  <c r="W28" i="2" s="1"/>
  <c r="S26" i="2"/>
  <c r="S27" i="2" s="1"/>
  <c r="S28" i="2" s="1"/>
  <c r="V44" i="23"/>
  <c r="P26" i="23"/>
  <c r="H26" i="23"/>
  <c r="G26" i="23"/>
  <c r="O26" i="23"/>
  <c r="R44" i="23"/>
  <c r="C18" i="36"/>
  <c r="K11" i="23"/>
  <c r="Q11" i="23"/>
  <c r="U11" i="23"/>
  <c r="I13" i="23"/>
  <c r="I18" i="23"/>
  <c r="L22" i="23"/>
  <c r="T22" i="23"/>
  <c r="L24" i="23"/>
  <c r="T24" i="23"/>
  <c r="G41" i="23"/>
  <c r="F11" i="23"/>
  <c r="P11" i="23"/>
  <c r="M13" i="23"/>
  <c r="M18" i="23"/>
  <c r="N18" i="23" s="1"/>
  <c r="X18" i="23" s="1"/>
  <c r="F22" i="23"/>
  <c r="F24" i="23"/>
  <c r="R32" i="23"/>
  <c r="O41" i="23"/>
  <c r="I20" i="23"/>
  <c r="I21" i="23"/>
  <c r="K22" i="23"/>
  <c r="Q22" i="23"/>
  <c r="U22" i="23"/>
  <c r="K24" i="23"/>
  <c r="Q24" i="23"/>
  <c r="U24" i="23"/>
  <c r="I32" i="23"/>
  <c r="Q41" i="23"/>
  <c r="F41" i="23"/>
  <c r="P41" i="23"/>
  <c r="E54" i="27"/>
  <c r="I54" i="27"/>
  <c r="H54" i="27"/>
  <c r="F39" i="27"/>
  <c r="J39" i="27"/>
  <c r="G39" i="27"/>
  <c r="G50" i="27"/>
  <c r="E52" i="27"/>
  <c r="I52" i="27"/>
  <c r="G69" i="27"/>
  <c r="H50" i="27"/>
  <c r="F52" i="27"/>
  <c r="J52" i="27"/>
  <c r="H69" i="27"/>
  <c r="E44" i="51"/>
  <c r="V26" i="51"/>
  <c r="Y44" i="51"/>
  <c r="H44" i="51"/>
  <c r="N44" i="51"/>
  <c r="R44" i="51"/>
  <c r="L11" i="51"/>
  <c r="H13" i="51"/>
  <c r="H21" i="51"/>
  <c r="P11" i="51"/>
  <c r="T13" i="51"/>
  <c r="T21" i="51"/>
  <c r="G22" i="51"/>
  <c r="AA22" i="51"/>
  <c r="Q24" i="51"/>
  <c r="AC24" i="51"/>
  <c r="AC41" i="51"/>
  <c r="V11" i="51"/>
  <c r="N13" i="51"/>
  <c r="W18" i="51"/>
  <c r="E20" i="51"/>
  <c r="Y20" i="51"/>
  <c r="J21" i="51"/>
  <c r="R21" i="51"/>
  <c r="G24" i="51"/>
  <c r="AA24" i="51"/>
  <c r="W32" i="51"/>
  <c r="AA11" i="51"/>
  <c r="E13" i="51"/>
  <c r="M13" i="51" s="1"/>
  <c r="W13" i="51"/>
  <c r="J18" i="51"/>
  <c r="T18" i="51"/>
  <c r="J20" i="51"/>
  <c r="T20" i="51"/>
  <c r="Y21" i="51"/>
  <c r="P22" i="51"/>
  <c r="AB22" i="51"/>
  <c r="L24" i="51"/>
  <c r="V24" i="51"/>
  <c r="H32" i="51"/>
  <c r="N32" i="51"/>
  <c r="AD32" i="51" s="1"/>
  <c r="R32" i="51"/>
  <c r="L41" i="51"/>
  <c r="V41" i="51"/>
  <c r="G54" i="52"/>
  <c r="F54" i="52"/>
  <c r="J54" i="52"/>
  <c r="H39" i="52"/>
  <c r="E39" i="52"/>
  <c r="I39" i="52"/>
  <c r="G50" i="52"/>
  <c r="E52" i="52"/>
  <c r="I52" i="52"/>
  <c r="G69" i="52"/>
  <c r="F50" i="52"/>
  <c r="J50" i="52"/>
  <c r="H52" i="52"/>
  <c r="F69" i="52"/>
  <c r="J69" i="52"/>
  <c r="I1021" i="47"/>
  <c r="K2223" i="47"/>
  <c r="I1008" i="47"/>
  <c r="K2219" i="47"/>
  <c r="K2215" i="47"/>
  <c r="K2211" i="47"/>
  <c r="K2207" i="47"/>
  <c r="K2203" i="47"/>
  <c r="K1004" i="47"/>
  <c r="K2197" i="47"/>
  <c r="I985" i="47"/>
  <c r="K2193" i="47"/>
  <c r="I978" i="47"/>
  <c r="K2189" i="47"/>
  <c r="I974" i="47"/>
  <c r="K2185" i="47"/>
  <c r="K2181" i="47"/>
  <c r="K970" i="47"/>
  <c r="K2175" i="47"/>
  <c r="I963" i="47"/>
  <c r="K2171" i="47"/>
  <c r="K2167" i="47"/>
  <c r="K956" i="47"/>
  <c r="K2163" i="47"/>
  <c r="G956" i="47"/>
  <c r="K2159" i="47"/>
  <c r="K2155" i="47"/>
  <c r="K2151" i="47"/>
  <c r="K946" i="47"/>
  <c r="K2147" i="47"/>
  <c r="G946" i="47"/>
  <c r="K2143" i="47"/>
  <c r="K2137" i="47"/>
  <c r="K2282" i="47"/>
  <c r="K916" i="47"/>
  <c r="K2278" i="47"/>
  <c r="K2284" i="47" s="1"/>
  <c r="G916" i="47"/>
  <c r="K2274" i="47"/>
  <c r="K2268" i="47"/>
  <c r="K902" i="47"/>
  <c r="K2262" i="47"/>
  <c r="K2258" i="47"/>
  <c r="K2254" i="47"/>
  <c r="K2250" i="47"/>
  <c r="I898" i="47"/>
  <c r="K2246" i="47"/>
  <c r="K2242" i="47"/>
  <c r="K879" i="47"/>
  <c r="K2238" i="47"/>
  <c r="G879" i="47"/>
  <c r="K2234" i="47"/>
  <c r="K2230" i="47"/>
  <c r="K2226" i="47"/>
  <c r="K869" i="47"/>
  <c r="K2218" i="47"/>
  <c r="K2214" i="47"/>
  <c r="K2210" i="47"/>
  <c r="K2206" i="47"/>
  <c r="K852" i="47"/>
  <c r="K2202" i="47"/>
  <c r="K2220" i="47" s="1"/>
  <c r="G852" i="47"/>
  <c r="K2198" i="47"/>
  <c r="K2192" i="47"/>
  <c r="K826" i="47"/>
  <c r="K2184" i="47"/>
  <c r="K818" i="47"/>
  <c r="K2180" i="47"/>
  <c r="G818" i="47"/>
  <c r="K2176" i="47"/>
  <c r="K2170" i="47"/>
  <c r="K2166" i="47"/>
  <c r="K2160" i="47"/>
  <c r="K2156" i="47"/>
  <c r="K2152" i="47"/>
  <c r="K2148" i="47"/>
  <c r="K794" i="47"/>
  <c r="K2142" i="47"/>
  <c r="I778" i="47"/>
  <c r="K2138" i="47"/>
  <c r="K771" i="47"/>
  <c r="K2134" i="47"/>
  <c r="K2139" i="47" s="1"/>
  <c r="G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F548" i="47"/>
  <c r="J548" i="47"/>
  <c r="F529" i="47"/>
  <c r="J529" i="47"/>
  <c r="F522" i="47"/>
  <c r="J522" i="47"/>
  <c r="F518" i="47"/>
  <c r="J518" i="47"/>
  <c r="F514" i="47"/>
  <c r="J514" i="47"/>
  <c r="F507" i="47"/>
  <c r="J507" i="47"/>
  <c r="F500" i="47"/>
  <c r="J500" i="47"/>
  <c r="F490" i="47"/>
  <c r="J490" i="47"/>
  <c r="F474" i="47"/>
  <c r="J474" i="47"/>
  <c r="F467" i="47"/>
  <c r="J467" i="47"/>
  <c r="F460" i="47"/>
  <c r="J460" i="47"/>
  <c r="F453" i="47"/>
  <c r="J453" i="47"/>
  <c r="F446" i="47"/>
  <c r="J446" i="47"/>
  <c r="F442" i="47"/>
  <c r="J442" i="47"/>
  <c r="F423" i="47"/>
  <c r="J423" i="47"/>
  <c r="F413" i="47"/>
  <c r="J413" i="47"/>
  <c r="F400" i="47"/>
  <c r="J400" i="47"/>
  <c r="F396" i="47"/>
  <c r="J396" i="47"/>
  <c r="F377" i="47"/>
  <c r="J377" i="47"/>
  <c r="F370" i="47"/>
  <c r="F2191" i="47"/>
  <c r="J370" i="47"/>
  <c r="J2191" i="47"/>
  <c r="F2189" i="47"/>
  <c r="J2189" i="47"/>
  <c r="F366" i="47"/>
  <c r="F2187" i="47"/>
  <c r="J366" i="47"/>
  <c r="J2187" i="47"/>
  <c r="F2185" i="47"/>
  <c r="J2185" i="47"/>
  <c r="F2183" i="47"/>
  <c r="J2183" i="47"/>
  <c r="F2181" i="47"/>
  <c r="F362" i="47"/>
  <c r="J2181" i="47"/>
  <c r="J362" i="47"/>
  <c r="F2177" i="47"/>
  <c r="J2177" i="47"/>
  <c r="F2175" i="47"/>
  <c r="J2175" i="47"/>
  <c r="F355" i="47"/>
  <c r="F2173" i="47"/>
  <c r="F2179" i="47" s="1"/>
  <c r="J355" i="47"/>
  <c r="J2173" i="47"/>
  <c r="F2171" i="47"/>
  <c r="J2171" i="47"/>
  <c r="F2169" i="47"/>
  <c r="J2169" i="47"/>
  <c r="F2167" i="47"/>
  <c r="J2167" i="47"/>
  <c r="F2165" i="47"/>
  <c r="J2165" i="47"/>
  <c r="F348" i="47"/>
  <c r="F2163" i="47"/>
  <c r="F2172" i="47" s="1"/>
  <c r="J348" i="47"/>
  <c r="J2163" i="47"/>
  <c r="F2161" i="47"/>
  <c r="J2161" i="47"/>
  <c r="F2159" i="47"/>
  <c r="J2159" i="47"/>
  <c r="F2157" i="47"/>
  <c r="J2157" i="47"/>
  <c r="F2155" i="47"/>
  <c r="J2155" i="47"/>
  <c r="F2153" i="47"/>
  <c r="J2153" i="47"/>
  <c r="F2151" i="47"/>
  <c r="J2151" i="47"/>
  <c r="F2149" i="47"/>
  <c r="J2149" i="47"/>
  <c r="F338" i="47"/>
  <c r="F2147" i="47"/>
  <c r="J338" i="47"/>
  <c r="J2147" i="47"/>
  <c r="F2145" i="47"/>
  <c r="J2145" i="47"/>
  <c r="F2143" i="47"/>
  <c r="J2143" i="47"/>
  <c r="F2141" i="47"/>
  <c r="F322" i="47"/>
  <c r="J322" i="47"/>
  <c r="J2141" i="47"/>
  <c r="F2137" i="47"/>
  <c r="J2137" i="47"/>
  <c r="F2135" i="47"/>
  <c r="F315" i="47"/>
  <c r="J2135" i="47"/>
  <c r="J315" i="47"/>
  <c r="F2282" i="47"/>
  <c r="J2282" i="47"/>
  <c r="F2280" i="47"/>
  <c r="J2280" i="47"/>
  <c r="F308" i="47"/>
  <c r="F2278" i="47"/>
  <c r="J308" i="47"/>
  <c r="J2278" i="47"/>
  <c r="F2276" i="47"/>
  <c r="J2276" i="47"/>
  <c r="F2274" i="47"/>
  <c r="J2274" i="47"/>
  <c r="F2272" i="47"/>
  <c r="F301" i="47"/>
  <c r="J2272" i="47"/>
  <c r="J301" i="47"/>
  <c r="F2268" i="47"/>
  <c r="F294" i="47"/>
  <c r="J2268" i="47"/>
  <c r="J294" i="47"/>
  <c r="F2264" i="47"/>
  <c r="J2264" i="47"/>
  <c r="F2262" i="47"/>
  <c r="J2262" i="47"/>
  <c r="F2260" i="47"/>
  <c r="J2260" i="47"/>
  <c r="G261" i="47"/>
  <c r="G248" i="47"/>
  <c r="G225" i="47"/>
  <c r="G218" i="47"/>
  <c r="G214" i="47"/>
  <c r="G203" i="47"/>
  <c r="G196" i="47"/>
  <c r="G186" i="47"/>
  <c r="G2282" i="47"/>
  <c r="G2280" i="47"/>
  <c r="G2276" i="47"/>
  <c r="G2274" i="47"/>
  <c r="G2272" i="47"/>
  <c r="G2268" i="47"/>
  <c r="G2264" i="47"/>
  <c r="G2262" i="47"/>
  <c r="G2260" i="47"/>
  <c r="G2258" i="47"/>
  <c r="G2256" i="47"/>
  <c r="G2254" i="47"/>
  <c r="G2252" i="47"/>
  <c r="G2250" i="47"/>
  <c r="G2246" i="47"/>
  <c r="G2244" i="47"/>
  <c r="G2242" i="47"/>
  <c r="G2240" i="47"/>
  <c r="G2236" i="47"/>
  <c r="G2234" i="47"/>
  <c r="G2232" i="47"/>
  <c r="G2230" i="47"/>
  <c r="G2228" i="47"/>
  <c r="G2226" i="47"/>
  <c r="G2222" i="47"/>
  <c r="G2218" i="47"/>
  <c r="G2216" i="47"/>
  <c r="G2214" i="47"/>
  <c r="G2212" i="47"/>
  <c r="G2210" i="47"/>
  <c r="G2208" i="47"/>
  <c r="G2206" i="47"/>
  <c r="G2204" i="47"/>
  <c r="G2200" i="47"/>
  <c r="G2198" i="47"/>
  <c r="G2196" i="47"/>
  <c r="F2258" i="47"/>
  <c r="J2258" i="47"/>
  <c r="F2256" i="47"/>
  <c r="J2256" i="47"/>
  <c r="F2254" i="47"/>
  <c r="J2254" i="47"/>
  <c r="F2252" i="47"/>
  <c r="J2252" i="47"/>
  <c r="F2250" i="47"/>
  <c r="J2250" i="47"/>
  <c r="F290" i="47"/>
  <c r="F2248" i="47"/>
  <c r="J290" i="47"/>
  <c r="J2248" i="47"/>
  <c r="F2246" i="47"/>
  <c r="J2246" i="47"/>
  <c r="F2244" i="47"/>
  <c r="J2244" i="47"/>
  <c r="F2242" i="47"/>
  <c r="J2242" i="47"/>
  <c r="F2240" i="47"/>
  <c r="J2240" i="47"/>
  <c r="F271" i="47"/>
  <c r="F2238" i="47"/>
  <c r="J271" i="47"/>
  <c r="J2238" i="47"/>
  <c r="F2236" i="47"/>
  <c r="J2236" i="47"/>
  <c r="F2234" i="47"/>
  <c r="J2234" i="47"/>
  <c r="F2232" i="47"/>
  <c r="J2232" i="47"/>
  <c r="F2230" i="47"/>
  <c r="J2230" i="47"/>
  <c r="F2228" i="47"/>
  <c r="J2228" i="47"/>
  <c r="F2226" i="47"/>
  <c r="F261" i="47"/>
  <c r="J2226" i="47"/>
  <c r="J261" i="47"/>
  <c r="F2222" i="47"/>
  <c r="F248" i="47"/>
  <c r="J2222" i="47"/>
  <c r="J248" i="47"/>
  <c r="F2218" i="47"/>
  <c r="J2218" i="47"/>
  <c r="F2216" i="47"/>
  <c r="J2216" i="47"/>
  <c r="F2214" i="47"/>
  <c r="J2214" i="47"/>
  <c r="F2212" i="47"/>
  <c r="J2212" i="47"/>
  <c r="F2210" i="47"/>
  <c r="J2210" i="47"/>
  <c r="F2208" i="47"/>
  <c r="J2208" i="47"/>
  <c r="F2206" i="47"/>
  <c r="J2206" i="47"/>
  <c r="F2204" i="47"/>
  <c r="J2204" i="47"/>
  <c r="F244" i="47"/>
  <c r="F2202" i="47"/>
  <c r="J244" i="47"/>
  <c r="J2202" i="47"/>
  <c r="F2200" i="47"/>
  <c r="J2200" i="47"/>
  <c r="F2198" i="47"/>
  <c r="J2198" i="47"/>
  <c r="F2196" i="47"/>
  <c r="F225" i="47"/>
  <c r="J2196" i="47"/>
  <c r="J225" i="47"/>
  <c r="F218" i="47"/>
  <c r="J2192" i="47"/>
  <c r="J218" i="47"/>
  <c r="F214" i="47"/>
  <c r="J214" i="47"/>
  <c r="F210" i="47"/>
  <c r="J210" i="47"/>
  <c r="F203" i="47"/>
  <c r="J203" i="47"/>
  <c r="F196" i="47"/>
  <c r="J196" i="47"/>
  <c r="F186" i="47"/>
  <c r="J186" i="47"/>
  <c r="F170" i="47"/>
  <c r="J170" i="47"/>
  <c r="F163" i="47"/>
  <c r="J163" i="47"/>
  <c r="F2283" i="47"/>
  <c r="J2283" i="47"/>
  <c r="F2281" i="47"/>
  <c r="J2281" i="47"/>
  <c r="F2279" i="47"/>
  <c r="F156" i="47"/>
  <c r="J2279" i="47"/>
  <c r="J156" i="47"/>
  <c r="F2275" i="47"/>
  <c r="J2275" i="47"/>
  <c r="F2273" i="47"/>
  <c r="J2273" i="47"/>
  <c r="F2269" i="47"/>
  <c r="J2269" i="47"/>
  <c r="F2265" i="47"/>
  <c r="J2265" i="47"/>
  <c r="F2263" i="47"/>
  <c r="J2263" i="47"/>
  <c r="F2261" i="47"/>
  <c r="J2261" i="47"/>
  <c r="F2259" i="47"/>
  <c r="J2259" i="47"/>
  <c r="F2257" i="47"/>
  <c r="J2257" i="47"/>
  <c r="F2255" i="47"/>
  <c r="J2255" i="47"/>
  <c r="F2253" i="47"/>
  <c r="J2253" i="47"/>
  <c r="F2251" i="47"/>
  <c r="J2251" i="47"/>
  <c r="F2249" i="47"/>
  <c r="F138" i="47"/>
  <c r="J2249" i="47"/>
  <c r="J138" i="47"/>
  <c r="F2245" i="47"/>
  <c r="J2245" i="47"/>
  <c r="F2243" i="47"/>
  <c r="J2243" i="47"/>
  <c r="F2241" i="47"/>
  <c r="J2241" i="47"/>
  <c r="F2239" i="47"/>
  <c r="F119" i="47"/>
  <c r="J2239" i="47"/>
  <c r="J119" i="47"/>
  <c r="F2235" i="47"/>
  <c r="J2235" i="47"/>
  <c r="F2233" i="47"/>
  <c r="J2233" i="47"/>
  <c r="F2231" i="47"/>
  <c r="J2231" i="47"/>
  <c r="F2229" i="47"/>
  <c r="J2229" i="47"/>
  <c r="F2227" i="47"/>
  <c r="J2227" i="47"/>
  <c r="F2223" i="47"/>
  <c r="J2223" i="47"/>
  <c r="F2219" i="47"/>
  <c r="J2219" i="47"/>
  <c r="F2217" i="47"/>
  <c r="J2217" i="47"/>
  <c r="F2215" i="47"/>
  <c r="J2215" i="47"/>
  <c r="F2213" i="47"/>
  <c r="J2213" i="47"/>
  <c r="F2211" i="47"/>
  <c r="J2211" i="47"/>
  <c r="F2209" i="47"/>
  <c r="J2209" i="47"/>
  <c r="F2207" i="47"/>
  <c r="J2207" i="47"/>
  <c r="F2205" i="47"/>
  <c r="J2205" i="47"/>
  <c r="F2203" i="47"/>
  <c r="F92" i="47"/>
  <c r="J2203" i="47"/>
  <c r="J92" i="47"/>
  <c r="F2199" i="47"/>
  <c r="J2199" i="47"/>
  <c r="F2197" i="47"/>
  <c r="J2197" i="47"/>
  <c r="F2193" i="47"/>
  <c r="J2193" i="47"/>
  <c r="J66" i="47"/>
  <c r="G2192" i="47"/>
  <c r="G2188" i="47"/>
  <c r="G2184" i="47"/>
  <c r="G2182" i="47"/>
  <c r="G2178" i="47"/>
  <c r="G2176" i="47"/>
  <c r="G2174" i="47"/>
  <c r="G2170" i="47"/>
  <c r="G2168" i="47"/>
  <c r="G2166" i="47"/>
  <c r="G2164" i="47"/>
  <c r="G2160" i="47"/>
  <c r="G2158" i="47"/>
  <c r="G2156" i="47"/>
  <c r="G2154" i="47"/>
  <c r="G2152" i="47"/>
  <c r="G2150" i="47"/>
  <c r="G2148" i="47"/>
  <c r="G2144" i="47"/>
  <c r="G2142" i="47"/>
  <c r="G2138" i="47"/>
  <c r="G2136" i="47"/>
  <c r="G290" i="47"/>
  <c r="G170" i="47"/>
  <c r="G2283" i="47"/>
  <c r="G2279" i="47"/>
  <c r="G2273" i="47"/>
  <c r="G2269" i="47"/>
  <c r="G2265" i="47"/>
  <c r="G2261" i="47"/>
  <c r="G2257" i="47"/>
  <c r="G2253" i="47"/>
  <c r="G2249" i="47"/>
  <c r="G2243" i="47"/>
  <c r="G2239" i="47"/>
  <c r="G2233" i="47"/>
  <c r="G2229" i="47"/>
  <c r="G2217" i="47"/>
  <c r="G2213" i="47"/>
  <c r="G2209" i="47"/>
  <c r="G2205" i="47"/>
  <c r="G2199" i="47"/>
  <c r="H2192" i="47"/>
  <c r="H66" i="47"/>
  <c r="I2189" i="47"/>
  <c r="J2188" i="47"/>
  <c r="J62" i="47"/>
  <c r="F2188" i="47"/>
  <c r="F62" i="47"/>
  <c r="G2185" i="47"/>
  <c r="H2184" i="47"/>
  <c r="I2183" i="47"/>
  <c r="J2182" i="47"/>
  <c r="F2182" i="47"/>
  <c r="G2181" i="47"/>
  <c r="J2178" i="47"/>
  <c r="F2178" i="47"/>
  <c r="G2177" i="47"/>
  <c r="H2176" i="47"/>
  <c r="I2175" i="47"/>
  <c r="J2174" i="47"/>
  <c r="J51" i="47"/>
  <c r="F2174" i="47"/>
  <c r="F51" i="47"/>
  <c r="G2171" i="47"/>
  <c r="H2170" i="47"/>
  <c r="I2169" i="47"/>
  <c r="J2168" i="47"/>
  <c r="F2168" i="47"/>
  <c r="G2167" i="47"/>
  <c r="H2166" i="47"/>
  <c r="I2165" i="47"/>
  <c r="J2164" i="47"/>
  <c r="J44" i="47"/>
  <c r="F2164" i="47"/>
  <c r="F44" i="47"/>
  <c r="G2161" i="47"/>
  <c r="H2160" i="47"/>
  <c r="I2159" i="47"/>
  <c r="J2158" i="47"/>
  <c r="F2158" i="47"/>
  <c r="G2157" i="47"/>
  <c r="H2156" i="47"/>
  <c r="I2155" i="47"/>
  <c r="J2154" i="47"/>
  <c r="F2154" i="47"/>
  <c r="G2153" i="47"/>
  <c r="H2152" i="47"/>
  <c r="I2151" i="47"/>
  <c r="J2150" i="47"/>
  <c r="F2150" i="47"/>
  <c r="G2149" i="47"/>
  <c r="H2148" i="47"/>
  <c r="H34" i="47"/>
  <c r="I2145" i="47"/>
  <c r="J2144" i="47"/>
  <c r="F2144" i="47"/>
  <c r="G2143" i="47"/>
  <c r="H2142" i="47"/>
  <c r="I2141" i="47"/>
  <c r="H2138" i="47"/>
  <c r="I2137" i="47"/>
  <c r="J2136" i="47"/>
  <c r="F2136" i="47"/>
  <c r="G2135" i="47"/>
  <c r="X26" i="2"/>
  <c r="X27" i="2" s="1"/>
  <c r="X28" i="2" s="1"/>
  <c r="V26" i="2"/>
  <c r="V27" i="2" s="1"/>
  <c r="T26" i="2"/>
  <c r="T27" i="2" s="1"/>
  <c r="T28" i="2" s="1"/>
  <c r="F26" i="23"/>
  <c r="T26" i="23"/>
  <c r="L26" i="23"/>
  <c r="K26" i="23"/>
  <c r="Q26" i="23"/>
  <c r="U26" i="23"/>
  <c r="M44" i="23"/>
  <c r="G11" i="23"/>
  <c r="O11" i="23"/>
  <c r="R13" i="23"/>
  <c r="V13" i="23"/>
  <c r="R18" i="23"/>
  <c r="V18" i="23"/>
  <c r="H22" i="23"/>
  <c r="P22" i="23"/>
  <c r="H24" i="23"/>
  <c r="P24" i="23"/>
  <c r="V32" i="23"/>
  <c r="H11" i="23"/>
  <c r="L11" i="23"/>
  <c r="T11" i="23"/>
  <c r="M20" i="23"/>
  <c r="N20" i="23" s="1"/>
  <c r="X20" i="23" s="1"/>
  <c r="M21" i="23"/>
  <c r="R20" i="23"/>
  <c r="V20" i="23"/>
  <c r="R21" i="23"/>
  <c r="V21" i="23"/>
  <c r="G22" i="23"/>
  <c r="O22" i="23"/>
  <c r="G24" i="23"/>
  <c r="O24" i="23"/>
  <c r="K41" i="23"/>
  <c r="M32" i="23"/>
  <c r="N32" i="23" s="1"/>
  <c r="X32" i="23" s="1"/>
  <c r="U41" i="23"/>
  <c r="H41" i="23"/>
  <c r="L41" i="23"/>
  <c r="T41" i="23"/>
  <c r="G54" i="27"/>
  <c r="F54" i="27"/>
  <c r="J54" i="27"/>
  <c r="H39" i="27"/>
  <c r="E39" i="27"/>
  <c r="I39" i="27"/>
  <c r="E50" i="27"/>
  <c r="I50" i="27"/>
  <c r="G52" i="27"/>
  <c r="E69" i="27"/>
  <c r="I69" i="27"/>
  <c r="F50" i="27"/>
  <c r="J50" i="27"/>
  <c r="H52" i="27"/>
  <c r="F69" i="27"/>
  <c r="J69" i="27"/>
  <c r="G26" i="51"/>
  <c r="O26" i="51"/>
  <c r="AA26" i="51"/>
  <c r="Q26" i="51"/>
  <c r="AC26" i="51"/>
  <c r="L26" i="51"/>
  <c r="P26" i="51"/>
  <c r="AB26" i="51"/>
  <c r="W44" i="51"/>
  <c r="J44" i="51"/>
  <c r="T44" i="51"/>
  <c r="AB11" i="51"/>
  <c r="Y18" i="51"/>
  <c r="E18" i="51"/>
  <c r="W20" i="51"/>
  <c r="J13" i="51"/>
  <c r="R13" i="51"/>
  <c r="N21" i="51"/>
  <c r="Q22" i="51"/>
  <c r="AC22" i="51"/>
  <c r="G11" i="51"/>
  <c r="Q11" i="51"/>
  <c r="AC11" i="51"/>
  <c r="Y13" i="51"/>
  <c r="H18" i="51"/>
  <c r="N18" i="51"/>
  <c r="R18" i="51"/>
  <c r="H20" i="51"/>
  <c r="N20" i="51"/>
  <c r="AD20" i="51" s="1"/>
  <c r="R20" i="51"/>
  <c r="E21" i="51"/>
  <c r="M21" i="51" s="1"/>
  <c r="W21" i="51"/>
  <c r="L22" i="51"/>
  <c r="V22" i="51"/>
  <c r="P24" i="51"/>
  <c r="AB24" i="51"/>
  <c r="E32" i="51"/>
  <c r="Y32" i="51"/>
  <c r="J32" i="51"/>
  <c r="T32" i="51"/>
  <c r="G41" i="51"/>
  <c r="AA41" i="51"/>
  <c r="P41" i="51"/>
  <c r="AB41" i="51"/>
  <c r="E54" i="52"/>
  <c r="I54" i="52"/>
  <c r="H54" i="52"/>
  <c r="F39" i="52"/>
  <c r="J39" i="52"/>
  <c r="G39" i="52"/>
  <c r="E50" i="52"/>
  <c r="I50" i="52"/>
  <c r="G52" i="52"/>
  <c r="E69" i="52"/>
  <c r="I69" i="52"/>
  <c r="H50" i="52"/>
  <c r="F52" i="52"/>
  <c r="J52" i="52"/>
  <c r="H69" i="52"/>
  <c r="M88" i="14"/>
  <c r="Q88" i="14"/>
  <c r="M86" i="14"/>
  <c r="Q86" i="14"/>
  <c r="L8" i="2"/>
  <c r="F8" i="2"/>
  <c r="G8" i="2"/>
  <c r="I8" i="2"/>
  <c r="K18" i="2"/>
  <c r="G18" i="2"/>
  <c r="N18" i="2"/>
  <c r="H18" i="2"/>
  <c r="K10" i="2"/>
  <c r="G10" i="2"/>
  <c r="N10" i="2"/>
  <c r="H10" i="2"/>
  <c r="M11" i="2"/>
  <c r="I11" i="2"/>
  <c r="E11" i="2"/>
  <c r="L11" i="2"/>
  <c r="F11" i="2"/>
  <c r="K14" i="2"/>
  <c r="G14" i="2"/>
  <c r="N14" i="2"/>
  <c r="H14" i="2"/>
  <c r="M15" i="2"/>
  <c r="I15" i="2"/>
  <c r="E15" i="2"/>
  <c r="L15" i="2"/>
  <c r="F15" i="2"/>
  <c r="L19" i="2"/>
  <c r="F19" i="2"/>
  <c r="I19" i="2"/>
  <c r="K19" i="2"/>
  <c r="M20" i="2"/>
  <c r="I20" i="2"/>
  <c r="E20" i="2"/>
  <c r="L20" i="2"/>
  <c r="O20" i="2" s="1"/>
  <c r="F20" i="2"/>
  <c r="K23" i="2"/>
  <c r="G23" i="2"/>
  <c r="N23" i="2"/>
  <c r="H23" i="2"/>
  <c r="M24" i="2"/>
  <c r="I24" i="2"/>
  <c r="E24" i="2"/>
  <c r="L24" i="2"/>
  <c r="O24" i="2" s="1"/>
  <c r="F24" i="2"/>
  <c r="H24" i="2"/>
  <c r="G24" i="2"/>
  <c r="F23" i="2"/>
  <c r="E23" i="2"/>
  <c r="M23" i="2"/>
  <c r="H20" i="2"/>
  <c r="G20" i="2"/>
  <c r="G19" i="2"/>
  <c r="M19" i="2"/>
  <c r="N19" i="2"/>
  <c r="N15" i="2"/>
  <c r="K15" i="2"/>
  <c r="O15" i="2" s="1"/>
  <c r="L14" i="2"/>
  <c r="I14" i="2"/>
  <c r="J14" i="2" s="1"/>
  <c r="N11" i="2"/>
  <c r="K11" i="2"/>
  <c r="O11" i="2" s="1"/>
  <c r="L10" i="2"/>
  <c r="I10" i="2"/>
  <c r="F18" i="2"/>
  <c r="E18" i="2"/>
  <c r="M18" i="2"/>
  <c r="M22" i="2" s="1"/>
  <c r="E8" i="2"/>
  <c r="K8" i="2"/>
  <c r="N8" i="2"/>
  <c r="Q64" i="14"/>
  <c r="M64" i="14"/>
  <c r="Q57" i="14"/>
  <c r="L53" i="14"/>
  <c r="L48" i="14"/>
  <c r="M48" i="14" s="1"/>
  <c r="W48" i="14" s="1"/>
  <c r="Q45" i="14"/>
  <c r="Q37" i="14"/>
  <c r="Q32" i="14"/>
  <c r="Q29" i="14"/>
  <c r="M29" i="14"/>
  <c r="M22" i="14"/>
  <c r="Q22" i="14"/>
  <c r="Q18" i="14"/>
  <c r="Q13" i="14"/>
  <c r="Q61" i="14"/>
  <c r="M61" i="14"/>
  <c r="L59" i="14"/>
  <c r="Q58" i="14"/>
  <c r="L57" i="14"/>
  <c r="M57" i="14" s="1"/>
  <c r="W57" i="14" s="1"/>
  <c r="Q55" i="14"/>
  <c r="M55" i="14"/>
  <c r="Q52" i="14"/>
  <c r="M52" i="14"/>
  <c r="L50" i="14"/>
  <c r="Q49" i="14"/>
  <c r="M49" i="14"/>
  <c r="M47" i="14"/>
  <c r="Q23" i="14"/>
  <c r="M23" i="14"/>
  <c r="L43" i="14"/>
  <c r="M43" i="14" s="1"/>
  <c r="W43" i="14" s="1"/>
  <c r="Q42" i="14"/>
  <c r="M42" i="14"/>
  <c r="L16" i="14"/>
  <c r="M16" i="14" s="1"/>
  <c r="W16" i="14" s="1"/>
  <c r="Q15" i="14"/>
  <c r="M15" i="14"/>
  <c r="L13" i="14"/>
  <c r="M13" i="14" s="1"/>
  <c r="W13" i="14" s="1"/>
  <c r="L10" i="14"/>
  <c r="M10" i="14" s="1"/>
  <c r="W10" i="14" s="1"/>
  <c r="Q9" i="14"/>
  <c r="M9" i="14"/>
  <c r="Q38" i="14"/>
  <c r="M38" i="14"/>
  <c r="L37" i="14"/>
  <c r="M37" i="14" s="1"/>
  <c r="W37" i="14" s="1"/>
  <c r="Q36" i="14"/>
  <c r="L35" i="14"/>
  <c r="M35" i="14" s="1"/>
  <c r="W35" i="14" s="1"/>
  <c r="Q33" i="14"/>
  <c r="M33" i="14"/>
  <c r="L32" i="14"/>
  <c r="M32" i="14" s="1"/>
  <c r="W32" i="14" s="1"/>
  <c r="Q31" i="14"/>
  <c r="M30" i="14"/>
  <c r="Q27" i="14"/>
  <c r="M27" i="14"/>
  <c r="Q25" i="14"/>
  <c r="M25" i="14"/>
  <c r="L20" i="14"/>
  <c r="M20" i="14" s="1"/>
  <c r="W20" i="14" s="1"/>
  <c r="Q19" i="14"/>
  <c r="M19" i="14"/>
  <c r="L18" i="14"/>
  <c r="M18" i="14" s="1"/>
  <c r="W18" i="14" s="1"/>
  <c r="L14" i="14"/>
  <c r="M14" i="14"/>
  <c r="L12" i="14"/>
  <c r="K16" i="23"/>
  <c r="Q16" i="23"/>
  <c r="U16" i="23"/>
  <c r="L28" i="23"/>
  <c r="T28" i="23"/>
  <c r="M14" i="23"/>
  <c r="N14" i="23" s="1"/>
  <c r="X14" i="23" s="1"/>
  <c r="M15" i="23"/>
  <c r="N15" i="23" s="1"/>
  <c r="X15" i="23" s="1"/>
  <c r="F16" i="23"/>
  <c r="P16" i="23"/>
  <c r="M19" i="23"/>
  <c r="N19" i="23" s="1"/>
  <c r="X19" i="23" s="1"/>
  <c r="F28" i="23"/>
  <c r="K28" i="23"/>
  <c r="Q28" i="23"/>
  <c r="U28" i="23"/>
  <c r="I30" i="23"/>
  <c r="I31" i="23"/>
  <c r="I33" i="23"/>
  <c r="I35" i="23"/>
  <c r="R36" i="23"/>
  <c r="R40" i="23"/>
  <c r="I38" i="23"/>
  <c r="I40" i="23"/>
  <c r="M37" i="23"/>
  <c r="M38" i="23"/>
  <c r="N38" i="23" s="1"/>
  <c r="X38" i="23" s="1"/>
  <c r="M39" i="23"/>
  <c r="M40" i="23"/>
  <c r="N40" i="23" s="1"/>
  <c r="X40" i="23" s="1"/>
  <c r="E44" i="27"/>
  <c r="I44" i="27"/>
  <c r="G56" i="27"/>
  <c r="F44" i="27"/>
  <c r="J44" i="27"/>
  <c r="H56" i="27"/>
  <c r="BC88" i="46"/>
  <c r="BD88" i="46" s="1"/>
  <c r="AO90" i="46"/>
  <c r="AE90" i="46"/>
  <c r="O90" i="46"/>
  <c r="M14" i="51"/>
  <c r="AC16" i="51"/>
  <c r="AD15" i="51"/>
  <c r="Q16" i="51"/>
  <c r="N14" i="51"/>
  <c r="E15" i="51"/>
  <c r="M15" i="51" s="1"/>
  <c r="L16" i="51"/>
  <c r="V16" i="51"/>
  <c r="Y19" i="51"/>
  <c r="AD19" i="51" s="1"/>
  <c r="AA28" i="51"/>
  <c r="N33" i="51"/>
  <c r="AD33" i="51" s="1"/>
  <c r="N37" i="51"/>
  <c r="P28" i="51"/>
  <c r="AB28" i="51"/>
  <c r="N30" i="51"/>
  <c r="AD30" i="51" s="1"/>
  <c r="E31" i="51"/>
  <c r="M31" i="51" s="1"/>
  <c r="E33" i="51"/>
  <c r="M33" i="51" s="1"/>
  <c r="AE33" i="51" s="1"/>
  <c r="N34" i="51"/>
  <c r="E35" i="51"/>
  <c r="M35" i="51" s="1"/>
  <c r="N36" i="51"/>
  <c r="E37" i="51"/>
  <c r="M37" i="51" s="1"/>
  <c r="N38" i="51"/>
  <c r="N39" i="51"/>
  <c r="AD39" i="51" s="1"/>
  <c r="E40" i="51"/>
  <c r="M40" i="51" s="1"/>
  <c r="H44" i="52"/>
  <c r="F44" i="52"/>
  <c r="E44" i="52"/>
  <c r="I44" i="52"/>
  <c r="G56" i="52"/>
  <c r="F56" i="52"/>
  <c r="J56" i="52"/>
  <c r="O146" i="29"/>
  <c r="G146" i="29"/>
  <c r="T38" i="1"/>
  <c r="X38" i="1"/>
  <c r="Q38" i="1"/>
  <c r="U38" i="1"/>
  <c r="Y38" i="1"/>
  <c r="R42" i="1"/>
  <c r="V42" i="1"/>
  <c r="Z42" i="1"/>
  <c r="R46" i="1"/>
  <c r="V46" i="1"/>
  <c r="Z46" i="1"/>
  <c r="T47" i="1"/>
  <c r="X47" i="1"/>
  <c r="V17" i="2"/>
  <c r="U17" i="2"/>
  <c r="L87" i="14"/>
  <c r="M87" i="14" s="1"/>
  <c r="W87" i="14" s="1"/>
  <c r="M83" i="14"/>
  <c r="Q83" i="14"/>
  <c r="Q70" i="14"/>
  <c r="L70" i="14"/>
  <c r="M70" i="14" s="1"/>
  <c r="W70" i="14" s="1"/>
  <c r="L67" i="14"/>
  <c r="Q67" i="14"/>
  <c r="M67" i="14"/>
  <c r="L58" i="14"/>
  <c r="M58" i="14" s="1"/>
  <c r="W58" i="14" s="1"/>
  <c r="L52" i="14"/>
  <c r="M59" i="14"/>
  <c r="Q59" i="14"/>
  <c r="M50" i="14"/>
  <c r="Q50" i="14"/>
  <c r="M62" i="14"/>
  <c r="Q62" i="14"/>
  <c r="M53" i="14"/>
  <c r="Q53" i="14"/>
  <c r="Q47" i="14"/>
  <c r="L47" i="14"/>
  <c r="L44" i="14"/>
  <c r="M44" i="14" s="1"/>
  <c r="L36" i="14"/>
  <c r="M36" i="14" s="1"/>
  <c r="W36" i="14" s="1"/>
  <c r="L31" i="14"/>
  <c r="M31" i="14" s="1"/>
  <c r="W31" i="14" s="1"/>
  <c r="L45" i="14"/>
  <c r="M45" i="14" s="1"/>
  <c r="W45" i="14" s="1"/>
  <c r="L26" i="14"/>
  <c r="M26" i="14" s="1"/>
  <c r="W26" i="14" s="1"/>
  <c r="Q48" i="14"/>
  <c r="Q43" i="14"/>
  <c r="Q35" i="14"/>
  <c r="Q30" i="14"/>
  <c r="Q26" i="14"/>
  <c r="Q24" i="14"/>
  <c r="M24" i="14"/>
  <c r="L21" i="14"/>
  <c r="M21" i="14" s="1"/>
  <c r="W21" i="14" s="1"/>
  <c r="L17" i="14"/>
  <c r="M17" i="14" s="1"/>
  <c r="W17" i="14" s="1"/>
  <c r="L11" i="14"/>
  <c r="M11" i="14" s="1"/>
  <c r="W11" i="14" s="1"/>
  <c r="Q20" i="14"/>
  <c r="Q16" i="14"/>
  <c r="Q10" i="14"/>
  <c r="R14" i="23"/>
  <c r="V14" i="23"/>
  <c r="R15" i="23"/>
  <c r="V15" i="23"/>
  <c r="G16" i="23"/>
  <c r="O16" i="23"/>
  <c r="H28" i="23"/>
  <c r="P28" i="23"/>
  <c r="H16" i="23"/>
  <c r="L16" i="23"/>
  <c r="T16" i="23"/>
  <c r="M30" i="23"/>
  <c r="N30" i="23" s="1"/>
  <c r="X30" i="23" s="1"/>
  <c r="M31" i="23"/>
  <c r="R34" i="23"/>
  <c r="R19" i="23"/>
  <c r="V19" i="23"/>
  <c r="G28" i="23"/>
  <c r="O28" i="23"/>
  <c r="R30" i="23"/>
  <c r="V30" i="23"/>
  <c r="R31" i="23"/>
  <c r="V31" i="23"/>
  <c r="I34" i="23"/>
  <c r="I36" i="23"/>
  <c r="R38" i="23"/>
  <c r="M33" i="23"/>
  <c r="N33" i="23" s="1"/>
  <c r="X33" i="23" s="1"/>
  <c r="M34" i="23"/>
  <c r="N34" i="23" s="1"/>
  <c r="X34" i="23" s="1"/>
  <c r="M35" i="23"/>
  <c r="N35" i="23" s="1"/>
  <c r="X35" i="23" s="1"/>
  <c r="M36" i="23"/>
  <c r="I37" i="23"/>
  <c r="I39" i="23"/>
  <c r="G44" i="27"/>
  <c r="E56" i="27"/>
  <c r="I56" i="27"/>
  <c r="H44" i="27"/>
  <c r="F56" i="27"/>
  <c r="J56" i="27"/>
  <c r="BC87" i="46"/>
  <c r="BD87" i="46" s="1"/>
  <c r="AC28" i="51"/>
  <c r="G16" i="51"/>
  <c r="AA16" i="51"/>
  <c r="G28" i="51"/>
  <c r="Q28" i="51"/>
  <c r="J14" i="51"/>
  <c r="T14" i="51"/>
  <c r="Y15" i="51"/>
  <c r="P16" i="51"/>
  <c r="AB16" i="51"/>
  <c r="E19" i="51"/>
  <c r="M19" i="51" s="1"/>
  <c r="L28" i="51"/>
  <c r="M36" i="51"/>
  <c r="Y36" i="51"/>
  <c r="V28" i="51"/>
  <c r="J30" i="51"/>
  <c r="M30" i="51" s="1"/>
  <c r="AE30" i="51" s="1"/>
  <c r="T30" i="51"/>
  <c r="Y31" i="51"/>
  <c r="AD31" i="51" s="1"/>
  <c r="Y33" i="51"/>
  <c r="J34" i="51"/>
  <c r="M34" i="51" s="1"/>
  <c r="T34" i="51"/>
  <c r="Y35" i="51"/>
  <c r="AD35" i="51" s="1"/>
  <c r="J36" i="51"/>
  <c r="T36" i="51"/>
  <c r="Y37" i="51"/>
  <c r="J38" i="51"/>
  <c r="M38" i="51" s="1"/>
  <c r="T38" i="51"/>
  <c r="J39" i="51"/>
  <c r="M39" i="51" s="1"/>
  <c r="AE39" i="51" s="1"/>
  <c r="T39" i="51"/>
  <c r="Y40" i="51"/>
  <c r="AD40" i="51" s="1"/>
  <c r="J44" i="52"/>
  <c r="G44" i="52"/>
  <c r="E56" i="52"/>
  <c r="I56" i="52"/>
  <c r="H56" i="52"/>
  <c r="N146" i="29"/>
  <c r="F146" i="29"/>
  <c r="M146" i="29"/>
  <c r="E146" i="29"/>
  <c r="K146" i="29"/>
  <c r="C146" i="29"/>
  <c r="J36" i="30"/>
  <c r="O40" i="30"/>
  <c r="O35" i="30" s="1"/>
  <c r="S36" i="30"/>
  <c r="P45" i="30"/>
  <c r="U46" i="30"/>
  <c r="D33" i="33"/>
  <c r="E49" i="39" s="1"/>
  <c r="B160" i="33"/>
  <c r="C43" i="36" s="1"/>
  <c r="B145" i="33"/>
  <c r="B180" i="33"/>
  <c r="C180" i="33" s="1"/>
  <c r="AC118" i="39"/>
  <c r="AG118" i="39"/>
  <c r="AK118" i="39"/>
  <c r="Y210" i="39"/>
  <c r="Y211" i="39" s="1"/>
  <c r="U210" i="39"/>
  <c r="J40" i="30"/>
  <c r="J35" i="30" s="1"/>
  <c r="S45" i="30"/>
  <c r="G45" i="30"/>
  <c r="AI118" i="39"/>
  <c r="AE118" i="39"/>
  <c r="AA118" i="39"/>
  <c r="Z118" i="39" s="1"/>
  <c r="W195" i="39"/>
  <c r="W211" i="39" s="1"/>
  <c r="W66" i="39"/>
  <c r="Y66" i="39"/>
  <c r="U66" i="39"/>
  <c r="W144" i="39"/>
  <c r="W107" i="39"/>
  <c r="W108" i="39" s="1"/>
  <c r="V210" i="39"/>
  <c r="V144" i="39"/>
  <c r="T107" i="39"/>
  <c r="T108" i="39" s="1"/>
  <c r="X144" i="39"/>
  <c r="X211" i="39" s="1"/>
  <c r="N45" i="30"/>
  <c r="H45" i="30"/>
  <c r="D45" i="30"/>
  <c r="C45" i="30"/>
  <c r="U45" i="30"/>
  <c r="E45" i="30"/>
  <c r="Q45" i="30"/>
  <c r="I131" i="29"/>
  <c r="O35" i="29"/>
  <c r="K35" i="29"/>
  <c r="G35" i="29"/>
  <c r="C35" i="29"/>
  <c r="O18" i="29"/>
  <c r="K18" i="29"/>
  <c r="G18" i="29"/>
  <c r="C18" i="29"/>
  <c r="F80" i="29"/>
  <c r="B80" i="29"/>
  <c r="I79" i="29"/>
  <c r="P35" i="29"/>
  <c r="L35" i="29"/>
  <c r="H35" i="29"/>
  <c r="D35" i="29"/>
  <c r="P18" i="29"/>
  <c r="P79" i="29" s="1"/>
  <c r="L18" i="29"/>
  <c r="H18" i="29"/>
  <c r="H79" i="29" s="1"/>
  <c r="D18" i="29"/>
  <c r="BD15" i="46"/>
  <c r="N15" i="46"/>
  <c r="BD13" i="46"/>
  <c r="N13" i="46"/>
  <c r="N81" i="46"/>
  <c r="BC63" i="46"/>
  <c r="BC59" i="46"/>
  <c r="BD59" i="46" s="1"/>
  <c r="BC55" i="46"/>
  <c r="BC51" i="46"/>
  <c r="BD51" i="46" s="1"/>
  <c r="BC47" i="46"/>
  <c r="BC43" i="46"/>
  <c r="BD43" i="46" s="1"/>
  <c r="BC36" i="46"/>
  <c r="BC32" i="46"/>
  <c r="BC28" i="46"/>
  <c r="BC24" i="46"/>
  <c r="BC20" i="46"/>
  <c r="BC16" i="46"/>
  <c r="BC8" i="46"/>
  <c r="Y144" i="39"/>
  <c r="U144" i="39"/>
  <c r="Y107" i="39"/>
  <c r="U107" i="39"/>
  <c r="U108" i="39" s="1"/>
  <c r="X107" i="39"/>
  <c r="X108" i="39" s="1"/>
  <c r="T144" i="39"/>
  <c r="T211" i="39" s="1"/>
  <c r="V107" i="39"/>
  <c r="V108" i="39" s="1"/>
  <c r="R45" i="30"/>
  <c r="L45" i="30"/>
  <c r="F45" i="30"/>
  <c r="B45" i="30"/>
  <c r="K45" i="30"/>
  <c r="M45" i="30"/>
  <c r="I45" i="30"/>
  <c r="E131" i="29"/>
  <c r="L79" i="29"/>
  <c r="D79" i="29"/>
  <c r="M35" i="29"/>
  <c r="I35" i="29"/>
  <c r="E35" i="29"/>
  <c r="M18" i="29"/>
  <c r="M79" i="29" s="1"/>
  <c r="I18" i="29"/>
  <c r="E18" i="29"/>
  <c r="E79" i="29" s="1"/>
  <c r="H80" i="29"/>
  <c r="D80" i="29"/>
  <c r="O79" i="29"/>
  <c r="K79" i="29"/>
  <c r="G79" i="29"/>
  <c r="C79" i="29"/>
  <c r="N35" i="29"/>
  <c r="J35" i="29"/>
  <c r="F35" i="29"/>
  <c r="B35" i="29"/>
  <c r="N18" i="29"/>
  <c r="J18" i="29"/>
  <c r="F18" i="29"/>
  <c r="B18" i="29"/>
  <c r="N84" i="46"/>
  <c r="BD84" i="46" s="1"/>
  <c r="N85" i="46"/>
  <c r="BC81" i="46"/>
  <c r="BC78" i="46"/>
  <c r="BD78" i="46" s="1"/>
  <c r="BC74" i="46"/>
  <c r="BD74" i="46" s="1"/>
  <c r="BC70" i="46"/>
  <c r="BD70" i="46" s="1"/>
  <c r="N62" i="46"/>
  <c r="BD62" i="46" s="1"/>
  <c r="N60" i="46"/>
  <c r="BD60" i="46" s="1"/>
  <c r="N58" i="46"/>
  <c r="BD58" i="46" s="1"/>
  <c r="N56" i="46"/>
  <c r="BD56" i="46" s="1"/>
  <c r="N54" i="46"/>
  <c r="BD54" i="46" s="1"/>
  <c r="N52" i="46"/>
  <c r="BD52" i="46" s="1"/>
  <c r="N50" i="46"/>
  <c r="BD50" i="46" s="1"/>
  <c r="N48" i="46"/>
  <c r="BD48" i="46" s="1"/>
  <c r="N46" i="46"/>
  <c r="BD46" i="46" s="1"/>
  <c r="N44" i="46"/>
  <c r="BD44" i="46" s="1"/>
  <c r="N42" i="46"/>
  <c r="BD42" i="46" s="1"/>
  <c r="N80" i="46"/>
  <c r="BD80" i="46" s="1"/>
  <c r="BC76" i="46"/>
  <c r="N72" i="46"/>
  <c r="BC68" i="46"/>
  <c r="BC65" i="46"/>
  <c r="BD65" i="46" s="1"/>
  <c r="BC61" i="46"/>
  <c r="BD61" i="46" s="1"/>
  <c r="BC57" i="46"/>
  <c r="BD57" i="46" s="1"/>
  <c r="BC53" i="46"/>
  <c r="BD53" i="46" s="1"/>
  <c r="BC49" i="46"/>
  <c r="BD49" i="46" s="1"/>
  <c r="BC45" i="46"/>
  <c r="BD45" i="46" s="1"/>
  <c r="BC41" i="46"/>
  <c r="BD41" i="46" s="1"/>
  <c r="BC85" i="46"/>
  <c r="N76" i="46"/>
  <c r="BC72" i="46"/>
  <c r="N68" i="46"/>
  <c r="N67" i="46"/>
  <c r="BD67" i="46" s="1"/>
  <c r="N63" i="46"/>
  <c r="N59" i="46"/>
  <c r="N55" i="46"/>
  <c r="N51" i="46"/>
  <c r="N47" i="46"/>
  <c r="N43" i="46"/>
  <c r="N40" i="46"/>
  <c r="BD40" i="46" s="1"/>
  <c r="BC38" i="46"/>
  <c r="BD38" i="46" s="1"/>
  <c r="BC34" i="46"/>
  <c r="BD34" i="46" s="1"/>
  <c r="BC30" i="46"/>
  <c r="BD30" i="46" s="1"/>
  <c r="BC26" i="46"/>
  <c r="BD26" i="46" s="1"/>
  <c r="BC22" i="46"/>
  <c r="BD22" i="46" s="1"/>
  <c r="BC18" i="46"/>
  <c r="BD18" i="46" s="1"/>
  <c r="BC14" i="46"/>
  <c r="BD14" i="46" s="1"/>
  <c r="BC10" i="46"/>
  <c r="BD10" i="46" s="1"/>
  <c r="N36" i="46"/>
  <c r="N32" i="46"/>
  <c r="N28" i="46"/>
  <c r="N24" i="46"/>
  <c r="N20" i="46"/>
  <c r="N16" i="46"/>
  <c r="N8" i="46"/>
  <c r="B161" i="33"/>
  <c r="C44" i="36" s="1"/>
  <c r="B58" i="33"/>
  <c r="C41" i="36" s="1"/>
  <c r="C40" i="36"/>
  <c r="AA203" i="39"/>
  <c r="AC203" i="39"/>
  <c r="AE203" i="39"/>
  <c r="AG203" i="39"/>
  <c r="AI203" i="39"/>
  <c r="AK203" i="39"/>
  <c r="AA196" i="39"/>
  <c r="AC196" i="39"/>
  <c r="AE196" i="39"/>
  <c r="AG196" i="39"/>
  <c r="AI196" i="39"/>
  <c r="AK196" i="39"/>
  <c r="AA172" i="39"/>
  <c r="AC172" i="39"/>
  <c r="AE172" i="39"/>
  <c r="AG172" i="39"/>
  <c r="AI172" i="39"/>
  <c r="AK172" i="39"/>
  <c r="AA162" i="39"/>
  <c r="AC162" i="39"/>
  <c r="AE162" i="39"/>
  <c r="AG162" i="39"/>
  <c r="AI162" i="39"/>
  <c r="AK162" i="39"/>
  <c r="AA149" i="39"/>
  <c r="AC149" i="39"/>
  <c r="AE149" i="39"/>
  <c r="AG149" i="39"/>
  <c r="AI149" i="39"/>
  <c r="AK149" i="39"/>
  <c r="AA125" i="39"/>
  <c r="AC125" i="39"/>
  <c r="AE125" i="39"/>
  <c r="AG125" i="39"/>
  <c r="AI125" i="39"/>
  <c r="AK125" i="39"/>
  <c r="AA145" i="39"/>
  <c r="AC145" i="39"/>
  <c r="AE145" i="39"/>
  <c r="AG145" i="39"/>
  <c r="AI145" i="39"/>
  <c r="AK145" i="39"/>
  <c r="AA100" i="39"/>
  <c r="AC100" i="39"/>
  <c r="AE100" i="39"/>
  <c r="AG100" i="39"/>
  <c r="AI100" i="39"/>
  <c r="AK100" i="39"/>
  <c r="AI191" i="39"/>
  <c r="AI195" i="39" s="1"/>
  <c r="AE191" i="39"/>
  <c r="AE195" i="39" s="1"/>
  <c r="AA191" i="39"/>
  <c r="AA195" i="39" s="1"/>
  <c r="AK191" i="39"/>
  <c r="AC191" i="39"/>
  <c r="AI114" i="39"/>
  <c r="AE114" i="39"/>
  <c r="AA114" i="39"/>
  <c r="AI110" i="39"/>
  <c r="AE110" i="39"/>
  <c r="AA110" i="39"/>
  <c r="AI93" i="39"/>
  <c r="AE93" i="39"/>
  <c r="AA93" i="39"/>
  <c r="AK114" i="39"/>
  <c r="AC114" i="39"/>
  <c r="AK110" i="39"/>
  <c r="AC110" i="39"/>
  <c r="AG93" i="39"/>
  <c r="AI83" i="39"/>
  <c r="AE83" i="39"/>
  <c r="AA83" i="39"/>
  <c r="AI67" i="39"/>
  <c r="AE67" i="39"/>
  <c r="AA67" i="39"/>
  <c r="AI63" i="39"/>
  <c r="AE63" i="39"/>
  <c r="AA63" i="39"/>
  <c r="AI61" i="39"/>
  <c r="AE61" i="39"/>
  <c r="AA61" i="39"/>
  <c r="AI58" i="39"/>
  <c r="AE58" i="39"/>
  <c r="AA58" i="39"/>
  <c r="AG191" i="39"/>
  <c r="AG195" i="39" s="1"/>
  <c r="AK93" i="39"/>
  <c r="AG114" i="39"/>
  <c r="AG110" i="39"/>
  <c r="AC93" i="39"/>
  <c r="AK83" i="39"/>
  <c r="AC83" i="39"/>
  <c r="AK67" i="39"/>
  <c r="AC67" i="39"/>
  <c r="AG63" i="39"/>
  <c r="AK61" i="39"/>
  <c r="AC61" i="39"/>
  <c r="AG58" i="39"/>
  <c r="AG83" i="39"/>
  <c r="AG67" i="39"/>
  <c r="AK63" i="39"/>
  <c r="AC63" i="39"/>
  <c r="AG61" i="39"/>
  <c r="AK58" i="39"/>
  <c r="AC58" i="39"/>
  <c r="D153" i="33"/>
  <c r="E62" i="39" s="1"/>
  <c r="D141" i="33"/>
  <c r="E60" i="39" s="1"/>
  <c r="D112" i="33"/>
  <c r="E58" i="39" s="1"/>
  <c r="D99" i="33"/>
  <c r="E57" i="39" s="1"/>
  <c r="D95" i="33"/>
  <c r="E56" i="39" s="1"/>
  <c r="D75" i="33"/>
  <c r="E55" i="39" s="1"/>
  <c r="D68" i="33"/>
  <c r="E54" i="39" s="1"/>
  <c r="D64" i="33"/>
  <c r="E53" i="39" s="1"/>
  <c r="D60" i="33"/>
  <c r="E52" i="39" s="1"/>
  <c r="D50" i="33"/>
  <c r="E51" i="39" s="1"/>
  <c r="D43" i="33"/>
  <c r="E50" i="39" s="1"/>
  <c r="D146" i="33"/>
  <c r="E61" i="39" s="1"/>
  <c r="D122" i="33"/>
  <c r="E59" i="39" s="1"/>
  <c r="D17" i="33"/>
  <c r="E48" i="39" s="1"/>
  <c r="D13" i="33"/>
  <c r="E47" i="39" s="1"/>
  <c r="D11" i="33"/>
  <c r="D8" i="33"/>
  <c r="S46" i="30"/>
  <c r="S44" i="30"/>
  <c r="T46" i="30"/>
  <c r="T44" i="30"/>
  <c r="T45" i="30" s="1"/>
  <c r="O46" i="30"/>
  <c r="O44" i="30"/>
  <c r="O45" i="30" s="1"/>
  <c r="P46" i="30"/>
  <c r="P44" i="30"/>
  <c r="G46" i="30"/>
  <c r="G44" i="30"/>
  <c r="J46" i="30"/>
  <c r="J44" i="30"/>
  <c r="J45" i="30" s="1"/>
  <c r="J27" i="51"/>
  <c r="J26" i="51" s="1"/>
  <c r="K26" i="51"/>
  <c r="R27" i="51"/>
  <c r="AD27" i="51" s="1"/>
  <c r="S26" i="51"/>
  <c r="R26" i="51" s="1"/>
  <c r="H27" i="51"/>
  <c r="H26" i="51" s="1"/>
  <c r="I26" i="51"/>
  <c r="T27" i="51"/>
  <c r="U26" i="51"/>
  <c r="T26" i="51" s="1"/>
  <c r="E27" i="51"/>
  <c r="F26" i="51"/>
  <c r="X26" i="51"/>
  <c r="W26" i="51" s="1"/>
  <c r="W27" i="51"/>
  <c r="Y27" i="51"/>
  <c r="Z26" i="51"/>
  <c r="Y26" i="51" s="1"/>
  <c r="T17" i="51"/>
  <c r="U16" i="51"/>
  <c r="T16" i="51" s="1"/>
  <c r="W12" i="51"/>
  <c r="X11" i="51"/>
  <c r="W11" i="51" s="1"/>
  <c r="H17" i="51"/>
  <c r="H16" i="51" s="1"/>
  <c r="I16" i="51"/>
  <c r="J23" i="51"/>
  <c r="J22" i="51" s="1"/>
  <c r="K22" i="51"/>
  <c r="N23" i="51"/>
  <c r="O22" i="51"/>
  <c r="N22" i="51" s="1"/>
  <c r="R23" i="51"/>
  <c r="S22" i="51"/>
  <c r="R22" i="51" s="1"/>
  <c r="H25" i="51"/>
  <c r="H24" i="51" s="1"/>
  <c r="I24" i="51"/>
  <c r="T25" i="51"/>
  <c r="U24" i="51"/>
  <c r="T24" i="51" s="1"/>
  <c r="H29" i="51"/>
  <c r="H28" i="51" s="1"/>
  <c r="I28" i="51"/>
  <c r="T29" i="51"/>
  <c r="T28" i="51" s="1"/>
  <c r="U28" i="51"/>
  <c r="E12" i="51"/>
  <c r="F11" i="51"/>
  <c r="E11" i="51" s="1"/>
  <c r="Y12" i="51"/>
  <c r="Z11" i="51"/>
  <c r="Y11" i="51" s="1"/>
  <c r="J17" i="51"/>
  <c r="J16" i="51" s="1"/>
  <c r="K16" i="51"/>
  <c r="N17" i="51"/>
  <c r="O16" i="51"/>
  <c r="R17" i="51"/>
  <c r="S16" i="51"/>
  <c r="R16" i="51" s="1"/>
  <c r="H23" i="51"/>
  <c r="H22" i="51" s="1"/>
  <c r="I22" i="51"/>
  <c r="T23" i="51"/>
  <c r="U22" i="51"/>
  <c r="T22" i="51" s="1"/>
  <c r="J25" i="51"/>
  <c r="J24" i="51" s="1"/>
  <c r="K24" i="51"/>
  <c r="N25" i="51"/>
  <c r="O24" i="51"/>
  <c r="N24" i="51" s="1"/>
  <c r="R25" i="51"/>
  <c r="S24" i="51"/>
  <c r="R24" i="51" s="1"/>
  <c r="J29" i="51"/>
  <c r="J28" i="51" s="1"/>
  <c r="K28" i="51"/>
  <c r="T42" i="51"/>
  <c r="U41" i="51"/>
  <c r="I11" i="51"/>
  <c r="H11" i="51" s="1"/>
  <c r="H12" i="51"/>
  <c r="J12" i="51"/>
  <c r="K11" i="51"/>
  <c r="J11" i="51" s="1"/>
  <c r="N12" i="51"/>
  <c r="O11" i="51"/>
  <c r="N11" i="51" s="1"/>
  <c r="R12" i="51"/>
  <c r="S11" i="51"/>
  <c r="R11" i="51" s="1"/>
  <c r="U11" i="51"/>
  <c r="T11" i="51" s="1"/>
  <c r="T12" i="51"/>
  <c r="F16" i="51"/>
  <c r="E17" i="51"/>
  <c r="W17" i="51"/>
  <c r="X16" i="51"/>
  <c r="W16" i="51" s="1"/>
  <c r="Z16" i="51"/>
  <c r="Y16" i="51" s="1"/>
  <c r="Y17" i="51"/>
  <c r="E23" i="51"/>
  <c r="F22" i="51"/>
  <c r="X22" i="51"/>
  <c r="W22" i="51" s="1"/>
  <c r="W23" i="51"/>
  <c r="Y23" i="51"/>
  <c r="Z22" i="51"/>
  <c r="Y22" i="51" s="1"/>
  <c r="F24" i="51"/>
  <c r="E25" i="51"/>
  <c r="W25" i="51"/>
  <c r="X24" i="51"/>
  <c r="W24" i="51" s="1"/>
  <c r="Z24" i="51"/>
  <c r="Y24" i="51" s="1"/>
  <c r="Y25" i="51"/>
  <c r="F28" i="51"/>
  <c r="E29" i="51"/>
  <c r="N29" i="51"/>
  <c r="O28" i="51"/>
  <c r="R29" i="51"/>
  <c r="R28" i="51" s="1"/>
  <c r="S28" i="51"/>
  <c r="H42" i="51"/>
  <c r="H41" i="51" s="1"/>
  <c r="H43" i="51" s="1"/>
  <c r="I41" i="51"/>
  <c r="W29" i="51"/>
  <c r="W28" i="51" s="1"/>
  <c r="X28" i="51"/>
  <c r="Y29" i="51"/>
  <c r="Y28" i="51" s="1"/>
  <c r="Z28" i="51"/>
  <c r="J42" i="51"/>
  <c r="J41" i="51" s="1"/>
  <c r="J43" i="51" s="1"/>
  <c r="K41" i="51"/>
  <c r="K43" i="51" s="1"/>
  <c r="N42" i="51"/>
  <c r="O41" i="51"/>
  <c r="R42" i="51"/>
  <c r="S41" i="51"/>
  <c r="F41" i="51"/>
  <c r="E42" i="51"/>
  <c r="W42" i="51"/>
  <c r="X41" i="51"/>
  <c r="Z41" i="51"/>
  <c r="Y42" i="51"/>
  <c r="AV89" i="46"/>
  <c r="BC83" i="46"/>
  <c r="D89" i="46"/>
  <c r="N83" i="46"/>
  <c r="AV90" i="46"/>
  <c r="BC12" i="46"/>
  <c r="D90" i="46"/>
  <c r="N12" i="46"/>
  <c r="M27" i="23"/>
  <c r="J26" i="23"/>
  <c r="I27" i="23"/>
  <c r="E26" i="23"/>
  <c r="I26" i="23" s="1"/>
  <c r="S26" i="23"/>
  <c r="R27" i="23"/>
  <c r="R26" i="23" s="1"/>
  <c r="W26" i="23"/>
  <c r="V27" i="23"/>
  <c r="V26" i="23" s="1"/>
  <c r="I12" i="23"/>
  <c r="E11" i="23"/>
  <c r="I11" i="23" s="1"/>
  <c r="R12" i="23"/>
  <c r="R11" i="23" s="1"/>
  <c r="S11" i="23"/>
  <c r="V12" i="23"/>
  <c r="V11" i="23" s="1"/>
  <c r="W11" i="23"/>
  <c r="I17" i="23"/>
  <c r="E16" i="23"/>
  <c r="I16" i="23" s="1"/>
  <c r="R17" i="23"/>
  <c r="R16" i="23" s="1"/>
  <c r="S16" i="23"/>
  <c r="V17" i="23"/>
  <c r="V16" i="23" s="1"/>
  <c r="W16" i="23"/>
  <c r="V42" i="23"/>
  <c r="V41" i="23" s="1"/>
  <c r="W41" i="23"/>
  <c r="J11" i="23"/>
  <c r="M12" i="23"/>
  <c r="J16" i="23"/>
  <c r="M17" i="23"/>
  <c r="M23" i="23"/>
  <c r="J22" i="23"/>
  <c r="M25" i="23"/>
  <c r="J24" i="23"/>
  <c r="M29" i="23"/>
  <c r="J28" i="23"/>
  <c r="I23" i="23"/>
  <c r="E22" i="23"/>
  <c r="I22" i="23" s="1"/>
  <c r="S22" i="23"/>
  <c r="R23" i="23"/>
  <c r="R22" i="23" s="1"/>
  <c r="W22" i="23"/>
  <c r="V23" i="23"/>
  <c r="V22" i="23" s="1"/>
  <c r="I25" i="23"/>
  <c r="E24" i="23"/>
  <c r="I24" i="23" s="1"/>
  <c r="S24" i="23"/>
  <c r="R25" i="23"/>
  <c r="R24" i="23" s="1"/>
  <c r="W24" i="23"/>
  <c r="V25" i="23"/>
  <c r="V24" i="23" s="1"/>
  <c r="I29" i="23"/>
  <c r="E28" i="23"/>
  <c r="I28" i="23" s="1"/>
  <c r="S28" i="23"/>
  <c r="R29" i="23"/>
  <c r="W28" i="23"/>
  <c r="V29" i="23"/>
  <c r="R42" i="23"/>
  <c r="R41" i="23" s="1"/>
  <c r="S41" i="23"/>
  <c r="I42" i="23"/>
  <c r="E41" i="23"/>
  <c r="J41" i="23"/>
  <c r="J43" i="23" s="1"/>
  <c r="M42" i="23"/>
  <c r="N253" i="19"/>
  <c r="S84" i="14"/>
  <c r="N236" i="19"/>
  <c r="T78" i="14"/>
  <c r="N233" i="19"/>
  <c r="P78" i="14"/>
  <c r="N231" i="19"/>
  <c r="N78" i="14"/>
  <c r="Q78" i="14" s="1"/>
  <c r="N227" i="19"/>
  <c r="I78" i="14"/>
  <c r="N225" i="19"/>
  <c r="G78" i="14"/>
  <c r="N223" i="19"/>
  <c r="E78" i="14"/>
  <c r="N200" i="19"/>
  <c r="T66" i="14"/>
  <c r="U66" i="14" s="1"/>
  <c r="N198" i="19"/>
  <c r="R66" i="14"/>
  <c r="N196" i="19"/>
  <c r="O66" i="14"/>
  <c r="N190" i="19"/>
  <c r="H66" i="14"/>
  <c r="N188" i="19"/>
  <c r="F66" i="14"/>
  <c r="N186" i="19"/>
  <c r="D66" i="14"/>
  <c r="N183" i="19"/>
  <c r="V60" i="14"/>
  <c r="N181" i="19"/>
  <c r="S60" i="14"/>
  <c r="N179" i="19"/>
  <c r="P60" i="14"/>
  <c r="N177" i="19"/>
  <c r="N60" i="14"/>
  <c r="Q60" i="14" s="1"/>
  <c r="N175" i="19"/>
  <c r="K60" i="14"/>
  <c r="N173" i="19"/>
  <c r="I60" i="14"/>
  <c r="L60" i="14" s="1"/>
  <c r="M60" i="14" s="1"/>
  <c r="N171" i="19"/>
  <c r="G60" i="14"/>
  <c r="N169" i="19"/>
  <c r="E60" i="14"/>
  <c r="N168" i="19"/>
  <c r="D60" i="14"/>
  <c r="N192" i="19"/>
  <c r="J66" i="14"/>
  <c r="N164" i="19"/>
  <c r="T56" i="14"/>
  <c r="U56" i="14" s="1"/>
  <c r="N162" i="19"/>
  <c r="R56" i="14"/>
  <c r="N160" i="19"/>
  <c r="O56" i="14"/>
  <c r="N156" i="19"/>
  <c r="J56" i="14"/>
  <c r="L56" i="14" s="1"/>
  <c r="N154" i="19"/>
  <c r="H56" i="14"/>
  <c r="M56" i="14" s="1"/>
  <c r="N152" i="19"/>
  <c r="F56" i="14"/>
  <c r="N150" i="19"/>
  <c r="D56" i="14"/>
  <c r="N147" i="19"/>
  <c r="V54" i="14"/>
  <c r="N145" i="19"/>
  <c r="S54" i="14"/>
  <c r="N143" i="19"/>
  <c r="P54" i="14"/>
  <c r="N141" i="19"/>
  <c r="N54" i="14"/>
  <c r="Q54" i="14" s="1"/>
  <c r="N139" i="19"/>
  <c r="K54" i="14"/>
  <c r="N137" i="19"/>
  <c r="I54" i="14"/>
  <c r="L54" i="14" s="1"/>
  <c r="M54" i="14" s="1"/>
  <c r="N135" i="19"/>
  <c r="G54" i="14"/>
  <c r="N133" i="19"/>
  <c r="E54" i="14"/>
  <c r="N19" i="19"/>
  <c r="S8" i="14"/>
  <c r="N17" i="19"/>
  <c r="P8" i="14"/>
  <c r="N9" i="19"/>
  <c r="G8" i="14"/>
  <c r="N7" i="19"/>
  <c r="E8" i="14"/>
  <c r="N28" i="19"/>
  <c r="H12" i="14"/>
  <c r="M12" i="14" s="1"/>
  <c r="N26" i="19"/>
  <c r="F12" i="14"/>
  <c r="N24" i="19"/>
  <c r="D12" i="14"/>
  <c r="D90" i="14" s="1"/>
  <c r="D91" i="14" s="1"/>
  <c r="N21" i="19"/>
  <c r="V8" i="14"/>
  <c r="N15" i="19"/>
  <c r="N8" i="14"/>
  <c r="Q8" i="14" s="1"/>
  <c r="N13" i="19"/>
  <c r="K8" i="14"/>
  <c r="N11" i="19"/>
  <c r="I8" i="14"/>
  <c r="L8" i="14" s="1"/>
  <c r="M8" i="14" s="1"/>
  <c r="P1122" i="18"/>
  <c r="D82" i="14"/>
  <c r="P1117" i="18"/>
  <c r="S81" i="14"/>
  <c r="P1114" i="18"/>
  <c r="O81" i="14"/>
  <c r="P1111" i="18"/>
  <c r="K81" i="14"/>
  <c r="P1109" i="18"/>
  <c r="I81" i="14"/>
  <c r="L81" i="14" s="1"/>
  <c r="P1107" i="18"/>
  <c r="G81" i="14"/>
  <c r="P1105" i="18"/>
  <c r="E81" i="14"/>
  <c r="P1101" i="18"/>
  <c r="V80" i="14"/>
  <c r="P1100" i="18"/>
  <c r="T80" i="14"/>
  <c r="P1098" i="18"/>
  <c r="R80" i="14"/>
  <c r="P1097" i="18"/>
  <c r="P80" i="14"/>
  <c r="P1095" i="18"/>
  <c r="N80" i="14"/>
  <c r="P1092" i="18"/>
  <c r="J80" i="14"/>
  <c r="P1090" i="18"/>
  <c r="H80" i="14"/>
  <c r="P1088" i="18"/>
  <c r="F80" i="14"/>
  <c r="P1086" i="18"/>
  <c r="D80" i="14"/>
  <c r="P1081" i="18"/>
  <c r="S79" i="14"/>
  <c r="P1078" i="18"/>
  <c r="O79" i="14"/>
  <c r="P1075" i="18"/>
  <c r="K79" i="14"/>
  <c r="P1073" i="18"/>
  <c r="I79" i="14"/>
  <c r="P1071" i="18"/>
  <c r="G79" i="14"/>
  <c r="P1069" i="18"/>
  <c r="E79" i="14"/>
  <c r="P1065" i="18"/>
  <c r="V77" i="14"/>
  <c r="P1064" i="18"/>
  <c r="T77" i="14"/>
  <c r="P1063" i="18"/>
  <c r="S77" i="14"/>
  <c r="P1062" i="18"/>
  <c r="R77" i="14"/>
  <c r="P1061" i="18"/>
  <c r="P77" i="14"/>
  <c r="P1060" i="18"/>
  <c r="O77" i="14"/>
  <c r="P1059" i="18"/>
  <c r="N77" i="14"/>
  <c r="P1057" i="18"/>
  <c r="K77" i="14"/>
  <c r="P1056" i="18"/>
  <c r="J77" i="14"/>
  <c r="P1055" i="18"/>
  <c r="I77" i="14"/>
  <c r="L77" i="14" s="1"/>
  <c r="P1054" i="18"/>
  <c r="H77" i="14"/>
  <c r="M77" i="14" s="1"/>
  <c r="P1053" i="18"/>
  <c r="G77" i="14"/>
  <c r="P1052" i="18"/>
  <c r="F77" i="14"/>
  <c r="P1051" i="18"/>
  <c r="E77" i="14"/>
  <c r="P1050" i="18"/>
  <c r="D77" i="14"/>
  <c r="P1029" i="18"/>
  <c r="V76" i="14"/>
  <c r="P1028" i="18"/>
  <c r="T76" i="14"/>
  <c r="P1026" i="18"/>
  <c r="R76" i="14"/>
  <c r="P1025" i="18"/>
  <c r="P76" i="14"/>
  <c r="P1023" i="18"/>
  <c r="N76" i="14"/>
  <c r="P1020" i="18"/>
  <c r="J76" i="14"/>
  <c r="P1018" i="18"/>
  <c r="H76" i="14"/>
  <c r="P1016" i="18"/>
  <c r="F76" i="14"/>
  <c r="P1014" i="18"/>
  <c r="D76" i="14"/>
  <c r="P1011" i="18"/>
  <c r="V75" i="14"/>
  <c r="P1010" i="18"/>
  <c r="T75" i="14"/>
  <c r="P1009" i="18"/>
  <c r="S75" i="14"/>
  <c r="P1008" i="18"/>
  <c r="R75" i="14"/>
  <c r="P1007" i="18"/>
  <c r="P75" i="14"/>
  <c r="P1006" i="18"/>
  <c r="O75" i="14"/>
  <c r="P1005" i="18"/>
  <c r="N75" i="14"/>
  <c r="P1003" i="18"/>
  <c r="K75" i="14"/>
  <c r="P1002" i="18"/>
  <c r="J75" i="14"/>
  <c r="P1001" i="18"/>
  <c r="I75" i="14"/>
  <c r="L75" i="14" s="1"/>
  <c r="P1000" i="18"/>
  <c r="H75" i="14"/>
  <c r="M75" i="14" s="1"/>
  <c r="P999" i="18"/>
  <c r="G75" i="14"/>
  <c r="P998" i="18"/>
  <c r="F75" i="14"/>
  <c r="P997" i="18"/>
  <c r="E75" i="14"/>
  <c r="P996" i="18"/>
  <c r="D75" i="14"/>
  <c r="P993" i="18"/>
  <c r="V74" i="14"/>
  <c r="P992" i="18"/>
  <c r="T74" i="14"/>
  <c r="P990" i="18"/>
  <c r="R74" i="14"/>
  <c r="P989" i="18"/>
  <c r="P74" i="14"/>
  <c r="P987" i="18"/>
  <c r="N74" i="14"/>
  <c r="P984" i="18"/>
  <c r="J74" i="14"/>
  <c r="L74" i="14" s="1"/>
  <c r="M74" i="14" s="1"/>
  <c r="P576" i="18"/>
  <c r="R44" i="14"/>
  <c r="Q44" i="14" s="1"/>
  <c r="P528" i="18"/>
  <c r="D42" i="14"/>
  <c r="P515" i="18"/>
  <c r="I41" i="14"/>
  <c r="L41" i="14" s="1"/>
  <c r="P511" i="18"/>
  <c r="E41" i="14"/>
  <c r="P507" i="18"/>
  <c r="V40" i="14"/>
  <c r="P506" i="18"/>
  <c r="T40" i="14"/>
  <c r="P504" i="18"/>
  <c r="R40" i="14"/>
  <c r="P503" i="18"/>
  <c r="P40" i="14"/>
  <c r="P501" i="18"/>
  <c r="N40" i="14"/>
  <c r="P498" i="18"/>
  <c r="J40" i="14"/>
  <c r="P496" i="18"/>
  <c r="H40" i="14"/>
  <c r="P494" i="18"/>
  <c r="F40" i="14"/>
  <c r="P492" i="18"/>
  <c r="D40" i="14"/>
  <c r="P479" i="18"/>
  <c r="I39" i="14"/>
  <c r="L39" i="14" s="1"/>
  <c r="P475" i="18"/>
  <c r="E39" i="14"/>
  <c r="P471" i="18"/>
  <c r="V38" i="14"/>
  <c r="P152" i="18"/>
  <c r="F19" i="14"/>
  <c r="W83" i="14"/>
  <c r="U83" i="14"/>
  <c r="U81" i="14"/>
  <c r="U79" i="14"/>
  <c r="U70" i="14"/>
  <c r="W67" i="14"/>
  <c r="U67" i="14"/>
  <c r="W64" i="14"/>
  <c r="U64" i="14"/>
  <c r="W59" i="14"/>
  <c r="U59" i="14"/>
  <c r="U57" i="14"/>
  <c r="W50" i="14"/>
  <c r="U50" i="14"/>
  <c r="U62" i="14"/>
  <c r="W62" i="14"/>
  <c r="U53" i="14"/>
  <c r="W53" i="14"/>
  <c r="W47" i="14"/>
  <c r="U47" i="14"/>
  <c r="U48" i="14"/>
  <c r="U45" i="14"/>
  <c r="U43" i="14"/>
  <c r="U41" i="14"/>
  <c r="U39" i="14"/>
  <c r="U37" i="14"/>
  <c r="U35" i="14"/>
  <c r="U32" i="14"/>
  <c r="W30" i="14"/>
  <c r="U30" i="14"/>
  <c r="W29" i="14"/>
  <c r="U29" i="14"/>
  <c r="U26" i="14"/>
  <c r="W24" i="14"/>
  <c r="U24" i="14"/>
  <c r="W22" i="14"/>
  <c r="U22" i="14"/>
  <c r="U20" i="14"/>
  <c r="U18" i="14"/>
  <c r="U16" i="14"/>
  <c r="U13" i="14"/>
  <c r="U10" i="14"/>
  <c r="W61" i="14"/>
  <c r="U61" i="14"/>
  <c r="U58" i="14"/>
  <c r="W55" i="14"/>
  <c r="U55" i="14"/>
  <c r="W52" i="14"/>
  <c r="U52" i="14"/>
  <c r="W49" i="14"/>
  <c r="U49" i="14"/>
  <c r="U44" i="14"/>
  <c r="W23" i="14"/>
  <c r="U23" i="14"/>
  <c r="W42" i="14"/>
  <c r="U42" i="14"/>
  <c r="W15" i="14"/>
  <c r="U15" i="14"/>
  <c r="U11" i="14"/>
  <c r="U36" i="14"/>
  <c r="W33" i="14"/>
  <c r="U33" i="14"/>
  <c r="U31" i="14"/>
  <c r="W27" i="14"/>
  <c r="U27" i="14"/>
  <c r="W25" i="14"/>
  <c r="U25" i="14"/>
  <c r="U21" i="14"/>
  <c r="W19" i="14"/>
  <c r="U19" i="14"/>
  <c r="W9" i="14"/>
  <c r="U9" i="14"/>
  <c r="U17" i="14"/>
  <c r="W14" i="14"/>
  <c r="U14" i="14"/>
  <c r="W12" i="14"/>
  <c r="U12" i="14"/>
  <c r="N255" i="19"/>
  <c r="V84" i="14"/>
  <c r="U84" i="14" s="1"/>
  <c r="N251" i="19"/>
  <c r="P84" i="14"/>
  <c r="P90" i="14" s="1"/>
  <c r="N249" i="19"/>
  <c r="N84" i="14"/>
  <c r="N247" i="19"/>
  <c r="K84" i="14"/>
  <c r="N245" i="19"/>
  <c r="I84" i="14"/>
  <c r="N243" i="19"/>
  <c r="G84" i="14"/>
  <c r="G90" i="14" s="1"/>
  <c r="G91" i="14" s="1"/>
  <c r="N241" i="19"/>
  <c r="E84" i="14"/>
  <c r="E90" i="14" s="1"/>
  <c r="E91" i="14" s="1"/>
  <c r="N229" i="19"/>
  <c r="K78" i="14"/>
  <c r="P1244" i="18"/>
  <c r="T89" i="14"/>
  <c r="P1242" i="18"/>
  <c r="R89" i="14"/>
  <c r="P1236" i="18"/>
  <c r="J89" i="14"/>
  <c r="P1234" i="18"/>
  <c r="H89" i="14"/>
  <c r="P1232" i="18"/>
  <c r="F89" i="14"/>
  <c r="P1230" i="18"/>
  <c r="D89" i="14"/>
  <c r="P1239" i="18"/>
  <c r="N89" i="14"/>
  <c r="P1245" i="18"/>
  <c r="V89" i="14"/>
  <c r="P1241" i="18"/>
  <c r="P89" i="14"/>
  <c r="U88" i="14"/>
  <c r="W88" i="14"/>
  <c r="U86" i="14"/>
  <c r="W86" i="14"/>
  <c r="J23" i="2"/>
  <c r="O23" i="2"/>
  <c r="E22" i="2"/>
  <c r="J18" i="2"/>
  <c r="K22" i="2"/>
  <c r="O18" i="2"/>
  <c r="J8" i="2"/>
  <c r="O8" i="2"/>
  <c r="R37" i="1"/>
  <c r="C36" i="1"/>
  <c r="T37" i="1"/>
  <c r="E36" i="1"/>
  <c r="V37" i="1"/>
  <c r="G36" i="1"/>
  <c r="X37" i="1"/>
  <c r="I36" i="1"/>
  <c r="Z37" i="1"/>
  <c r="K36" i="1"/>
  <c r="B36" i="1"/>
  <c r="Q37" i="1"/>
  <c r="D36" i="1"/>
  <c r="S37" i="1"/>
  <c r="F36" i="1"/>
  <c r="U37" i="1"/>
  <c r="H36" i="1"/>
  <c r="W37" i="1"/>
  <c r="J36" i="1"/>
  <c r="Y37" i="1"/>
  <c r="L36" i="1"/>
  <c r="AA36" i="1" s="1"/>
  <c r="AA37" i="1"/>
  <c r="Q41" i="1"/>
  <c r="B40" i="1"/>
  <c r="S41" i="1"/>
  <c r="D40" i="1"/>
  <c r="U41" i="1"/>
  <c r="F40" i="1"/>
  <c r="W41" i="1"/>
  <c r="H40" i="1"/>
  <c r="Y41" i="1"/>
  <c r="J40" i="1"/>
  <c r="AA41" i="1"/>
  <c r="L40" i="1"/>
  <c r="AA40" i="1" s="1"/>
  <c r="Q45" i="1"/>
  <c r="B44" i="1"/>
  <c r="S45" i="1"/>
  <c r="D44" i="1"/>
  <c r="U45" i="1"/>
  <c r="F44" i="1"/>
  <c r="W45" i="1"/>
  <c r="H44" i="1"/>
  <c r="Y45" i="1"/>
  <c r="J44" i="1"/>
  <c r="AA45" i="1"/>
  <c r="L44" i="1"/>
  <c r="AA44" i="1" s="1"/>
  <c r="C40" i="1"/>
  <c r="R40" i="1" s="1"/>
  <c r="F13" i="2" s="1"/>
  <c r="F16" i="2" s="1"/>
  <c r="R41" i="1"/>
  <c r="E40" i="1"/>
  <c r="T40" i="1" s="1"/>
  <c r="H13" i="2" s="1"/>
  <c r="H16" i="2" s="1"/>
  <c r="T41" i="1"/>
  <c r="G40" i="1"/>
  <c r="V40" i="1" s="1"/>
  <c r="K13" i="2" s="1"/>
  <c r="V41" i="1"/>
  <c r="I40" i="1"/>
  <c r="X40" i="1" s="1"/>
  <c r="M13" i="2" s="1"/>
  <c r="M16" i="2" s="1"/>
  <c r="X41" i="1"/>
  <c r="K40" i="1"/>
  <c r="Z40" i="1" s="1"/>
  <c r="Z41" i="1"/>
  <c r="C44" i="1"/>
  <c r="R44" i="1" s="1"/>
  <c r="F25" i="2" s="1"/>
  <c r="R45" i="1"/>
  <c r="E44" i="1"/>
  <c r="T44" i="1" s="1"/>
  <c r="H25" i="2" s="1"/>
  <c r="T45" i="1"/>
  <c r="G44" i="1"/>
  <c r="V44" i="1" s="1"/>
  <c r="K25" i="2" s="1"/>
  <c r="V45" i="1"/>
  <c r="I44" i="1"/>
  <c r="X44" i="1" s="1"/>
  <c r="M25" i="2" s="1"/>
  <c r="X45" i="1"/>
  <c r="K44" i="1"/>
  <c r="Z44" i="1" s="1"/>
  <c r="Z45" i="1"/>
  <c r="I2278" i="47"/>
  <c r="I2284" i="47" s="1"/>
  <c r="I156" i="47"/>
  <c r="G2278" i="47"/>
  <c r="G2284" i="47" s="1"/>
  <c r="G156" i="47"/>
  <c r="I2248" i="47"/>
  <c r="I2266" i="47" s="1"/>
  <c r="I138" i="47"/>
  <c r="G2248" i="47"/>
  <c r="G2266" i="47" s="1"/>
  <c r="G138" i="47"/>
  <c r="I2238" i="47"/>
  <c r="I2247" i="47" s="1"/>
  <c r="I119" i="47"/>
  <c r="G2238" i="47"/>
  <c r="G2247" i="47" s="1"/>
  <c r="G119" i="47"/>
  <c r="I2202" i="47"/>
  <c r="I2220" i="47" s="1"/>
  <c r="I92" i="47"/>
  <c r="G2202" i="47"/>
  <c r="G2220" i="47" s="1"/>
  <c r="G92" i="47"/>
  <c r="I2271" i="47"/>
  <c r="I2277" i="47" s="1"/>
  <c r="I149" i="47"/>
  <c r="F2271" i="47"/>
  <c r="F2277" i="47" s="1"/>
  <c r="F149" i="47"/>
  <c r="H2271" i="47"/>
  <c r="H2277" i="47" s="1"/>
  <c r="H149" i="47"/>
  <c r="J2271" i="47"/>
  <c r="J2277" i="47" s="1"/>
  <c r="J149" i="47"/>
  <c r="I2267" i="47"/>
  <c r="I2270" i="47" s="1"/>
  <c r="I142" i="47"/>
  <c r="F2267" i="47"/>
  <c r="F2270" i="47" s="1"/>
  <c r="F142" i="47"/>
  <c r="H2267" i="47"/>
  <c r="H2270" i="47" s="1"/>
  <c r="H142" i="47"/>
  <c r="J2267" i="47"/>
  <c r="J2270" i="47" s="1"/>
  <c r="J142" i="47"/>
  <c r="I2225" i="47"/>
  <c r="I2237" i="47" s="1"/>
  <c r="I109" i="47"/>
  <c r="F2225" i="47"/>
  <c r="F2237" i="47" s="1"/>
  <c r="F109" i="47"/>
  <c r="H2225" i="47"/>
  <c r="H2237" i="47" s="1"/>
  <c r="H109" i="47"/>
  <c r="J2225" i="47"/>
  <c r="J2237" i="47" s="1"/>
  <c r="J109" i="47"/>
  <c r="I2221" i="47"/>
  <c r="I2224" i="47" s="1"/>
  <c r="I96" i="47"/>
  <c r="F2221" i="47"/>
  <c r="F2224" i="47" s="1"/>
  <c r="F96" i="47"/>
  <c r="H2221" i="47"/>
  <c r="H2224" i="47" s="1"/>
  <c r="H96" i="47"/>
  <c r="J2221" i="47"/>
  <c r="J2224" i="47" s="1"/>
  <c r="J96" i="47"/>
  <c r="I2195" i="47"/>
  <c r="I2201" i="47" s="1"/>
  <c r="I73" i="47"/>
  <c r="F2195" i="47"/>
  <c r="F2201" i="47" s="1"/>
  <c r="F73" i="47"/>
  <c r="H2195" i="47"/>
  <c r="H2201" i="47" s="1"/>
  <c r="H73" i="47"/>
  <c r="J2195" i="47"/>
  <c r="J2201" i="47" s="1"/>
  <c r="J73" i="47"/>
  <c r="I2180" i="47"/>
  <c r="I2186" i="47" s="1"/>
  <c r="I58" i="47"/>
  <c r="G2180" i="47"/>
  <c r="G2186" i="47" s="1"/>
  <c r="G58" i="47"/>
  <c r="I2140" i="47"/>
  <c r="I2146" i="47" s="1"/>
  <c r="I18" i="47"/>
  <c r="G2140" i="47"/>
  <c r="G2146" i="47" s="1"/>
  <c r="G18" i="47"/>
  <c r="I2134" i="47"/>
  <c r="I2139" i="47" s="1"/>
  <c r="I11" i="47"/>
  <c r="G2134" i="47"/>
  <c r="G2139" i="47" s="1"/>
  <c r="G11" i="47"/>
  <c r="G2271" i="47"/>
  <c r="G2277" i="47" s="1"/>
  <c r="G149" i="47"/>
  <c r="G2267" i="47"/>
  <c r="G2270" i="47" s="1"/>
  <c r="G142" i="47"/>
  <c r="G2225" i="47"/>
  <c r="G2237" i="47" s="1"/>
  <c r="G109" i="47"/>
  <c r="G2221" i="47"/>
  <c r="G2224" i="47" s="1"/>
  <c r="G96" i="47"/>
  <c r="G2195" i="47"/>
  <c r="G2201" i="47" s="1"/>
  <c r="G73" i="47"/>
  <c r="I2191" i="47"/>
  <c r="I2194" i="47" s="1"/>
  <c r="I66" i="47"/>
  <c r="G2191" i="47"/>
  <c r="G2194" i="47" s="1"/>
  <c r="G66" i="47"/>
  <c r="I2187" i="47"/>
  <c r="I2190" i="47" s="1"/>
  <c r="I62" i="47"/>
  <c r="G2187" i="47"/>
  <c r="G2190" i="47" s="1"/>
  <c r="G62" i="47"/>
  <c r="J2180" i="47"/>
  <c r="J2186" i="47" s="1"/>
  <c r="J58" i="47"/>
  <c r="H2180" i="47"/>
  <c r="H2186" i="47" s="1"/>
  <c r="H58" i="47"/>
  <c r="F2180" i="47"/>
  <c r="F2186" i="47" s="1"/>
  <c r="F58" i="47"/>
  <c r="I2173" i="47"/>
  <c r="I2179" i="47" s="1"/>
  <c r="I51" i="47"/>
  <c r="G2173" i="47"/>
  <c r="G2179" i="47" s="1"/>
  <c r="G51" i="47"/>
  <c r="I2163" i="47"/>
  <c r="I2172" i="47" s="1"/>
  <c r="I44" i="47"/>
  <c r="G2163" i="47"/>
  <c r="G2172" i="47" s="1"/>
  <c r="G44" i="47"/>
  <c r="I2147" i="47"/>
  <c r="I2162" i="47" s="1"/>
  <c r="I34" i="47"/>
  <c r="G2147" i="47"/>
  <c r="G2162" i="47" s="1"/>
  <c r="G34" i="47"/>
  <c r="J2140" i="47"/>
  <c r="J2146" i="47" s="1"/>
  <c r="J18" i="47"/>
  <c r="H2140" i="47"/>
  <c r="H2146" i="47" s="1"/>
  <c r="H18" i="47"/>
  <c r="F2140" i="47"/>
  <c r="F2146" i="47" s="1"/>
  <c r="F18" i="47"/>
  <c r="J2134" i="47"/>
  <c r="J2139" i="47" s="1"/>
  <c r="J11" i="47"/>
  <c r="H2134" i="47"/>
  <c r="H2139" i="47" s="1"/>
  <c r="H11" i="47"/>
  <c r="F2134" i="47"/>
  <c r="F2139" i="47" s="1"/>
  <c r="F11" i="47"/>
  <c r="X84" i="45"/>
  <c r="V86" i="45"/>
  <c r="D86" i="45"/>
  <c r="T86" i="45"/>
  <c r="Z88" i="45"/>
  <c r="N88" i="45"/>
  <c r="X88" i="45"/>
  <c r="J88" i="45"/>
  <c r="V90" i="45"/>
  <c r="D90" i="45"/>
  <c r="T90" i="45"/>
  <c r="Z92" i="45"/>
  <c r="N92" i="45"/>
  <c r="X92" i="45"/>
  <c r="J92" i="45"/>
  <c r="V94" i="45"/>
  <c r="D94" i="45"/>
  <c r="T94" i="45"/>
  <c r="Z96" i="45"/>
  <c r="N96" i="45"/>
  <c r="X96" i="45"/>
  <c r="J96" i="45"/>
  <c r="V98" i="45"/>
  <c r="D98" i="45"/>
  <c r="T98" i="45"/>
  <c r="Z100" i="45"/>
  <c r="N100" i="45"/>
  <c r="X100" i="45"/>
  <c r="J100" i="45"/>
  <c r="V102" i="45"/>
  <c r="D102" i="45"/>
  <c r="T102" i="45"/>
  <c r="Z104" i="45"/>
  <c r="N104" i="45"/>
  <c r="X104" i="45"/>
  <c r="J104" i="45"/>
  <c r="V106" i="45"/>
  <c r="D106" i="45"/>
  <c r="T106" i="45"/>
  <c r="Z108" i="45"/>
  <c r="N108" i="45"/>
  <c r="X108" i="45"/>
  <c r="J108" i="45"/>
  <c r="V110" i="45"/>
  <c r="D110" i="45"/>
  <c r="T110" i="45"/>
  <c r="Z112" i="45"/>
  <c r="N112" i="45"/>
  <c r="X112" i="45"/>
  <c r="J112" i="45"/>
  <c r="V114" i="45"/>
  <c r="D114" i="45"/>
  <c r="T114" i="45"/>
  <c r="Z116" i="45"/>
  <c r="N116" i="45"/>
  <c r="X116" i="45"/>
  <c r="J116" i="45"/>
  <c r="V118" i="45"/>
  <c r="D118" i="45"/>
  <c r="T118" i="45"/>
  <c r="Z120" i="45"/>
  <c r="N120" i="45"/>
  <c r="X120" i="45"/>
  <c r="J120" i="45"/>
  <c r="V122" i="45"/>
  <c r="D122" i="45"/>
  <c r="T122" i="45"/>
  <c r="Z124" i="45"/>
  <c r="N124" i="45"/>
  <c r="X124" i="45"/>
  <c r="J124" i="45"/>
  <c r="V126" i="45"/>
  <c r="D126" i="45"/>
  <c r="T126" i="45"/>
  <c r="Z128" i="45"/>
  <c r="N128" i="45"/>
  <c r="X128" i="45"/>
  <c r="J128" i="45"/>
  <c r="V130" i="45"/>
  <c r="D130" i="45"/>
  <c r="T130" i="45"/>
  <c r="Z132" i="45"/>
  <c r="N132" i="45"/>
  <c r="X132" i="45"/>
  <c r="J132" i="45"/>
  <c r="V134" i="45"/>
  <c r="D134" i="45"/>
  <c r="T134" i="45"/>
  <c r="Z136" i="45"/>
  <c r="N136" i="45"/>
  <c r="X136" i="45"/>
  <c r="J136" i="45"/>
  <c r="V138" i="45"/>
  <c r="D138" i="45"/>
  <c r="T138" i="45"/>
  <c r="Z140" i="45"/>
  <c r="N140" i="45"/>
  <c r="X140" i="45"/>
  <c r="J140" i="45"/>
  <c r="V142" i="45"/>
  <c r="D142" i="45"/>
  <c r="T142" i="45"/>
  <c r="Z144" i="45"/>
  <c r="N144" i="45"/>
  <c r="X144" i="45"/>
  <c r="J144" i="45"/>
  <c r="V146" i="45"/>
  <c r="D146" i="45"/>
  <c r="T146" i="45"/>
  <c r="Z148" i="45"/>
  <c r="N148" i="45"/>
  <c r="X148" i="45"/>
  <c r="J148" i="45"/>
  <c r="V150" i="45"/>
  <c r="D150" i="45"/>
  <c r="T150" i="45"/>
  <c r="Z152" i="45"/>
  <c r="N152" i="45"/>
  <c r="X152" i="45"/>
  <c r="J152" i="45"/>
  <c r="V154" i="45"/>
  <c r="D154" i="45"/>
  <c r="T154" i="45"/>
  <c r="Z156" i="45"/>
  <c r="N156" i="45"/>
  <c r="X156" i="45"/>
  <c r="J156" i="45"/>
  <c r="V158" i="45"/>
  <c r="D158" i="45"/>
  <c r="T158" i="45"/>
  <c r="Z160" i="45"/>
  <c r="N160" i="45"/>
  <c r="X160" i="45"/>
  <c r="J160" i="45"/>
  <c r="V162" i="45"/>
  <c r="D162" i="45"/>
  <c r="T162" i="45"/>
  <c r="Z164" i="45"/>
  <c r="N164" i="45"/>
  <c r="X164" i="45"/>
  <c r="J164" i="45"/>
  <c r="V166" i="45"/>
  <c r="D166" i="45"/>
  <c r="T166" i="45"/>
  <c r="Z168" i="45"/>
  <c r="N168" i="45"/>
  <c r="X168" i="45"/>
  <c r="J168" i="45"/>
  <c r="V170" i="45"/>
  <c r="D170" i="45"/>
  <c r="T170" i="45"/>
  <c r="Z172" i="45"/>
  <c r="N172" i="45"/>
  <c r="X172" i="45"/>
  <c r="J172" i="45"/>
  <c r="V174" i="45"/>
  <c r="D174" i="45"/>
  <c r="T174" i="45"/>
  <c r="Z176" i="45"/>
  <c r="N176" i="45"/>
  <c r="X176" i="45"/>
  <c r="J176" i="45"/>
  <c r="V178" i="45"/>
  <c r="D178" i="45"/>
  <c r="T178" i="45"/>
  <c r="Z180" i="45"/>
  <c r="N180" i="45"/>
  <c r="X180" i="45"/>
  <c r="J180" i="45"/>
  <c r="V182" i="45"/>
  <c r="D182" i="45"/>
  <c r="T182" i="45"/>
  <c r="Z184" i="45"/>
  <c r="N184" i="45"/>
  <c r="X184" i="45"/>
  <c r="J184" i="45"/>
  <c r="V186" i="45"/>
  <c r="D186" i="45"/>
  <c r="T186" i="45"/>
  <c r="Z188" i="45"/>
  <c r="N188" i="45"/>
  <c r="X188" i="45"/>
  <c r="J188" i="45"/>
  <c r="V190" i="45"/>
  <c r="D190" i="45"/>
  <c r="T190" i="45"/>
  <c r="Z192" i="45"/>
  <c r="N192" i="45"/>
  <c r="X192" i="45"/>
  <c r="J192" i="45"/>
  <c r="V194" i="45"/>
  <c r="D194" i="45"/>
  <c r="T194" i="45"/>
  <c r="Z196" i="45"/>
  <c r="N196" i="45"/>
  <c r="X196" i="45"/>
  <c r="J196" i="45"/>
  <c r="V198" i="45"/>
  <c r="D198" i="45"/>
  <c r="T198" i="45"/>
  <c r="Z200" i="45"/>
  <c r="N200" i="45"/>
  <c r="X200" i="45"/>
  <c r="J200" i="45"/>
  <c r="V202" i="45"/>
  <c r="D202" i="45"/>
  <c r="T202" i="45"/>
  <c r="Z204" i="45"/>
  <c r="N204" i="45"/>
  <c r="X204" i="45"/>
  <c r="J204" i="45"/>
  <c r="V206" i="45"/>
  <c r="D206" i="45"/>
  <c r="T206" i="45"/>
  <c r="Z208" i="45"/>
  <c r="N208" i="45"/>
  <c r="X208" i="45"/>
  <c r="J208" i="45"/>
  <c r="V210" i="45"/>
  <c r="D210" i="45"/>
  <c r="T210" i="45"/>
  <c r="Z212" i="45"/>
  <c r="N212" i="45"/>
  <c r="X212" i="45"/>
  <c r="J212" i="45"/>
  <c r="V214" i="45"/>
  <c r="D214" i="45"/>
  <c r="T214" i="45"/>
  <c r="Z216" i="45"/>
  <c r="N216" i="45"/>
  <c r="X216" i="45"/>
  <c r="J216" i="45"/>
  <c r="V218" i="45"/>
  <c r="D218" i="45"/>
  <c r="T218" i="45"/>
  <c r="Z220" i="45"/>
  <c r="N220" i="45"/>
  <c r="X220" i="45"/>
  <c r="J220" i="45"/>
  <c r="V222" i="45"/>
  <c r="D222" i="45"/>
  <c r="T222" i="45"/>
  <c r="Z224" i="45"/>
  <c r="N224" i="45"/>
  <c r="X224" i="45"/>
  <c r="J224" i="45"/>
  <c r="V226" i="45"/>
  <c r="D226" i="45"/>
  <c r="T226" i="45"/>
  <c r="Y228" i="45"/>
  <c r="M228" i="45"/>
  <c r="X228" i="45"/>
  <c r="J228" i="45"/>
  <c r="AA228" i="45"/>
  <c r="O228" i="45"/>
  <c r="Z228" i="45"/>
  <c r="N228" i="45"/>
  <c r="Y230" i="45"/>
  <c r="M230" i="45"/>
  <c r="X230" i="45"/>
  <c r="J230" i="45"/>
  <c r="S230" i="45"/>
  <c r="I230" i="45"/>
  <c r="Z230" i="45"/>
  <c r="N230" i="45"/>
  <c r="Y232" i="45"/>
  <c r="M232" i="45"/>
  <c r="X232" i="45"/>
  <c r="J232" i="45"/>
  <c r="S232" i="45"/>
  <c r="I232" i="45"/>
  <c r="Z232" i="45"/>
  <c r="N232" i="45"/>
  <c r="Y234" i="45"/>
  <c r="M234" i="45"/>
  <c r="X234" i="45"/>
  <c r="J234" i="45"/>
  <c r="S234" i="45"/>
  <c r="I234" i="45"/>
  <c r="Z234" i="45"/>
  <c r="N234" i="45"/>
  <c r="Y236" i="45"/>
  <c r="M236" i="45"/>
  <c r="X236" i="45"/>
  <c r="J236" i="45"/>
  <c r="S236" i="45"/>
  <c r="I236" i="45"/>
  <c r="Z236" i="45"/>
  <c r="N236" i="45"/>
  <c r="Y238" i="45"/>
  <c r="M238" i="45"/>
  <c r="X238" i="45"/>
  <c r="J238" i="45"/>
  <c r="S238" i="45"/>
  <c r="I238" i="45"/>
  <c r="Z238" i="45"/>
  <c r="N238" i="45"/>
  <c r="Y240" i="45"/>
  <c r="M240" i="45"/>
  <c r="X240" i="45"/>
  <c r="J240" i="45"/>
  <c r="S240" i="45"/>
  <c r="I240" i="45"/>
  <c r="Z240" i="45"/>
  <c r="N240" i="45"/>
  <c r="Y242" i="45"/>
  <c r="M242" i="45"/>
  <c r="X242" i="45"/>
  <c r="J242" i="45"/>
  <c r="S242" i="45"/>
  <c r="I242" i="45"/>
  <c r="Z242" i="45"/>
  <c r="N242" i="45"/>
  <c r="Y244" i="45"/>
  <c r="M244" i="45"/>
  <c r="X244" i="45"/>
  <c r="J244" i="45"/>
  <c r="S244" i="45"/>
  <c r="I244" i="45"/>
  <c r="Z244" i="45"/>
  <c r="N244" i="45"/>
  <c r="Y246" i="45"/>
  <c r="M246" i="45"/>
  <c r="X246" i="45"/>
  <c r="J246" i="45"/>
  <c r="S246" i="45"/>
  <c r="I246" i="45"/>
  <c r="Z246" i="45"/>
  <c r="N246" i="45"/>
  <c r="Y248" i="45"/>
  <c r="M248" i="45"/>
  <c r="X248" i="45"/>
  <c r="J248" i="45"/>
  <c r="S248" i="45"/>
  <c r="I248" i="45"/>
  <c r="Z248" i="45"/>
  <c r="N248" i="45"/>
  <c r="Y250" i="45"/>
  <c r="M250" i="45"/>
  <c r="X250" i="45"/>
  <c r="J250" i="45"/>
  <c r="S250" i="45"/>
  <c r="I250" i="45"/>
  <c r="Z250" i="45"/>
  <c r="N250" i="45"/>
  <c r="Y252" i="45"/>
  <c r="M252" i="45"/>
  <c r="X252" i="45"/>
  <c r="J252" i="45"/>
  <c r="S252" i="45"/>
  <c r="I252" i="45"/>
  <c r="Z252" i="45"/>
  <c r="N252" i="45"/>
  <c r="Y254" i="45"/>
  <c r="M254" i="45"/>
  <c r="X254" i="45"/>
  <c r="J254" i="45"/>
  <c r="S254" i="45"/>
  <c r="I254" i="45"/>
  <c r="Z254" i="45"/>
  <c r="N254" i="45"/>
  <c r="Y256" i="45"/>
  <c r="M256" i="45"/>
  <c r="X256" i="45"/>
  <c r="J256" i="45"/>
  <c r="S256" i="45"/>
  <c r="I256" i="45"/>
  <c r="Z256" i="45"/>
  <c r="N256" i="45"/>
  <c r="Y258" i="45"/>
  <c r="M258" i="45"/>
  <c r="X258" i="45"/>
  <c r="J258" i="45"/>
  <c r="S258" i="45"/>
  <c r="I258" i="45"/>
  <c r="Z258" i="45"/>
  <c r="N258" i="45"/>
  <c r="Y260" i="45"/>
  <c r="M260" i="45"/>
  <c r="X260" i="45"/>
  <c r="J260" i="45"/>
  <c r="S260" i="45"/>
  <c r="I260" i="45"/>
  <c r="Z260" i="45"/>
  <c r="N260" i="45"/>
  <c r="Y262" i="45"/>
  <c r="M262" i="45"/>
  <c r="X262" i="45"/>
  <c r="J262" i="45"/>
  <c r="S262" i="45"/>
  <c r="I262" i="45"/>
  <c r="Z262" i="45"/>
  <c r="N262" i="45"/>
  <c r="Y264" i="45"/>
  <c r="M264" i="45"/>
  <c r="X264" i="45"/>
  <c r="J264" i="45"/>
  <c r="S264" i="45"/>
  <c r="I264" i="45"/>
  <c r="Z264" i="45"/>
  <c r="N264" i="45"/>
  <c r="Y266" i="45"/>
  <c r="M266" i="45"/>
  <c r="X266" i="45"/>
  <c r="J266" i="45"/>
  <c r="S266" i="45"/>
  <c r="I266" i="45"/>
  <c r="Z266" i="45"/>
  <c r="N266" i="45"/>
  <c r="Y268" i="45"/>
  <c r="M268" i="45"/>
  <c r="X268" i="45"/>
  <c r="J268" i="45"/>
  <c r="S268" i="45"/>
  <c r="I268" i="45"/>
  <c r="Z268" i="45"/>
  <c r="N268" i="45"/>
  <c r="Y270" i="45"/>
  <c r="M270" i="45"/>
  <c r="X270" i="45"/>
  <c r="J270" i="45"/>
  <c r="S270" i="45"/>
  <c r="I270" i="45"/>
  <c r="Z270" i="45"/>
  <c r="N270" i="45"/>
  <c r="Y272" i="45"/>
  <c r="M272" i="45"/>
  <c r="X272" i="45"/>
  <c r="J272" i="45"/>
  <c r="S272" i="45"/>
  <c r="I272" i="45"/>
  <c r="Z272" i="45"/>
  <c r="N272" i="45"/>
  <c r="Y274" i="45"/>
  <c r="M274" i="45"/>
  <c r="X274" i="45"/>
  <c r="J274" i="45"/>
  <c r="S274" i="45"/>
  <c r="I274" i="45"/>
  <c r="Z274" i="45"/>
  <c r="N274" i="45"/>
  <c r="Y276" i="45"/>
  <c r="M276" i="45"/>
  <c r="X276" i="45"/>
  <c r="J276" i="45"/>
  <c r="S276" i="45"/>
  <c r="I276" i="45"/>
  <c r="Z276" i="45"/>
  <c r="N276" i="45"/>
  <c r="Y278" i="45"/>
  <c r="M278" i="45"/>
  <c r="X278" i="45"/>
  <c r="J278" i="45"/>
  <c r="S278" i="45"/>
  <c r="I278" i="45"/>
  <c r="Z278" i="45"/>
  <c r="N278" i="45"/>
  <c r="Y280" i="45"/>
  <c r="M280" i="45"/>
  <c r="X280" i="45"/>
  <c r="J280" i="45"/>
  <c r="S280" i="45"/>
  <c r="I280" i="45"/>
  <c r="Z280" i="45"/>
  <c r="N280" i="45"/>
  <c r="Y282" i="45"/>
  <c r="M282" i="45"/>
  <c r="X282" i="45"/>
  <c r="J282" i="45"/>
  <c r="S282" i="45"/>
  <c r="I282" i="45"/>
  <c r="Z282" i="45"/>
  <c r="N282" i="45"/>
  <c r="Y284" i="45"/>
  <c r="M284" i="45"/>
  <c r="X284" i="45"/>
  <c r="J284" i="45"/>
  <c r="S284" i="45"/>
  <c r="I284" i="45"/>
  <c r="Z284" i="45"/>
  <c r="N284" i="45"/>
  <c r="Y286" i="45"/>
  <c r="M286" i="45"/>
  <c r="X286" i="45"/>
  <c r="J286" i="45"/>
  <c r="S286" i="45"/>
  <c r="I286" i="45"/>
  <c r="Z286" i="45"/>
  <c r="N286" i="45"/>
  <c r="Y288" i="45"/>
  <c r="M288" i="45"/>
  <c r="X288" i="45"/>
  <c r="J288" i="45"/>
  <c r="S288" i="45"/>
  <c r="I288" i="45"/>
  <c r="Z288" i="45"/>
  <c r="N288" i="45"/>
  <c r="Y290" i="45"/>
  <c r="M290" i="45"/>
  <c r="X290" i="45"/>
  <c r="J290" i="45"/>
  <c r="S290" i="45"/>
  <c r="I290" i="45"/>
  <c r="Z290" i="45"/>
  <c r="N290" i="45"/>
  <c r="Y292" i="45"/>
  <c r="M292" i="45"/>
  <c r="X292" i="45"/>
  <c r="J292" i="45"/>
  <c r="S292" i="45"/>
  <c r="I292" i="45"/>
  <c r="Z292" i="45"/>
  <c r="N292" i="45"/>
  <c r="Y294" i="45"/>
  <c r="M294" i="45"/>
  <c r="X294" i="45"/>
  <c r="J294" i="45"/>
  <c r="S294" i="45"/>
  <c r="I294" i="45"/>
  <c r="Z294" i="45"/>
  <c r="N294" i="45"/>
  <c r="Y296" i="45"/>
  <c r="M296" i="45"/>
  <c r="X296" i="45"/>
  <c r="J296" i="45"/>
  <c r="S296" i="45"/>
  <c r="I296" i="45"/>
  <c r="Z296" i="45"/>
  <c r="N296" i="45"/>
  <c r="Y298" i="45"/>
  <c r="M298" i="45"/>
  <c r="X298" i="45"/>
  <c r="J298" i="45"/>
  <c r="S298" i="45"/>
  <c r="I298" i="45"/>
  <c r="Z298" i="45"/>
  <c r="N298" i="45"/>
  <c r="Y300" i="45"/>
  <c r="M300" i="45"/>
  <c r="X300" i="45"/>
  <c r="J300" i="45"/>
  <c r="S300" i="45"/>
  <c r="I300" i="45"/>
  <c r="Z300" i="45"/>
  <c r="N300" i="45"/>
  <c r="Y302" i="45"/>
  <c r="M302" i="45"/>
  <c r="X302" i="45"/>
  <c r="J302" i="45"/>
  <c r="S302" i="45"/>
  <c r="I302" i="45"/>
  <c r="Z302" i="45"/>
  <c r="N302" i="45"/>
  <c r="Y304" i="45"/>
  <c r="M304" i="45"/>
  <c r="X304" i="45"/>
  <c r="J304" i="45"/>
  <c r="S304" i="45"/>
  <c r="I304" i="45"/>
  <c r="Z304" i="45"/>
  <c r="N304" i="45"/>
  <c r="Y306" i="45"/>
  <c r="M306" i="45"/>
  <c r="X306" i="45"/>
  <c r="J306" i="45"/>
  <c r="S306" i="45"/>
  <c r="I306" i="45"/>
  <c r="Z306" i="45"/>
  <c r="N306" i="45"/>
  <c r="Y308" i="45"/>
  <c r="M308" i="45"/>
  <c r="X308" i="45"/>
  <c r="J308" i="45"/>
  <c r="S308" i="45"/>
  <c r="I308" i="45"/>
  <c r="Z308" i="45"/>
  <c r="N308" i="45"/>
  <c r="Y310" i="45"/>
  <c r="M310" i="45"/>
  <c r="X310" i="45"/>
  <c r="J310" i="45"/>
  <c r="S310" i="45"/>
  <c r="I310" i="45"/>
  <c r="Z310" i="45"/>
  <c r="N310" i="45"/>
  <c r="Y312" i="45"/>
  <c r="M312" i="45"/>
  <c r="X312" i="45"/>
  <c r="J312" i="45"/>
  <c r="S312" i="45"/>
  <c r="I312" i="45"/>
  <c r="Z312" i="45"/>
  <c r="N312" i="45"/>
  <c r="Y314" i="45"/>
  <c r="M314" i="45"/>
  <c r="X314" i="45"/>
  <c r="J314" i="45"/>
  <c r="S314" i="45"/>
  <c r="I314" i="45"/>
  <c r="Z314" i="45"/>
  <c r="N314" i="45"/>
  <c r="Y316" i="45"/>
  <c r="M316" i="45"/>
  <c r="X316" i="45"/>
  <c r="J316" i="45"/>
  <c r="S316" i="45"/>
  <c r="I316" i="45"/>
  <c r="Z316" i="45"/>
  <c r="N316" i="45"/>
  <c r="Y318" i="45"/>
  <c r="M318" i="45"/>
  <c r="X318" i="45"/>
  <c r="J318" i="45"/>
  <c r="S318" i="45"/>
  <c r="I318" i="45"/>
  <c r="Z318" i="45"/>
  <c r="N318" i="45"/>
  <c r="Z320" i="45"/>
  <c r="N320" i="45"/>
  <c r="X320" i="45"/>
  <c r="J320" i="45"/>
  <c r="Q320" i="45"/>
  <c r="G320" i="45"/>
  <c r="S320" i="45"/>
  <c r="I320" i="45"/>
  <c r="Z322" i="45"/>
  <c r="N322" i="45"/>
  <c r="X322" i="45"/>
  <c r="J322" i="45"/>
  <c r="Q322" i="45"/>
  <c r="G322" i="45"/>
  <c r="S322" i="45"/>
  <c r="I322" i="45"/>
  <c r="Z324" i="45"/>
  <c r="N324" i="45"/>
  <c r="X324" i="45"/>
  <c r="J324" i="45"/>
  <c r="Q324" i="45"/>
  <c r="G324" i="45"/>
  <c r="S324" i="45"/>
  <c r="I324" i="45"/>
  <c r="Z326" i="45"/>
  <c r="N326" i="45"/>
  <c r="X326" i="45"/>
  <c r="J326" i="45"/>
  <c r="Q326" i="45"/>
  <c r="G326" i="45"/>
  <c r="S326" i="45"/>
  <c r="I326" i="45"/>
  <c r="Z328" i="45"/>
  <c r="N328" i="45"/>
  <c r="X328" i="45"/>
  <c r="J328" i="45"/>
  <c r="Q328" i="45"/>
  <c r="G328" i="45"/>
  <c r="S328" i="45"/>
  <c r="I328" i="45"/>
  <c r="Z330" i="45"/>
  <c r="N330" i="45"/>
  <c r="X330" i="45"/>
  <c r="J330" i="45"/>
  <c r="Q330" i="45"/>
  <c r="G330" i="45"/>
  <c r="S330" i="45"/>
  <c r="I330" i="45"/>
  <c r="Z332" i="45"/>
  <c r="N332" i="45"/>
  <c r="X332" i="45"/>
  <c r="J332" i="45"/>
  <c r="Q332" i="45"/>
  <c r="G332" i="45"/>
  <c r="S332" i="45"/>
  <c r="I332" i="45"/>
  <c r="Z334" i="45"/>
  <c r="N334" i="45"/>
  <c r="X334" i="45"/>
  <c r="J334" i="45"/>
  <c r="Q334" i="45"/>
  <c r="G334" i="45"/>
  <c r="S334" i="45"/>
  <c r="I334" i="45"/>
  <c r="Z336" i="45"/>
  <c r="N336" i="45"/>
  <c r="X336" i="45"/>
  <c r="J336" i="45"/>
  <c r="Q336" i="45"/>
  <c r="G336" i="45"/>
  <c r="S336" i="45"/>
  <c r="I336" i="45"/>
  <c r="Z338" i="45"/>
  <c r="N338" i="45"/>
  <c r="X338" i="45"/>
  <c r="J338" i="45"/>
  <c r="Q338" i="45"/>
  <c r="G338" i="45"/>
  <c r="S338" i="45"/>
  <c r="I338" i="45"/>
  <c r="Z340" i="45"/>
  <c r="N340" i="45"/>
  <c r="X340" i="45"/>
  <c r="J340" i="45"/>
  <c r="Q340" i="45"/>
  <c r="G340" i="45"/>
  <c r="S340" i="45"/>
  <c r="I340" i="45"/>
  <c r="Z342" i="45"/>
  <c r="N342" i="45"/>
  <c r="X342" i="45"/>
  <c r="J342" i="45"/>
  <c r="Q342" i="45"/>
  <c r="G342" i="45"/>
  <c r="S342" i="45"/>
  <c r="I342" i="45"/>
  <c r="Z344" i="45"/>
  <c r="N344" i="45"/>
  <c r="X344" i="45"/>
  <c r="J344" i="45"/>
  <c r="Q344" i="45"/>
  <c r="G344" i="45"/>
  <c r="S344" i="45"/>
  <c r="I344" i="45"/>
  <c r="Z346" i="45"/>
  <c r="N346" i="45"/>
  <c r="X346" i="45"/>
  <c r="J346" i="45"/>
  <c r="Q346" i="45"/>
  <c r="G346" i="45"/>
  <c r="S346" i="45"/>
  <c r="I346" i="45"/>
  <c r="Z348" i="45"/>
  <c r="N348" i="45"/>
  <c r="X348" i="45"/>
  <c r="J348" i="45"/>
  <c r="Q348" i="45"/>
  <c r="G348" i="45"/>
  <c r="S348" i="45"/>
  <c r="I348" i="45"/>
  <c r="Z350" i="45"/>
  <c r="N350" i="45"/>
  <c r="Y350" i="45"/>
  <c r="M350" i="45"/>
  <c r="X350" i="45"/>
  <c r="J350" i="45"/>
  <c r="S350" i="45"/>
  <c r="I350" i="45"/>
  <c r="Z352" i="45"/>
  <c r="N352" i="45"/>
  <c r="Y352" i="45"/>
  <c r="M352" i="45"/>
  <c r="X352" i="45"/>
  <c r="J352" i="45"/>
  <c r="S352" i="45"/>
  <c r="I352" i="45"/>
  <c r="Z354" i="45"/>
  <c r="N354" i="45"/>
  <c r="Y354" i="45"/>
  <c r="M354" i="45"/>
  <c r="X354" i="45"/>
  <c r="J354" i="45"/>
  <c r="S354" i="45"/>
  <c r="I354" i="45"/>
  <c r="Z356" i="45"/>
  <c r="N356" i="45"/>
  <c r="Y356" i="45"/>
  <c r="M356" i="45"/>
  <c r="X356" i="45"/>
  <c r="J356" i="45"/>
  <c r="S356" i="45"/>
  <c r="I356" i="45"/>
  <c r="Z358" i="45"/>
  <c r="N358" i="45"/>
  <c r="Y358" i="45"/>
  <c r="M358" i="45"/>
  <c r="X358" i="45"/>
  <c r="J358" i="45"/>
  <c r="S358" i="45"/>
  <c r="I358" i="45"/>
  <c r="Z360" i="45"/>
  <c r="N360" i="45"/>
  <c r="Y360" i="45"/>
  <c r="M360" i="45"/>
  <c r="X360" i="45"/>
  <c r="J360" i="45"/>
  <c r="S360" i="45"/>
  <c r="I360" i="45"/>
  <c r="Z362" i="45"/>
  <c r="N362" i="45"/>
  <c r="Y362" i="45"/>
  <c r="M362" i="45"/>
  <c r="X362" i="45"/>
  <c r="J362" i="45"/>
  <c r="S362" i="45"/>
  <c r="I362" i="45"/>
  <c r="Z364" i="45"/>
  <c r="N364" i="45"/>
  <c r="Y364" i="45"/>
  <c r="M364" i="45"/>
  <c r="X364" i="45"/>
  <c r="J364" i="45"/>
  <c r="S364" i="45"/>
  <c r="I364" i="45"/>
  <c r="Z366" i="45"/>
  <c r="N366" i="45"/>
  <c r="Y366" i="45"/>
  <c r="M366" i="45"/>
  <c r="X366" i="45"/>
  <c r="J366" i="45"/>
  <c r="S366" i="45"/>
  <c r="I366" i="45"/>
  <c r="Z368" i="45"/>
  <c r="N368" i="45"/>
  <c r="Y368" i="45"/>
  <c r="M368" i="45"/>
  <c r="X368" i="45"/>
  <c r="J368" i="45"/>
  <c r="S368" i="45"/>
  <c r="I368" i="45"/>
  <c r="Z370" i="45"/>
  <c r="N370" i="45"/>
  <c r="Y370" i="45"/>
  <c r="M370" i="45"/>
  <c r="X370" i="45"/>
  <c r="J370" i="45"/>
  <c r="S370" i="45"/>
  <c r="I370" i="45"/>
  <c r="Z372" i="45"/>
  <c r="N372" i="45"/>
  <c r="Y372" i="45"/>
  <c r="M372" i="45"/>
  <c r="X372" i="45"/>
  <c r="J372" i="45"/>
  <c r="S372" i="45"/>
  <c r="I372" i="45"/>
  <c r="Z374" i="45"/>
  <c r="N374" i="45"/>
  <c r="Y374" i="45"/>
  <c r="M374" i="45"/>
  <c r="X374" i="45"/>
  <c r="J374" i="45"/>
  <c r="S374" i="45"/>
  <c r="I374" i="45"/>
  <c r="Z376" i="45"/>
  <c r="N376" i="45"/>
  <c r="Y376" i="45"/>
  <c r="M376" i="45"/>
  <c r="X376" i="45"/>
  <c r="J376" i="45"/>
  <c r="S376" i="45"/>
  <c r="I376" i="45"/>
  <c r="Z378" i="45"/>
  <c r="N378" i="45"/>
  <c r="Y378" i="45"/>
  <c r="M378" i="45"/>
  <c r="X378" i="45"/>
  <c r="J378" i="45"/>
  <c r="S378" i="45"/>
  <c r="I378" i="45"/>
  <c r="Z380" i="45"/>
  <c r="N380" i="45"/>
  <c r="Y380" i="45"/>
  <c r="M380" i="45"/>
  <c r="X380" i="45"/>
  <c r="J380" i="45"/>
  <c r="S380" i="45"/>
  <c r="I380" i="45"/>
  <c r="Z382" i="45"/>
  <c r="N382" i="45"/>
  <c r="Y382" i="45"/>
  <c r="M382" i="45"/>
  <c r="X382" i="45"/>
  <c r="J382" i="45"/>
  <c r="S382" i="45"/>
  <c r="I382" i="45"/>
  <c r="Z384" i="45"/>
  <c r="N384" i="45"/>
  <c r="Y384" i="45"/>
  <c r="M384" i="45"/>
  <c r="X384" i="45"/>
  <c r="J384" i="45"/>
  <c r="S384" i="45"/>
  <c r="I384" i="45"/>
  <c r="Z386" i="45"/>
  <c r="N386" i="45"/>
  <c r="Y386" i="45"/>
  <c r="M386" i="45"/>
  <c r="X386" i="45"/>
  <c r="J386" i="45"/>
  <c r="S386" i="45"/>
  <c r="I386" i="45"/>
  <c r="Z388" i="45"/>
  <c r="N388" i="45"/>
  <c r="Y388" i="45"/>
  <c r="M388" i="45"/>
  <c r="X388" i="45"/>
  <c r="J388" i="45"/>
  <c r="S388" i="45"/>
  <c r="I388" i="45"/>
  <c r="Z390" i="45"/>
  <c r="N390" i="45"/>
  <c r="Y390" i="45"/>
  <c r="M390" i="45"/>
  <c r="X390" i="45"/>
  <c r="J390" i="45"/>
  <c r="S390" i="45"/>
  <c r="I390" i="45"/>
  <c r="Z392" i="45"/>
  <c r="N392" i="45"/>
  <c r="Y392" i="45"/>
  <c r="M392" i="45"/>
  <c r="X392" i="45"/>
  <c r="J392" i="45"/>
  <c r="S392" i="45"/>
  <c r="I392" i="45"/>
  <c r="Z394" i="45"/>
  <c r="N394" i="45"/>
  <c r="Y394" i="45"/>
  <c r="M394" i="45"/>
  <c r="X394" i="45"/>
  <c r="J394" i="45"/>
  <c r="S394" i="45"/>
  <c r="I394" i="45"/>
  <c r="Z396" i="45"/>
  <c r="N396" i="45"/>
  <c r="Y396" i="45"/>
  <c r="M396" i="45"/>
  <c r="X396" i="45"/>
  <c r="J396" i="45"/>
  <c r="S396" i="45"/>
  <c r="I396" i="45"/>
  <c r="Z398" i="45"/>
  <c r="N398" i="45"/>
  <c r="Y398" i="45"/>
  <c r="M398" i="45"/>
  <c r="X398" i="45"/>
  <c r="J398" i="45"/>
  <c r="S398" i="45"/>
  <c r="I398" i="45"/>
  <c r="Z400" i="45"/>
  <c r="N400" i="45"/>
  <c r="Y400" i="45"/>
  <c r="M400" i="45"/>
  <c r="X400" i="45"/>
  <c r="J400" i="45"/>
  <c r="S400" i="45"/>
  <c r="I400" i="45"/>
  <c r="Z402" i="45"/>
  <c r="N402" i="45"/>
  <c r="Y402" i="45"/>
  <c r="M402" i="45"/>
  <c r="X402" i="45"/>
  <c r="J402" i="45"/>
  <c r="S402" i="45"/>
  <c r="I402" i="45"/>
  <c r="Z404" i="45"/>
  <c r="N404" i="45"/>
  <c r="Y404" i="45"/>
  <c r="M404" i="45"/>
  <c r="X404" i="45"/>
  <c r="J404" i="45"/>
  <c r="S404" i="45"/>
  <c r="I404" i="45"/>
  <c r="Z406" i="45"/>
  <c r="N406" i="45"/>
  <c r="Y406" i="45"/>
  <c r="M406" i="45"/>
  <c r="X406" i="45"/>
  <c r="J406" i="45"/>
  <c r="S406" i="45"/>
  <c r="I406" i="45"/>
  <c r="Z408" i="45"/>
  <c r="N408" i="45"/>
  <c r="Y408" i="45"/>
  <c r="M408" i="45"/>
  <c r="X408" i="45"/>
  <c r="J408" i="45"/>
  <c r="S408" i="45"/>
  <c r="I408" i="45"/>
  <c r="AA410" i="45"/>
  <c r="O410" i="45"/>
  <c r="E410" i="45"/>
  <c r="Q410" i="45"/>
  <c r="G410" i="45"/>
  <c r="V410" i="45"/>
  <c r="D410" i="45"/>
  <c r="T410" i="45"/>
  <c r="AA412" i="45"/>
  <c r="O412" i="45"/>
  <c r="E412" i="45"/>
  <c r="Q412" i="45"/>
  <c r="G412" i="45"/>
  <c r="V412" i="45"/>
  <c r="D412" i="45"/>
  <c r="T412" i="45"/>
  <c r="AA414" i="45"/>
  <c r="O414" i="45"/>
  <c r="E414" i="45"/>
  <c r="Q414" i="45"/>
  <c r="G414" i="45"/>
  <c r="V414" i="45"/>
  <c r="D414" i="45"/>
  <c r="T414" i="45"/>
  <c r="AA416" i="45"/>
  <c r="O416" i="45"/>
  <c r="E416" i="45"/>
  <c r="Q416" i="45"/>
  <c r="G416" i="45"/>
  <c r="V416" i="45"/>
  <c r="D416" i="45"/>
  <c r="T416" i="45"/>
  <c r="AA418" i="45"/>
  <c r="O418" i="45"/>
  <c r="E418" i="45"/>
  <c r="Q418" i="45"/>
  <c r="G418" i="45"/>
  <c r="V418" i="45"/>
  <c r="D418" i="45"/>
  <c r="T418" i="45"/>
  <c r="AA420" i="45"/>
  <c r="O420" i="45"/>
  <c r="E420" i="45"/>
  <c r="Q420" i="45"/>
  <c r="G420" i="45"/>
  <c r="V420" i="45"/>
  <c r="D420" i="45"/>
  <c r="T420" i="45"/>
  <c r="AA422" i="45"/>
  <c r="O422" i="45"/>
  <c r="E422" i="45"/>
  <c r="Q422" i="45"/>
  <c r="G422" i="45"/>
  <c r="V422" i="45"/>
  <c r="D422" i="45"/>
  <c r="T422" i="45"/>
  <c r="AA424" i="45"/>
  <c r="O424" i="45"/>
  <c r="E424" i="45"/>
  <c r="Q424" i="45"/>
  <c r="G424" i="45"/>
  <c r="V424" i="45"/>
  <c r="D424" i="45"/>
  <c r="T424" i="45"/>
  <c r="AA426" i="45"/>
  <c r="O426" i="45"/>
  <c r="E426" i="45"/>
  <c r="Q426" i="45"/>
  <c r="G426" i="45"/>
  <c r="V426" i="45"/>
  <c r="D426" i="45"/>
  <c r="T426" i="45"/>
  <c r="AA428" i="45"/>
  <c r="O428" i="45"/>
  <c r="E428" i="45"/>
  <c r="Q428" i="45"/>
  <c r="G428" i="45"/>
  <c r="V428" i="45"/>
  <c r="D428" i="45"/>
  <c r="T428" i="45"/>
  <c r="AA430" i="45"/>
  <c r="O430" i="45"/>
  <c r="E430" i="45"/>
  <c r="Q430" i="45"/>
  <c r="G430" i="45"/>
  <c r="V430" i="45"/>
  <c r="D430" i="45"/>
  <c r="T430" i="45"/>
  <c r="AA432" i="45"/>
  <c r="O432" i="45"/>
  <c r="E432" i="45"/>
  <c r="Q432" i="45"/>
  <c r="G432" i="45"/>
  <c r="V432" i="45"/>
  <c r="D432" i="45"/>
  <c r="T432" i="45"/>
  <c r="AA434" i="45"/>
  <c r="O434" i="45"/>
  <c r="E434" i="45"/>
  <c r="Q434" i="45"/>
  <c r="G434" i="45"/>
  <c r="V434" i="45"/>
  <c r="D434" i="45"/>
  <c r="T434" i="45"/>
  <c r="AA436" i="45"/>
  <c r="O436" i="45"/>
  <c r="E436" i="45"/>
  <c r="V436" i="45"/>
  <c r="D436" i="45"/>
  <c r="Q436" i="45"/>
  <c r="G436" i="45"/>
  <c r="T436" i="45"/>
  <c r="AA438" i="45"/>
  <c r="O438" i="45"/>
  <c r="E438" i="45"/>
  <c r="V438" i="45"/>
  <c r="D438" i="45"/>
  <c r="Q438" i="45"/>
  <c r="G438" i="45"/>
  <c r="T438" i="45"/>
  <c r="AA440" i="45"/>
  <c r="O440" i="45"/>
  <c r="E440" i="45"/>
  <c r="V440" i="45"/>
  <c r="D440" i="45"/>
  <c r="Q440" i="45"/>
  <c r="G440" i="45"/>
  <c r="T440" i="45"/>
  <c r="AA442" i="45"/>
  <c r="O442" i="45"/>
  <c r="E442" i="45"/>
  <c r="V442" i="45"/>
  <c r="D442" i="45"/>
  <c r="Q442" i="45"/>
  <c r="G442" i="45"/>
  <c r="T442" i="45"/>
  <c r="AA444" i="45"/>
  <c r="O444" i="45"/>
  <c r="E444" i="45"/>
  <c r="V444" i="45"/>
  <c r="D444" i="45"/>
  <c r="Q444" i="45"/>
  <c r="G444" i="45"/>
  <c r="T444" i="45"/>
  <c r="AA446" i="45"/>
  <c r="O446" i="45"/>
  <c r="E446" i="45"/>
  <c r="V446" i="45"/>
  <c r="D446" i="45"/>
  <c r="Q446" i="45"/>
  <c r="G446" i="45"/>
  <c r="T446" i="45"/>
  <c r="AA448" i="45"/>
  <c r="O448" i="45"/>
  <c r="E448" i="45"/>
  <c r="V448" i="45"/>
  <c r="D448" i="45"/>
  <c r="Q448" i="45"/>
  <c r="G448" i="45"/>
  <c r="T448" i="45"/>
  <c r="AA450" i="45"/>
  <c r="O450" i="45"/>
  <c r="E450" i="45"/>
  <c r="V450" i="45"/>
  <c r="D450" i="45"/>
  <c r="Q450" i="45"/>
  <c r="G450" i="45"/>
  <c r="T450" i="45"/>
  <c r="AA452" i="45"/>
  <c r="O452" i="45"/>
  <c r="E452" i="45"/>
  <c r="V452" i="45"/>
  <c r="D452" i="45"/>
  <c r="Q452" i="45"/>
  <c r="G452" i="45"/>
  <c r="T452" i="45"/>
  <c r="AA454" i="45"/>
  <c r="O454" i="45"/>
  <c r="E454" i="45"/>
  <c r="V454" i="45"/>
  <c r="D454" i="45"/>
  <c r="Q454" i="45"/>
  <c r="G454" i="45"/>
  <c r="T454" i="45"/>
  <c r="Y456" i="45"/>
  <c r="M456" i="45"/>
  <c r="Z456" i="45"/>
  <c r="N456" i="45"/>
  <c r="AA456" i="45"/>
  <c r="O456" i="45"/>
  <c r="E456" i="45"/>
  <c r="T456" i="45"/>
  <c r="Y458" i="45"/>
  <c r="M458" i="45"/>
  <c r="Z458" i="45"/>
  <c r="N458" i="45"/>
  <c r="AA458" i="45"/>
  <c r="O458" i="45"/>
  <c r="E458" i="45"/>
  <c r="T458" i="45"/>
  <c r="Y460" i="45"/>
  <c r="M460" i="45"/>
  <c r="Z460" i="45"/>
  <c r="N460" i="45"/>
  <c r="AA460" i="45"/>
  <c r="O460" i="45"/>
  <c r="E460" i="45"/>
  <c r="T460" i="45"/>
  <c r="Y462" i="45"/>
  <c r="M462" i="45"/>
  <c r="Z462" i="45"/>
  <c r="N462" i="45"/>
  <c r="AA462" i="45"/>
  <c r="O462" i="45"/>
  <c r="E462" i="45"/>
  <c r="T462" i="45"/>
  <c r="Y464" i="45"/>
  <c r="M464" i="45"/>
  <c r="Z464" i="45"/>
  <c r="N464" i="45"/>
  <c r="AA464" i="45"/>
  <c r="O464" i="45"/>
  <c r="E464" i="45"/>
  <c r="T464" i="45"/>
  <c r="Y466" i="45"/>
  <c r="M466" i="45"/>
  <c r="Z466" i="45"/>
  <c r="N466" i="45"/>
  <c r="AA466" i="45"/>
  <c r="O466" i="45"/>
  <c r="E466" i="45"/>
  <c r="T466" i="45"/>
  <c r="Y505" i="45"/>
  <c r="M505" i="45"/>
  <c r="AA505" i="45"/>
  <c r="O505" i="45"/>
  <c r="E505" i="45"/>
  <c r="N505" i="45"/>
  <c r="X505" i="45"/>
  <c r="V505" i="45"/>
  <c r="Y503" i="45"/>
  <c r="M503" i="45"/>
  <c r="AA503" i="45"/>
  <c r="O503" i="45"/>
  <c r="E503" i="45"/>
  <c r="D503" i="45"/>
  <c r="N503" i="45"/>
  <c r="Z503" i="45"/>
  <c r="Y511" i="45"/>
  <c r="M511" i="45"/>
  <c r="AA511" i="45"/>
  <c r="O511" i="45"/>
  <c r="E511" i="45"/>
  <c r="D511" i="45"/>
  <c r="J511" i="45"/>
  <c r="Z511" i="45"/>
  <c r="Z469" i="45"/>
  <c r="N469" i="45"/>
  <c r="Y469" i="45"/>
  <c r="E469" i="45"/>
  <c r="O469" i="45"/>
  <c r="T469" i="45"/>
  <c r="Q469" i="45"/>
  <c r="S469" i="45"/>
  <c r="Z471" i="45"/>
  <c r="N471" i="45"/>
  <c r="Q471" i="45"/>
  <c r="S471" i="45"/>
  <c r="X471" i="45"/>
  <c r="J471" i="45"/>
  <c r="M471" i="45"/>
  <c r="AA471" i="45"/>
  <c r="Z473" i="45"/>
  <c r="N473" i="45"/>
  <c r="Y473" i="45"/>
  <c r="E473" i="45"/>
  <c r="O473" i="45"/>
  <c r="T473" i="45"/>
  <c r="Q473" i="45"/>
  <c r="S473" i="45"/>
  <c r="Z475" i="45"/>
  <c r="N475" i="45"/>
  <c r="Q475" i="45"/>
  <c r="S475" i="45"/>
  <c r="X475" i="45"/>
  <c r="J475" i="45"/>
  <c r="M475" i="45"/>
  <c r="AA475" i="45"/>
  <c r="Z477" i="45"/>
  <c r="N477" i="45"/>
  <c r="Y477" i="45"/>
  <c r="E477" i="45"/>
  <c r="O477" i="45"/>
  <c r="T477" i="45"/>
  <c r="Q477" i="45"/>
  <c r="S477" i="45"/>
  <c r="Z479" i="45"/>
  <c r="N479" i="45"/>
  <c r="Q479" i="45"/>
  <c r="S479" i="45"/>
  <c r="X479" i="45"/>
  <c r="J479" i="45"/>
  <c r="M479" i="45"/>
  <c r="AA479" i="45"/>
  <c r="Z481" i="45"/>
  <c r="N481" i="45"/>
  <c r="Y481" i="45"/>
  <c r="E481" i="45"/>
  <c r="O481" i="45"/>
  <c r="T481" i="45"/>
  <c r="Q481" i="45"/>
  <c r="S481" i="45"/>
  <c r="Z483" i="45"/>
  <c r="N483" i="45"/>
  <c r="Q483" i="45"/>
  <c r="S483" i="45"/>
  <c r="X483" i="45"/>
  <c r="J483" i="45"/>
  <c r="M483" i="45"/>
  <c r="AA483" i="45"/>
  <c r="Z485" i="45"/>
  <c r="N485" i="45"/>
  <c r="Y485" i="45"/>
  <c r="E485" i="45"/>
  <c r="O485" i="45"/>
  <c r="T485" i="45"/>
  <c r="Q485" i="45"/>
  <c r="S485" i="45"/>
  <c r="Z487" i="45"/>
  <c r="N487" i="45"/>
  <c r="AA487" i="45"/>
  <c r="I487" i="45"/>
  <c r="X487" i="45"/>
  <c r="J487" i="45"/>
  <c r="Y487" i="45"/>
  <c r="E487" i="45"/>
  <c r="Z489" i="45"/>
  <c r="N489" i="45"/>
  <c r="S489" i="45"/>
  <c r="E489" i="45"/>
  <c r="I489" i="45"/>
  <c r="T489" i="45"/>
  <c r="AA489" i="45"/>
  <c r="M489" i="45"/>
  <c r="Z491" i="45"/>
  <c r="N491" i="45"/>
  <c r="AA491" i="45"/>
  <c r="Y491" i="45"/>
  <c r="E491" i="45"/>
  <c r="T491" i="45"/>
  <c r="S491" i="45"/>
  <c r="Q491" i="45"/>
  <c r="Z493" i="45"/>
  <c r="N493" i="45"/>
  <c r="S493" i="45"/>
  <c r="Q493" i="45"/>
  <c r="X493" i="45"/>
  <c r="J493" i="45"/>
  <c r="O493" i="45"/>
  <c r="M493" i="45"/>
  <c r="Z495" i="45"/>
  <c r="N495" i="45"/>
  <c r="AA495" i="45"/>
  <c r="Y495" i="45"/>
  <c r="E495" i="45"/>
  <c r="T495" i="45"/>
  <c r="S495" i="45"/>
  <c r="Q495" i="45"/>
  <c r="Z497" i="45"/>
  <c r="N497" i="45"/>
  <c r="S497" i="45"/>
  <c r="Q497" i="45"/>
  <c r="X497" i="45"/>
  <c r="J497" i="45"/>
  <c r="O497" i="45"/>
  <c r="M497" i="45"/>
  <c r="Z499" i="45"/>
  <c r="N499" i="45"/>
  <c r="AA499" i="45"/>
  <c r="Y499" i="45"/>
  <c r="E499" i="45"/>
  <c r="T499" i="45"/>
  <c r="S499" i="45"/>
  <c r="Q499" i="45"/>
  <c r="AA501" i="45"/>
  <c r="N501" i="45"/>
  <c r="S501" i="45"/>
  <c r="Q501" i="45"/>
  <c r="Y501" i="45"/>
  <c r="T501" i="45"/>
  <c r="O501" i="45"/>
  <c r="M501" i="45"/>
  <c r="AA504" i="45"/>
  <c r="O504" i="45"/>
  <c r="E504" i="45"/>
  <c r="Q504" i="45"/>
  <c r="G504" i="45"/>
  <c r="N504" i="45"/>
  <c r="X504" i="45"/>
  <c r="J504" i="45"/>
  <c r="AA508" i="45"/>
  <c r="O508" i="45"/>
  <c r="E508" i="45"/>
  <c r="Q508" i="45"/>
  <c r="G508" i="45"/>
  <c r="N508" i="45"/>
  <c r="V508" i="45"/>
  <c r="D508" i="45"/>
  <c r="AA512" i="45"/>
  <c r="O512" i="45"/>
  <c r="E512" i="45"/>
  <c r="Q512" i="45"/>
  <c r="G512" i="45"/>
  <c r="N512" i="45"/>
  <c r="D512" i="45"/>
  <c r="J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I86" i="45"/>
  <c r="S86" i="45"/>
  <c r="G87" i="45"/>
  <c r="Q87" i="45"/>
  <c r="I88" i="45"/>
  <c r="S88" i="45"/>
  <c r="G89" i="45"/>
  <c r="Q89" i="45"/>
  <c r="I90" i="45"/>
  <c r="S90" i="45"/>
  <c r="G91" i="45"/>
  <c r="Q91" i="45"/>
  <c r="I92" i="45"/>
  <c r="S92" i="45"/>
  <c r="G93" i="45"/>
  <c r="Q93" i="45"/>
  <c r="I94" i="45"/>
  <c r="S94" i="45"/>
  <c r="G95" i="45"/>
  <c r="Q95" i="45"/>
  <c r="I96" i="45"/>
  <c r="S96" i="45"/>
  <c r="G97" i="45"/>
  <c r="Q97" i="45"/>
  <c r="I98" i="45"/>
  <c r="S98" i="45"/>
  <c r="G99" i="45"/>
  <c r="Q99" i="45"/>
  <c r="I100" i="45"/>
  <c r="S100" i="45"/>
  <c r="G101" i="45"/>
  <c r="Q101" i="45"/>
  <c r="I102" i="45"/>
  <c r="S102" i="45"/>
  <c r="G103" i="45"/>
  <c r="Q103" i="45"/>
  <c r="I104" i="45"/>
  <c r="S104" i="45"/>
  <c r="G105" i="45"/>
  <c r="Q105" i="45"/>
  <c r="I106" i="45"/>
  <c r="S106" i="45"/>
  <c r="G107" i="45"/>
  <c r="Q107" i="45"/>
  <c r="I108" i="45"/>
  <c r="S108" i="45"/>
  <c r="G109" i="45"/>
  <c r="Q109" i="45"/>
  <c r="I110" i="45"/>
  <c r="S110" i="45"/>
  <c r="G111" i="45"/>
  <c r="Q111" i="45"/>
  <c r="I112" i="45"/>
  <c r="S112" i="45"/>
  <c r="G113" i="45"/>
  <c r="Q113" i="45"/>
  <c r="I114" i="45"/>
  <c r="S114" i="45"/>
  <c r="G115" i="45"/>
  <c r="Q115" i="45"/>
  <c r="I116" i="45"/>
  <c r="S116" i="45"/>
  <c r="G117" i="45"/>
  <c r="Q117" i="45"/>
  <c r="I118" i="45"/>
  <c r="S118" i="45"/>
  <c r="G119" i="45"/>
  <c r="Q119" i="45"/>
  <c r="I120" i="45"/>
  <c r="S120" i="45"/>
  <c r="G121" i="45"/>
  <c r="Q121" i="45"/>
  <c r="I122" i="45"/>
  <c r="S122" i="45"/>
  <c r="G123" i="45"/>
  <c r="Q123" i="45"/>
  <c r="I124" i="45"/>
  <c r="S124" i="45"/>
  <c r="G125" i="45"/>
  <c r="Q125" i="45"/>
  <c r="I126" i="45"/>
  <c r="S126" i="45"/>
  <c r="G127" i="45"/>
  <c r="Q127" i="45"/>
  <c r="I128" i="45"/>
  <c r="S128" i="45"/>
  <c r="G129" i="45"/>
  <c r="Q129" i="45"/>
  <c r="I130" i="45"/>
  <c r="S130" i="45"/>
  <c r="G131" i="45"/>
  <c r="Q131" i="45"/>
  <c r="I132" i="45"/>
  <c r="S132" i="45"/>
  <c r="G133" i="45"/>
  <c r="Q133" i="45"/>
  <c r="I134" i="45"/>
  <c r="S134" i="45"/>
  <c r="G135" i="45"/>
  <c r="Q135" i="45"/>
  <c r="I136" i="45"/>
  <c r="S136" i="45"/>
  <c r="G137" i="45"/>
  <c r="Q137" i="45"/>
  <c r="I138" i="45"/>
  <c r="S138" i="45"/>
  <c r="G139" i="45"/>
  <c r="Q139" i="45"/>
  <c r="I140" i="45"/>
  <c r="S140" i="45"/>
  <c r="G141" i="45"/>
  <c r="Q141" i="45"/>
  <c r="I142" i="45"/>
  <c r="S142" i="45"/>
  <c r="G143" i="45"/>
  <c r="Q143" i="45"/>
  <c r="I144" i="45"/>
  <c r="S144" i="45"/>
  <c r="G145" i="45"/>
  <c r="Q145" i="45"/>
  <c r="I146" i="45"/>
  <c r="S146" i="45"/>
  <c r="G147" i="45"/>
  <c r="Q147" i="45"/>
  <c r="I148" i="45"/>
  <c r="S148" i="45"/>
  <c r="G149" i="45"/>
  <c r="Q149" i="45"/>
  <c r="I150" i="45"/>
  <c r="S150" i="45"/>
  <c r="G151" i="45"/>
  <c r="Q151" i="45"/>
  <c r="I152" i="45"/>
  <c r="S152" i="45"/>
  <c r="G153" i="45"/>
  <c r="Q153" i="45"/>
  <c r="I154" i="45"/>
  <c r="S154" i="45"/>
  <c r="G155" i="45"/>
  <c r="Q155" i="45"/>
  <c r="I156" i="45"/>
  <c r="S156" i="45"/>
  <c r="G157" i="45"/>
  <c r="Q157" i="45"/>
  <c r="I158" i="45"/>
  <c r="S158" i="45"/>
  <c r="G159" i="45"/>
  <c r="Q159" i="45"/>
  <c r="I160" i="45"/>
  <c r="S160" i="45"/>
  <c r="G161" i="45"/>
  <c r="Q161" i="45"/>
  <c r="I162" i="45"/>
  <c r="S162" i="45"/>
  <c r="G163" i="45"/>
  <c r="Q163" i="45"/>
  <c r="I164" i="45"/>
  <c r="S164" i="45"/>
  <c r="G165" i="45"/>
  <c r="Q165" i="45"/>
  <c r="I166" i="45"/>
  <c r="S166" i="45"/>
  <c r="G167" i="45"/>
  <c r="Q167" i="45"/>
  <c r="I168" i="45"/>
  <c r="S168" i="45"/>
  <c r="G169" i="45"/>
  <c r="Q169" i="45"/>
  <c r="I170" i="45"/>
  <c r="S170" i="45"/>
  <c r="G171" i="45"/>
  <c r="Q171" i="45"/>
  <c r="I172" i="45"/>
  <c r="S172" i="45"/>
  <c r="G173" i="45"/>
  <c r="Q173" i="45"/>
  <c r="I174" i="45"/>
  <c r="S174" i="45"/>
  <c r="G175" i="45"/>
  <c r="Q175" i="45"/>
  <c r="I176" i="45"/>
  <c r="S176" i="45"/>
  <c r="G177" i="45"/>
  <c r="Q177" i="45"/>
  <c r="I178" i="45"/>
  <c r="S178" i="45"/>
  <c r="G179" i="45"/>
  <c r="Q179" i="45"/>
  <c r="I180" i="45"/>
  <c r="S180" i="45"/>
  <c r="G181" i="45"/>
  <c r="Q181" i="45"/>
  <c r="I182" i="45"/>
  <c r="S182" i="45"/>
  <c r="G183" i="45"/>
  <c r="Q183" i="45"/>
  <c r="I184" i="45"/>
  <c r="S184" i="45"/>
  <c r="G185" i="45"/>
  <c r="Q185" i="45"/>
  <c r="I186" i="45"/>
  <c r="S186" i="45"/>
  <c r="G187" i="45"/>
  <c r="Q187" i="45"/>
  <c r="I188" i="45"/>
  <c r="S188" i="45"/>
  <c r="G189" i="45"/>
  <c r="Q189" i="45"/>
  <c r="I190" i="45"/>
  <c r="S190" i="45"/>
  <c r="G191" i="45"/>
  <c r="Q191" i="45"/>
  <c r="I192" i="45"/>
  <c r="S192" i="45"/>
  <c r="G193" i="45"/>
  <c r="Q193" i="45"/>
  <c r="I194" i="45"/>
  <c r="S194" i="45"/>
  <c r="G195" i="45"/>
  <c r="Q195" i="45"/>
  <c r="I196" i="45"/>
  <c r="S196" i="45"/>
  <c r="G197" i="45"/>
  <c r="Q197" i="45"/>
  <c r="I198" i="45"/>
  <c r="S198" i="45"/>
  <c r="G199" i="45"/>
  <c r="Q199" i="45"/>
  <c r="I200" i="45"/>
  <c r="S200" i="45"/>
  <c r="G201" i="45"/>
  <c r="Q201" i="45"/>
  <c r="I202" i="45"/>
  <c r="S202" i="45"/>
  <c r="G203" i="45"/>
  <c r="Q203" i="45"/>
  <c r="I204" i="45"/>
  <c r="S204" i="45"/>
  <c r="G205" i="45"/>
  <c r="Q205" i="45"/>
  <c r="I206" i="45"/>
  <c r="S206" i="45"/>
  <c r="G207" i="45"/>
  <c r="Q207" i="45"/>
  <c r="I208" i="45"/>
  <c r="S208" i="45"/>
  <c r="G209" i="45"/>
  <c r="Q209" i="45"/>
  <c r="I210" i="45"/>
  <c r="S210" i="45"/>
  <c r="G211" i="45"/>
  <c r="Q211" i="45"/>
  <c r="I212" i="45"/>
  <c r="S212" i="45"/>
  <c r="G213" i="45"/>
  <c r="Q213" i="45"/>
  <c r="I214" i="45"/>
  <c r="S214" i="45"/>
  <c r="G215" i="45"/>
  <c r="Q215" i="45"/>
  <c r="I216" i="45"/>
  <c r="S216" i="45"/>
  <c r="G217" i="45"/>
  <c r="Q217" i="45"/>
  <c r="I218" i="45"/>
  <c r="S218" i="45"/>
  <c r="G219" i="45"/>
  <c r="Q219" i="45"/>
  <c r="I220" i="45"/>
  <c r="S220" i="45"/>
  <c r="G221" i="45"/>
  <c r="Q221" i="45"/>
  <c r="I222" i="45"/>
  <c r="S222" i="45"/>
  <c r="G223" i="45"/>
  <c r="Q223" i="45"/>
  <c r="I224" i="45"/>
  <c r="S224" i="45"/>
  <c r="G225" i="45"/>
  <c r="Q225" i="45"/>
  <c r="I226" i="45"/>
  <c r="S226" i="45"/>
  <c r="G227" i="45"/>
  <c r="Q227"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5" i="45"/>
  <c r="J85" i="45"/>
  <c r="V85" i="45"/>
  <c r="D85" i="45"/>
  <c r="T87" i="45"/>
  <c r="Z87" i="45"/>
  <c r="N87" i="45"/>
  <c r="X89" i="45"/>
  <c r="J89" i="45"/>
  <c r="V89" i="45"/>
  <c r="D89" i="45"/>
  <c r="T91" i="45"/>
  <c r="Z91" i="45"/>
  <c r="N91" i="45"/>
  <c r="X93" i="45"/>
  <c r="J93" i="45"/>
  <c r="V93" i="45"/>
  <c r="D93" i="45"/>
  <c r="T95" i="45"/>
  <c r="Z95" i="45"/>
  <c r="N95" i="45"/>
  <c r="X97" i="45"/>
  <c r="J97" i="45"/>
  <c r="V97" i="45"/>
  <c r="D97" i="45"/>
  <c r="T99" i="45"/>
  <c r="Z99" i="45"/>
  <c r="N99" i="45"/>
  <c r="X101" i="45"/>
  <c r="J101" i="45"/>
  <c r="V101" i="45"/>
  <c r="D101" i="45"/>
  <c r="T103" i="45"/>
  <c r="Z103" i="45"/>
  <c r="N103" i="45"/>
  <c r="X105" i="45"/>
  <c r="J105" i="45"/>
  <c r="V105" i="45"/>
  <c r="D105" i="45"/>
  <c r="T107" i="45"/>
  <c r="Z107" i="45"/>
  <c r="N107" i="45"/>
  <c r="X109" i="45"/>
  <c r="J109" i="45"/>
  <c r="V109" i="45"/>
  <c r="D109" i="45"/>
  <c r="T111" i="45"/>
  <c r="Z111" i="45"/>
  <c r="N111" i="45"/>
  <c r="X113" i="45"/>
  <c r="J113" i="45"/>
  <c r="V113" i="45"/>
  <c r="D113" i="45"/>
  <c r="T115" i="45"/>
  <c r="Z115" i="45"/>
  <c r="N115" i="45"/>
  <c r="X117" i="45"/>
  <c r="J117" i="45"/>
  <c r="V117" i="45"/>
  <c r="D117" i="45"/>
  <c r="T119" i="45"/>
  <c r="Z119" i="45"/>
  <c r="N119" i="45"/>
  <c r="X121" i="45"/>
  <c r="J121" i="45"/>
  <c r="V121" i="45"/>
  <c r="D121" i="45"/>
  <c r="T123" i="45"/>
  <c r="Z123" i="45"/>
  <c r="N123" i="45"/>
  <c r="X125" i="45"/>
  <c r="J125" i="45"/>
  <c r="V125" i="45"/>
  <c r="D125" i="45"/>
  <c r="T127" i="45"/>
  <c r="Z127" i="45"/>
  <c r="N127" i="45"/>
  <c r="X129" i="45"/>
  <c r="J129" i="45"/>
  <c r="V129" i="45"/>
  <c r="D129" i="45"/>
  <c r="T131" i="45"/>
  <c r="Z131" i="45"/>
  <c r="N131" i="45"/>
  <c r="X133" i="45"/>
  <c r="J133" i="45"/>
  <c r="V133" i="45"/>
  <c r="D133" i="45"/>
  <c r="T135" i="45"/>
  <c r="Z135" i="45"/>
  <c r="N135" i="45"/>
  <c r="X137" i="45"/>
  <c r="J137" i="45"/>
  <c r="V137" i="45"/>
  <c r="D137" i="45"/>
  <c r="T139" i="45"/>
  <c r="Z139" i="45"/>
  <c r="N139" i="45"/>
  <c r="X141" i="45"/>
  <c r="J141" i="45"/>
  <c r="V141" i="45"/>
  <c r="D141" i="45"/>
  <c r="T143" i="45"/>
  <c r="Z143" i="45"/>
  <c r="N143" i="45"/>
  <c r="X145" i="45"/>
  <c r="J145" i="45"/>
  <c r="V145" i="45"/>
  <c r="D145" i="45"/>
  <c r="T147" i="45"/>
  <c r="Z147" i="45"/>
  <c r="N147" i="45"/>
  <c r="X149" i="45"/>
  <c r="J149" i="45"/>
  <c r="V149" i="45"/>
  <c r="D149" i="45"/>
  <c r="T151" i="45"/>
  <c r="Z151" i="45"/>
  <c r="N151" i="45"/>
  <c r="X153" i="45"/>
  <c r="J153" i="45"/>
  <c r="V153" i="45"/>
  <c r="D153" i="45"/>
  <c r="T155" i="45"/>
  <c r="Z155" i="45"/>
  <c r="N155" i="45"/>
  <c r="X157" i="45"/>
  <c r="J157" i="45"/>
  <c r="V157" i="45"/>
  <c r="D157" i="45"/>
  <c r="T159" i="45"/>
  <c r="Z159" i="45"/>
  <c r="N159" i="45"/>
  <c r="X161" i="45"/>
  <c r="J161" i="45"/>
  <c r="V161" i="45"/>
  <c r="D161" i="45"/>
  <c r="T163" i="45"/>
  <c r="Z163" i="45"/>
  <c r="N163" i="45"/>
  <c r="X165" i="45"/>
  <c r="J165" i="45"/>
  <c r="V165" i="45"/>
  <c r="D165" i="45"/>
  <c r="T167" i="45"/>
  <c r="Z167" i="45"/>
  <c r="N167" i="45"/>
  <c r="X169" i="45"/>
  <c r="J169" i="45"/>
  <c r="V169" i="45"/>
  <c r="D169" i="45"/>
  <c r="T171" i="45"/>
  <c r="Z171" i="45"/>
  <c r="N171" i="45"/>
  <c r="X173" i="45"/>
  <c r="J173" i="45"/>
  <c r="V173" i="45"/>
  <c r="D173" i="45"/>
  <c r="T175" i="45"/>
  <c r="Z175" i="45"/>
  <c r="N175" i="45"/>
  <c r="X177" i="45"/>
  <c r="J177" i="45"/>
  <c r="V177" i="45"/>
  <c r="D177" i="45"/>
  <c r="T179" i="45"/>
  <c r="Z179" i="45"/>
  <c r="N179" i="45"/>
  <c r="X181" i="45"/>
  <c r="J181" i="45"/>
  <c r="V181" i="45"/>
  <c r="D181" i="45"/>
  <c r="T183" i="45"/>
  <c r="Z183" i="45"/>
  <c r="N183" i="45"/>
  <c r="X185" i="45"/>
  <c r="J185" i="45"/>
  <c r="V185" i="45"/>
  <c r="D185" i="45"/>
  <c r="T187" i="45"/>
  <c r="Z187" i="45"/>
  <c r="N187" i="45"/>
  <c r="X189" i="45"/>
  <c r="J189" i="45"/>
  <c r="V189" i="45"/>
  <c r="D189" i="45"/>
  <c r="T191" i="45"/>
  <c r="Z191" i="45"/>
  <c r="N191" i="45"/>
  <c r="X193" i="45"/>
  <c r="J193" i="45"/>
  <c r="V193" i="45"/>
  <c r="D193" i="45"/>
  <c r="T195" i="45"/>
  <c r="Z195" i="45"/>
  <c r="N195" i="45"/>
  <c r="X197" i="45"/>
  <c r="J197" i="45"/>
  <c r="V197" i="45"/>
  <c r="D197" i="45"/>
  <c r="T199" i="45"/>
  <c r="Z199" i="45"/>
  <c r="N199" i="45"/>
  <c r="X201" i="45"/>
  <c r="J201" i="45"/>
  <c r="V201" i="45"/>
  <c r="D201" i="45"/>
  <c r="T203" i="45"/>
  <c r="Z203" i="45"/>
  <c r="N203" i="45"/>
  <c r="X205" i="45"/>
  <c r="J205" i="45"/>
  <c r="V205" i="45"/>
  <c r="D205" i="45"/>
  <c r="T207" i="45"/>
  <c r="Z207" i="45"/>
  <c r="N207" i="45"/>
  <c r="X209" i="45"/>
  <c r="J209" i="45"/>
  <c r="V209" i="45"/>
  <c r="D209" i="45"/>
  <c r="T211" i="45"/>
  <c r="Z211" i="45"/>
  <c r="N211" i="45"/>
  <c r="X213" i="45"/>
  <c r="J213" i="45"/>
  <c r="V213" i="45"/>
  <c r="D213" i="45"/>
  <c r="T215" i="45"/>
  <c r="Z215" i="45"/>
  <c r="N215" i="45"/>
  <c r="X217" i="45"/>
  <c r="J217" i="45"/>
  <c r="V217" i="45"/>
  <c r="D217" i="45"/>
  <c r="T219" i="45"/>
  <c r="Z219" i="45"/>
  <c r="N219" i="45"/>
  <c r="X221" i="45"/>
  <c r="J221" i="45"/>
  <c r="V221" i="45"/>
  <c r="D221" i="45"/>
  <c r="T223" i="45"/>
  <c r="Z223" i="45"/>
  <c r="N223" i="45"/>
  <c r="X225" i="45"/>
  <c r="J225" i="45"/>
  <c r="V225" i="45"/>
  <c r="D225" i="45"/>
  <c r="T227" i="45"/>
  <c r="Z227" i="45"/>
  <c r="N227" i="45"/>
  <c r="AA229" i="45"/>
  <c r="O229" i="45"/>
  <c r="E229" i="45"/>
  <c r="V229" i="45"/>
  <c r="D229" i="45"/>
  <c r="Q229" i="45"/>
  <c r="G229" i="45"/>
  <c r="T229" i="45"/>
  <c r="AA231" i="45"/>
  <c r="O231" i="45"/>
  <c r="E231" i="45"/>
  <c r="V231" i="45"/>
  <c r="D231" i="45"/>
  <c r="Q231" i="45"/>
  <c r="G231" i="45"/>
  <c r="T231" i="45"/>
  <c r="AA233" i="45"/>
  <c r="O233" i="45"/>
  <c r="E233" i="45"/>
  <c r="V233" i="45"/>
  <c r="D233" i="45"/>
  <c r="Q233" i="45"/>
  <c r="G233" i="45"/>
  <c r="T233" i="45"/>
  <c r="AA235" i="45"/>
  <c r="O235" i="45"/>
  <c r="E235" i="45"/>
  <c r="V235" i="45"/>
  <c r="D235" i="45"/>
  <c r="Q235" i="45"/>
  <c r="G235" i="45"/>
  <c r="T235" i="45"/>
  <c r="AA237" i="45"/>
  <c r="O237" i="45"/>
  <c r="E237" i="45"/>
  <c r="V237" i="45"/>
  <c r="D237" i="45"/>
  <c r="Q237" i="45"/>
  <c r="G237" i="45"/>
  <c r="T237" i="45"/>
  <c r="AA239" i="45"/>
  <c r="O239" i="45"/>
  <c r="E239" i="45"/>
  <c r="V239" i="45"/>
  <c r="D239" i="45"/>
  <c r="Q239" i="45"/>
  <c r="G239" i="45"/>
  <c r="T239" i="45"/>
  <c r="AA241" i="45"/>
  <c r="O241" i="45"/>
  <c r="E241" i="45"/>
  <c r="V241" i="45"/>
  <c r="D241" i="45"/>
  <c r="Q241" i="45"/>
  <c r="G241" i="45"/>
  <c r="T241" i="45"/>
  <c r="AA243" i="45"/>
  <c r="O243" i="45"/>
  <c r="E243" i="45"/>
  <c r="V243" i="45"/>
  <c r="D243" i="45"/>
  <c r="Q243" i="45"/>
  <c r="G243" i="45"/>
  <c r="T243" i="45"/>
  <c r="AA245" i="45"/>
  <c r="O245" i="45"/>
  <c r="E245" i="45"/>
  <c r="V245" i="45"/>
  <c r="D245" i="45"/>
  <c r="Q245" i="45"/>
  <c r="G245" i="45"/>
  <c r="T245" i="45"/>
  <c r="AA247" i="45"/>
  <c r="O247" i="45"/>
  <c r="E247" i="45"/>
  <c r="V247" i="45"/>
  <c r="D247" i="45"/>
  <c r="Q247" i="45"/>
  <c r="G247" i="45"/>
  <c r="T247" i="45"/>
  <c r="AA249" i="45"/>
  <c r="O249" i="45"/>
  <c r="E249" i="45"/>
  <c r="V249" i="45"/>
  <c r="D249" i="45"/>
  <c r="Q249" i="45"/>
  <c r="G249" i="45"/>
  <c r="T249" i="45"/>
  <c r="AA251" i="45"/>
  <c r="O251" i="45"/>
  <c r="E251" i="45"/>
  <c r="V251" i="45"/>
  <c r="D251" i="45"/>
  <c r="Q251" i="45"/>
  <c r="G251" i="45"/>
  <c r="T251" i="45"/>
  <c r="AA253" i="45"/>
  <c r="O253" i="45"/>
  <c r="E253" i="45"/>
  <c r="V253" i="45"/>
  <c r="D253" i="45"/>
  <c r="Q253" i="45"/>
  <c r="G253" i="45"/>
  <c r="T253" i="45"/>
  <c r="AA255" i="45"/>
  <c r="O255" i="45"/>
  <c r="E255" i="45"/>
  <c r="V255" i="45"/>
  <c r="D255" i="45"/>
  <c r="Q255" i="45"/>
  <c r="G255" i="45"/>
  <c r="T255" i="45"/>
  <c r="AA257" i="45"/>
  <c r="O257" i="45"/>
  <c r="E257" i="45"/>
  <c r="V257" i="45"/>
  <c r="D257" i="45"/>
  <c r="Q257" i="45"/>
  <c r="G257" i="45"/>
  <c r="T257" i="45"/>
  <c r="AA259" i="45"/>
  <c r="O259" i="45"/>
  <c r="E259" i="45"/>
  <c r="V259" i="45"/>
  <c r="D259" i="45"/>
  <c r="Q259" i="45"/>
  <c r="G259" i="45"/>
  <c r="T259" i="45"/>
  <c r="AA261" i="45"/>
  <c r="O261" i="45"/>
  <c r="E261" i="45"/>
  <c r="V261" i="45"/>
  <c r="D261" i="45"/>
  <c r="Q261" i="45"/>
  <c r="G261" i="45"/>
  <c r="T261" i="45"/>
  <c r="AA263" i="45"/>
  <c r="O263" i="45"/>
  <c r="E263" i="45"/>
  <c r="V263" i="45"/>
  <c r="D263" i="45"/>
  <c r="Q263" i="45"/>
  <c r="G263" i="45"/>
  <c r="T263" i="45"/>
  <c r="AA265" i="45"/>
  <c r="O265" i="45"/>
  <c r="E265" i="45"/>
  <c r="V265" i="45"/>
  <c r="D265" i="45"/>
  <c r="Q265" i="45"/>
  <c r="G265" i="45"/>
  <c r="T265" i="45"/>
  <c r="AA267" i="45"/>
  <c r="O267" i="45"/>
  <c r="E267" i="45"/>
  <c r="V267" i="45"/>
  <c r="D267" i="45"/>
  <c r="Q267" i="45"/>
  <c r="G267" i="45"/>
  <c r="T267" i="45"/>
  <c r="AA269" i="45"/>
  <c r="O269" i="45"/>
  <c r="E269" i="45"/>
  <c r="V269" i="45"/>
  <c r="D269" i="45"/>
  <c r="Q269" i="45"/>
  <c r="G269" i="45"/>
  <c r="T269" i="45"/>
  <c r="AA271" i="45"/>
  <c r="O271" i="45"/>
  <c r="E271" i="45"/>
  <c r="V271" i="45"/>
  <c r="D271" i="45"/>
  <c r="Q271" i="45"/>
  <c r="G271" i="45"/>
  <c r="T271" i="45"/>
  <c r="AA273" i="45"/>
  <c r="O273" i="45"/>
  <c r="E273" i="45"/>
  <c r="V273" i="45"/>
  <c r="D273" i="45"/>
  <c r="Q273" i="45"/>
  <c r="G273" i="45"/>
  <c r="T273" i="45"/>
  <c r="AA275" i="45"/>
  <c r="O275" i="45"/>
  <c r="E275" i="45"/>
  <c r="V275" i="45"/>
  <c r="D275" i="45"/>
  <c r="Q275" i="45"/>
  <c r="G275" i="45"/>
  <c r="T275" i="45"/>
  <c r="AA277" i="45"/>
  <c r="O277" i="45"/>
  <c r="E277" i="45"/>
  <c r="V277" i="45"/>
  <c r="D277" i="45"/>
  <c r="Q277" i="45"/>
  <c r="G277" i="45"/>
  <c r="T277" i="45"/>
  <c r="AA279" i="45"/>
  <c r="O279" i="45"/>
  <c r="E279" i="45"/>
  <c r="V279" i="45"/>
  <c r="D279" i="45"/>
  <c r="Q279" i="45"/>
  <c r="G279" i="45"/>
  <c r="T279" i="45"/>
  <c r="AA281" i="45"/>
  <c r="O281" i="45"/>
  <c r="E281" i="45"/>
  <c r="V281" i="45"/>
  <c r="D281" i="45"/>
  <c r="Q281" i="45"/>
  <c r="G281" i="45"/>
  <c r="T281" i="45"/>
  <c r="AA283" i="45"/>
  <c r="O283" i="45"/>
  <c r="E283" i="45"/>
  <c r="V283" i="45"/>
  <c r="D283" i="45"/>
  <c r="Q283" i="45"/>
  <c r="G283" i="45"/>
  <c r="T283" i="45"/>
  <c r="AA285" i="45"/>
  <c r="O285" i="45"/>
  <c r="E285" i="45"/>
  <c r="V285" i="45"/>
  <c r="D285" i="45"/>
  <c r="Q285" i="45"/>
  <c r="G285" i="45"/>
  <c r="T285" i="45"/>
  <c r="AA287" i="45"/>
  <c r="O287" i="45"/>
  <c r="E287" i="45"/>
  <c r="V287" i="45"/>
  <c r="D287" i="45"/>
  <c r="Q287" i="45"/>
  <c r="G287" i="45"/>
  <c r="T287" i="45"/>
  <c r="AA289" i="45"/>
  <c r="O289" i="45"/>
  <c r="E289" i="45"/>
  <c r="V289" i="45"/>
  <c r="D289" i="45"/>
  <c r="Q289" i="45"/>
  <c r="G289" i="45"/>
  <c r="T289" i="45"/>
  <c r="AA291" i="45"/>
  <c r="O291" i="45"/>
  <c r="E291" i="45"/>
  <c r="V291" i="45"/>
  <c r="D291" i="45"/>
  <c r="Q291" i="45"/>
  <c r="G291" i="45"/>
  <c r="T291" i="45"/>
  <c r="AA293" i="45"/>
  <c r="O293" i="45"/>
  <c r="E293" i="45"/>
  <c r="V293" i="45"/>
  <c r="D293" i="45"/>
  <c r="Q293" i="45"/>
  <c r="G293" i="45"/>
  <c r="T293" i="45"/>
  <c r="AA295" i="45"/>
  <c r="O295" i="45"/>
  <c r="E295" i="45"/>
  <c r="V295" i="45"/>
  <c r="D295" i="45"/>
  <c r="Q295" i="45"/>
  <c r="G295" i="45"/>
  <c r="T295" i="45"/>
  <c r="AA297" i="45"/>
  <c r="O297" i="45"/>
  <c r="E297" i="45"/>
  <c r="V297" i="45"/>
  <c r="D297" i="45"/>
  <c r="Q297" i="45"/>
  <c r="G297" i="45"/>
  <c r="T297" i="45"/>
  <c r="AA299" i="45"/>
  <c r="O299" i="45"/>
  <c r="E299" i="45"/>
  <c r="V299" i="45"/>
  <c r="D299" i="45"/>
  <c r="Q299" i="45"/>
  <c r="G299" i="45"/>
  <c r="T299" i="45"/>
  <c r="AA301" i="45"/>
  <c r="O301" i="45"/>
  <c r="E301" i="45"/>
  <c r="V301" i="45"/>
  <c r="D301" i="45"/>
  <c r="Q301" i="45"/>
  <c r="G301" i="45"/>
  <c r="T301" i="45"/>
  <c r="AA303" i="45"/>
  <c r="O303" i="45"/>
  <c r="E303" i="45"/>
  <c r="V303" i="45"/>
  <c r="D303" i="45"/>
  <c r="Q303" i="45"/>
  <c r="G303" i="45"/>
  <c r="T303" i="45"/>
  <c r="AA305" i="45"/>
  <c r="O305" i="45"/>
  <c r="E305" i="45"/>
  <c r="V305" i="45"/>
  <c r="D305" i="45"/>
  <c r="Q305" i="45"/>
  <c r="G305" i="45"/>
  <c r="T305" i="45"/>
  <c r="AA307" i="45"/>
  <c r="O307" i="45"/>
  <c r="E307" i="45"/>
  <c r="V307" i="45"/>
  <c r="D307" i="45"/>
  <c r="Q307" i="45"/>
  <c r="G307" i="45"/>
  <c r="T307" i="45"/>
  <c r="AA309" i="45"/>
  <c r="O309" i="45"/>
  <c r="E309" i="45"/>
  <c r="V309" i="45"/>
  <c r="D309" i="45"/>
  <c r="Q309" i="45"/>
  <c r="G309" i="45"/>
  <c r="T309" i="45"/>
  <c r="AA311" i="45"/>
  <c r="O311" i="45"/>
  <c r="E311" i="45"/>
  <c r="V311" i="45"/>
  <c r="D311" i="45"/>
  <c r="Q311" i="45"/>
  <c r="G311" i="45"/>
  <c r="T311" i="45"/>
  <c r="AA313" i="45"/>
  <c r="O313" i="45"/>
  <c r="E313" i="45"/>
  <c r="V313" i="45"/>
  <c r="D313" i="45"/>
  <c r="Q313" i="45"/>
  <c r="G313" i="45"/>
  <c r="T313" i="45"/>
  <c r="AA315" i="45"/>
  <c r="O315" i="45"/>
  <c r="E315" i="45"/>
  <c r="V315" i="45"/>
  <c r="D315" i="45"/>
  <c r="Q315" i="45"/>
  <c r="G315" i="45"/>
  <c r="T315" i="45"/>
  <c r="AA317" i="45"/>
  <c r="O317" i="45"/>
  <c r="E317" i="45"/>
  <c r="V317" i="45"/>
  <c r="D317" i="45"/>
  <c r="Q317" i="45"/>
  <c r="G317" i="45"/>
  <c r="T317" i="45"/>
  <c r="X319" i="45"/>
  <c r="J319" i="45"/>
  <c r="V319" i="45"/>
  <c r="D319" i="45"/>
  <c r="S319" i="45"/>
  <c r="I319" i="45"/>
  <c r="Y319" i="45"/>
  <c r="M319" i="45"/>
  <c r="X321" i="45"/>
  <c r="J321" i="45"/>
  <c r="V321" i="45"/>
  <c r="D321" i="45"/>
  <c r="S321" i="45"/>
  <c r="I321" i="45"/>
  <c r="Y321" i="45"/>
  <c r="M321" i="45"/>
  <c r="X323" i="45"/>
  <c r="J323" i="45"/>
  <c r="V323" i="45"/>
  <c r="D323" i="45"/>
  <c r="S323" i="45"/>
  <c r="I323" i="45"/>
  <c r="Y323" i="45"/>
  <c r="M323" i="45"/>
  <c r="X325" i="45"/>
  <c r="J325" i="45"/>
  <c r="V325" i="45"/>
  <c r="D325" i="45"/>
  <c r="S325" i="45"/>
  <c r="I325" i="45"/>
  <c r="Y325" i="45"/>
  <c r="M325" i="45"/>
  <c r="X327" i="45"/>
  <c r="J327" i="45"/>
  <c r="V327" i="45"/>
  <c r="D327" i="45"/>
  <c r="S327" i="45"/>
  <c r="I327" i="45"/>
  <c r="Y327" i="45"/>
  <c r="M327" i="45"/>
  <c r="X329" i="45"/>
  <c r="J329" i="45"/>
  <c r="V329" i="45"/>
  <c r="D329" i="45"/>
  <c r="S329" i="45"/>
  <c r="I329" i="45"/>
  <c r="Y329" i="45"/>
  <c r="M329" i="45"/>
  <c r="X331" i="45"/>
  <c r="J331" i="45"/>
  <c r="V331" i="45"/>
  <c r="D331" i="45"/>
  <c r="S331" i="45"/>
  <c r="I331" i="45"/>
  <c r="Y331" i="45"/>
  <c r="M331" i="45"/>
  <c r="X333" i="45"/>
  <c r="J333" i="45"/>
  <c r="V333" i="45"/>
  <c r="D333" i="45"/>
  <c r="S333" i="45"/>
  <c r="I333" i="45"/>
  <c r="Y333" i="45"/>
  <c r="M333" i="45"/>
  <c r="X335" i="45"/>
  <c r="J335" i="45"/>
  <c r="V335" i="45"/>
  <c r="D335" i="45"/>
  <c r="S335" i="45"/>
  <c r="I335" i="45"/>
  <c r="Y335" i="45"/>
  <c r="M335" i="45"/>
  <c r="X337" i="45"/>
  <c r="J337" i="45"/>
  <c r="V337" i="45"/>
  <c r="D337" i="45"/>
  <c r="S337" i="45"/>
  <c r="I337" i="45"/>
  <c r="Y337" i="45"/>
  <c r="M337" i="45"/>
  <c r="X339" i="45"/>
  <c r="J339" i="45"/>
  <c r="V339" i="45"/>
  <c r="D339" i="45"/>
  <c r="S339" i="45"/>
  <c r="I339" i="45"/>
  <c r="Y339" i="45"/>
  <c r="M339" i="45"/>
  <c r="X341" i="45"/>
  <c r="J341" i="45"/>
  <c r="V341" i="45"/>
  <c r="D341" i="45"/>
  <c r="S341" i="45"/>
  <c r="I341" i="45"/>
  <c r="Y341" i="45"/>
  <c r="M341" i="45"/>
  <c r="X343" i="45"/>
  <c r="J343" i="45"/>
  <c r="V343" i="45"/>
  <c r="D343" i="45"/>
  <c r="S343" i="45"/>
  <c r="I343" i="45"/>
  <c r="Y343" i="45"/>
  <c r="M343" i="45"/>
  <c r="X345" i="45"/>
  <c r="J345" i="45"/>
  <c r="V345" i="45"/>
  <c r="D345" i="45"/>
  <c r="S345" i="45"/>
  <c r="I345" i="45"/>
  <c r="Y345" i="45"/>
  <c r="M345" i="45"/>
  <c r="X347" i="45"/>
  <c r="J347" i="45"/>
  <c r="V347" i="45"/>
  <c r="D347" i="45"/>
  <c r="S347" i="45"/>
  <c r="I347" i="45"/>
  <c r="Y347" i="45"/>
  <c r="M347" i="45"/>
  <c r="X349" i="45"/>
  <c r="J349" i="45"/>
  <c r="S349" i="45"/>
  <c r="I349" i="45"/>
  <c r="V349" i="45"/>
  <c r="D349" i="45"/>
  <c r="Q349" i="45"/>
  <c r="G349" i="45"/>
  <c r="X351" i="45"/>
  <c r="J351" i="45"/>
  <c r="S351" i="45"/>
  <c r="I351" i="45"/>
  <c r="Z351" i="45"/>
  <c r="N351" i="45"/>
  <c r="Y351" i="45"/>
  <c r="M351" i="45"/>
  <c r="X353" i="45"/>
  <c r="J353" i="45"/>
  <c r="S353" i="45"/>
  <c r="I353" i="45"/>
  <c r="Z353" i="45"/>
  <c r="N353" i="45"/>
  <c r="Y353" i="45"/>
  <c r="M353" i="45"/>
  <c r="X355" i="45"/>
  <c r="J355" i="45"/>
  <c r="S355" i="45"/>
  <c r="I355" i="45"/>
  <c r="Z355" i="45"/>
  <c r="N355" i="45"/>
  <c r="Y355" i="45"/>
  <c r="M355" i="45"/>
  <c r="X357" i="45"/>
  <c r="J357" i="45"/>
  <c r="S357" i="45"/>
  <c r="I357" i="45"/>
  <c r="Z357" i="45"/>
  <c r="N357" i="45"/>
  <c r="Y357" i="45"/>
  <c r="M357" i="45"/>
  <c r="X359" i="45"/>
  <c r="J359" i="45"/>
  <c r="S359" i="45"/>
  <c r="I359" i="45"/>
  <c r="Z359" i="45"/>
  <c r="N359" i="45"/>
  <c r="Y359" i="45"/>
  <c r="M359" i="45"/>
  <c r="X361" i="45"/>
  <c r="J361" i="45"/>
  <c r="S361" i="45"/>
  <c r="I361" i="45"/>
  <c r="Z361" i="45"/>
  <c r="N361" i="45"/>
  <c r="Y361" i="45"/>
  <c r="M361" i="45"/>
  <c r="X363" i="45"/>
  <c r="J363" i="45"/>
  <c r="S363" i="45"/>
  <c r="I363" i="45"/>
  <c r="Z363" i="45"/>
  <c r="N363" i="45"/>
  <c r="Y363" i="45"/>
  <c r="M363" i="45"/>
  <c r="X365" i="45"/>
  <c r="J365" i="45"/>
  <c r="S365" i="45"/>
  <c r="I365" i="45"/>
  <c r="Z365" i="45"/>
  <c r="N365" i="45"/>
  <c r="Y365" i="45"/>
  <c r="M365" i="45"/>
  <c r="X367" i="45"/>
  <c r="J367" i="45"/>
  <c r="S367" i="45"/>
  <c r="I367" i="45"/>
  <c r="Z367" i="45"/>
  <c r="N367" i="45"/>
  <c r="Y367" i="45"/>
  <c r="M367" i="45"/>
  <c r="X369" i="45"/>
  <c r="J369" i="45"/>
  <c r="S369" i="45"/>
  <c r="I369" i="45"/>
  <c r="Z369" i="45"/>
  <c r="N369" i="45"/>
  <c r="Y369" i="45"/>
  <c r="M369" i="45"/>
  <c r="X371" i="45"/>
  <c r="J371" i="45"/>
  <c r="S371" i="45"/>
  <c r="I371" i="45"/>
  <c r="Z371" i="45"/>
  <c r="N371" i="45"/>
  <c r="Y371" i="45"/>
  <c r="M371" i="45"/>
  <c r="X373" i="45"/>
  <c r="J373" i="45"/>
  <c r="S373" i="45"/>
  <c r="I373" i="45"/>
  <c r="Z373" i="45"/>
  <c r="N373" i="45"/>
  <c r="Y373" i="45"/>
  <c r="M373" i="45"/>
  <c r="X375" i="45"/>
  <c r="J375" i="45"/>
  <c r="S375" i="45"/>
  <c r="I375" i="45"/>
  <c r="Z375" i="45"/>
  <c r="N375" i="45"/>
  <c r="Y375" i="45"/>
  <c r="M375" i="45"/>
  <c r="X377" i="45"/>
  <c r="J377" i="45"/>
  <c r="S377" i="45"/>
  <c r="I377" i="45"/>
  <c r="Z377" i="45"/>
  <c r="N377" i="45"/>
  <c r="Y377" i="45"/>
  <c r="M377" i="45"/>
  <c r="X379" i="45"/>
  <c r="J379" i="45"/>
  <c r="S379" i="45"/>
  <c r="I379" i="45"/>
  <c r="Z379" i="45"/>
  <c r="N379" i="45"/>
  <c r="Y379" i="45"/>
  <c r="M379" i="45"/>
  <c r="X381" i="45"/>
  <c r="J381" i="45"/>
  <c r="S381" i="45"/>
  <c r="I381" i="45"/>
  <c r="Z381" i="45"/>
  <c r="N381" i="45"/>
  <c r="Y381" i="45"/>
  <c r="M381" i="45"/>
  <c r="X383" i="45"/>
  <c r="J383" i="45"/>
  <c r="S383" i="45"/>
  <c r="I383" i="45"/>
  <c r="Z383" i="45"/>
  <c r="N383" i="45"/>
  <c r="Y383" i="45"/>
  <c r="M383" i="45"/>
  <c r="X385" i="45"/>
  <c r="J385" i="45"/>
  <c r="S385" i="45"/>
  <c r="I385" i="45"/>
  <c r="Z385" i="45"/>
  <c r="N385" i="45"/>
  <c r="Y385" i="45"/>
  <c r="M385" i="45"/>
  <c r="X387" i="45"/>
  <c r="J387" i="45"/>
  <c r="S387" i="45"/>
  <c r="I387" i="45"/>
  <c r="Z387" i="45"/>
  <c r="N387" i="45"/>
  <c r="Y387" i="45"/>
  <c r="M387" i="45"/>
  <c r="X389" i="45"/>
  <c r="J389" i="45"/>
  <c r="S389" i="45"/>
  <c r="I389" i="45"/>
  <c r="Z389" i="45"/>
  <c r="N389" i="45"/>
  <c r="Y389" i="45"/>
  <c r="M389" i="45"/>
  <c r="X391" i="45"/>
  <c r="J391" i="45"/>
  <c r="S391" i="45"/>
  <c r="I391" i="45"/>
  <c r="Z391" i="45"/>
  <c r="N391" i="45"/>
  <c r="Y391" i="45"/>
  <c r="M391" i="45"/>
  <c r="X393" i="45"/>
  <c r="J393" i="45"/>
  <c r="S393" i="45"/>
  <c r="I393" i="45"/>
  <c r="Z393" i="45"/>
  <c r="N393" i="45"/>
  <c r="Y393" i="45"/>
  <c r="M393" i="45"/>
  <c r="X395" i="45"/>
  <c r="J395" i="45"/>
  <c r="S395" i="45"/>
  <c r="I395" i="45"/>
  <c r="Z395" i="45"/>
  <c r="N395" i="45"/>
  <c r="Y395" i="45"/>
  <c r="M395" i="45"/>
  <c r="X397" i="45"/>
  <c r="J397" i="45"/>
  <c r="S397" i="45"/>
  <c r="I397" i="45"/>
  <c r="Z397" i="45"/>
  <c r="N397" i="45"/>
  <c r="Y397" i="45"/>
  <c r="M397" i="45"/>
  <c r="X399" i="45"/>
  <c r="J399" i="45"/>
  <c r="S399" i="45"/>
  <c r="I399" i="45"/>
  <c r="Z399" i="45"/>
  <c r="N399" i="45"/>
  <c r="Y399" i="45"/>
  <c r="M399" i="45"/>
  <c r="X401" i="45"/>
  <c r="J401" i="45"/>
  <c r="S401" i="45"/>
  <c r="I401" i="45"/>
  <c r="Z401" i="45"/>
  <c r="N401" i="45"/>
  <c r="Y401" i="45"/>
  <c r="M401" i="45"/>
  <c r="X403" i="45"/>
  <c r="J403" i="45"/>
  <c r="S403" i="45"/>
  <c r="I403" i="45"/>
  <c r="Z403" i="45"/>
  <c r="N403" i="45"/>
  <c r="Y403" i="45"/>
  <c r="M403" i="45"/>
  <c r="X405" i="45"/>
  <c r="J405" i="45"/>
  <c r="S405" i="45"/>
  <c r="I405" i="45"/>
  <c r="Z405" i="45"/>
  <c r="N405" i="45"/>
  <c r="Y405" i="45"/>
  <c r="M405" i="45"/>
  <c r="X407" i="45"/>
  <c r="J407" i="45"/>
  <c r="S407" i="45"/>
  <c r="I407" i="45"/>
  <c r="Z407" i="45"/>
  <c r="N407" i="45"/>
  <c r="Y407" i="45"/>
  <c r="M407" i="45"/>
  <c r="X409" i="45"/>
  <c r="J409" i="45"/>
  <c r="S409" i="45"/>
  <c r="I409" i="45"/>
  <c r="Z409" i="45"/>
  <c r="N409" i="45"/>
  <c r="Y409" i="45"/>
  <c r="M409" i="45"/>
  <c r="Y411" i="45"/>
  <c r="M411" i="45"/>
  <c r="AA411" i="45"/>
  <c r="O411" i="45"/>
  <c r="E411" i="45"/>
  <c r="T411" i="45"/>
  <c r="Z411" i="45"/>
  <c r="N411" i="45"/>
  <c r="Y413" i="45"/>
  <c r="M413" i="45"/>
  <c r="AA413" i="45"/>
  <c r="O413" i="45"/>
  <c r="E413" i="45"/>
  <c r="T413" i="45"/>
  <c r="Z413" i="45"/>
  <c r="N413" i="45"/>
  <c r="Y415" i="45"/>
  <c r="M415" i="45"/>
  <c r="AA415" i="45"/>
  <c r="O415" i="45"/>
  <c r="E415" i="45"/>
  <c r="T415" i="45"/>
  <c r="Z415" i="45"/>
  <c r="N415" i="45"/>
  <c r="Y417" i="45"/>
  <c r="M417" i="45"/>
  <c r="AA417" i="45"/>
  <c r="O417" i="45"/>
  <c r="E417" i="45"/>
  <c r="T417" i="45"/>
  <c r="Z417" i="45"/>
  <c r="N417" i="45"/>
  <c r="Y419" i="45"/>
  <c r="M419" i="45"/>
  <c r="AA419" i="45"/>
  <c r="O419" i="45"/>
  <c r="E419" i="45"/>
  <c r="T419" i="45"/>
  <c r="Z419" i="45"/>
  <c r="N419" i="45"/>
  <c r="Y421" i="45"/>
  <c r="M421" i="45"/>
  <c r="AA421" i="45"/>
  <c r="O421" i="45"/>
  <c r="E421" i="45"/>
  <c r="T421" i="45"/>
  <c r="Z421" i="45"/>
  <c r="N421" i="45"/>
  <c r="Y423" i="45"/>
  <c r="M423" i="45"/>
  <c r="AA423" i="45"/>
  <c r="O423" i="45"/>
  <c r="E423" i="45"/>
  <c r="T423" i="45"/>
  <c r="Z423" i="45"/>
  <c r="N423" i="45"/>
  <c r="Y425" i="45"/>
  <c r="M425" i="45"/>
  <c r="AA425" i="45"/>
  <c r="O425" i="45"/>
  <c r="E425" i="45"/>
  <c r="T425" i="45"/>
  <c r="Z425" i="45"/>
  <c r="N425" i="45"/>
  <c r="Y427" i="45"/>
  <c r="M427" i="45"/>
  <c r="AA427" i="45"/>
  <c r="O427" i="45"/>
  <c r="E427" i="45"/>
  <c r="T427" i="45"/>
  <c r="Z427" i="45"/>
  <c r="N427" i="45"/>
  <c r="Y429" i="45"/>
  <c r="M429" i="45"/>
  <c r="AA429" i="45"/>
  <c r="O429" i="45"/>
  <c r="E429" i="45"/>
  <c r="T429" i="45"/>
  <c r="Z429" i="45"/>
  <c r="N429" i="45"/>
  <c r="Y431" i="45"/>
  <c r="M431" i="45"/>
  <c r="AA431" i="45"/>
  <c r="O431" i="45"/>
  <c r="E431" i="45"/>
  <c r="T431" i="45"/>
  <c r="Z431" i="45"/>
  <c r="N431" i="45"/>
  <c r="Y433" i="45"/>
  <c r="M433" i="45"/>
  <c r="AA433" i="45"/>
  <c r="O433" i="45"/>
  <c r="E433" i="45"/>
  <c r="T433" i="45"/>
  <c r="Z433" i="45"/>
  <c r="N433" i="45"/>
  <c r="Y435" i="45"/>
  <c r="M435" i="45"/>
  <c r="X435" i="45"/>
  <c r="S435" i="45"/>
  <c r="I435" i="45"/>
  <c r="Z435" i="45"/>
  <c r="T435" i="45"/>
  <c r="N435" i="45"/>
  <c r="Y437" i="45"/>
  <c r="M437" i="45"/>
  <c r="X437" i="45"/>
  <c r="J437" i="45"/>
  <c r="S437" i="45"/>
  <c r="I437" i="45"/>
  <c r="Z437" i="45"/>
  <c r="N437" i="45"/>
  <c r="Y439" i="45"/>
  <c r="M439" i="45"/>
  <c r="X439" i="45"/>
  <c r="J439" i="45"/>
  <c r="S439" i="45"/>
  <c r="I439" i="45"/>
  <c r="Z439" i="45"/>
  <c r="N439" i="45"/>
  <c r="Y441" i="45"/>
  <c r="M441" i="45"/>
  <c r="X441" i="45"/>
  <c r="J441" i="45"/>
  <c r="S441" i="45"/>
  <c r="I441" i="45"/>
  <c r="Z441" i="45"/>
  <c r="N441" i="45"/>
  <c r="Y443" i="45"/>
  <c r="M443" i="45"/>
  <c r="X443" i="45"/>
  <c r="J443" i="45"/>
  <c r="S443" i="45"/>
  <c r="I443" i="45"/>
  <c r="Z443" i="45"/>
  <c r="N443" i="45"/>
  <c r="Y445" i="45"/>
  <c r="M445" i="45"/>
  <c r="X445" i="45"/>
  <c r="J445" i="45"/>
  <c r="S445" i="45"/>
  <c r="I445" i="45"/>
  <c r="Z445" i="45"/>
  <c r="N445" i="45"/>
  <c r="Y447" i="45"/>
  <c r="M447" i="45"/>
  <c r="X447" i="45"/>
  <c r="J447" i="45"/>
  <c r="S447" i="45"/>
  <c r="I447" i="45"/>
  <c r="Z447" i="45"/>
  <c r="N447" i="45"/>
  <c r="Y449" i="45"/>
  <c r="M449" i="45"/>
  <c r="X449" i="45"/>
  <c r="J449" i="45"/>
  <c r="S449" i="45"/>
  <c r="I449" i="45"/>
  <c r="Z449" i="45"/>
  <c r="N449" i="45"/>
  <c r="Y451" i="45"/>
  <c r="M451" i="45"/>
  <c r="X451" i="45"/>
  <c r="J451" i="45"/>
  <c r="S451" i="45"/>
  <c r="I451" i="45"/>
  <c r="Z451" i="45"/>
  <c r="N451" i="45"/>
  <c r="Y453" i="45"/>
  <c r="M453" i="45"/>
  <c r="X453" i="45"/>
  <c r="J453" i="45"/>
  <c r="S453" i="45"/>
  <c r="I453" i="45"/>
  <c r="Z453" i="45"/>
  <c r="N453" i="45"/>
  <c r="AA455" i="45"/>
  <c r="X455" i="45"/>
  <c r="M455" i="45"/>
  <c r="J455" i="45"/>
  <c r="Q455" i="45"/>
  <c r="V455" i="45"/>
  <c r="I455" i="45"/>
  <c r="N455" i="45"/>
  <c r="AA457" i="45"/>
  <c r="O457" i="45"/>
  <c r="E457" i="45"/>
  <c r="T457" i="45"/>
  <c r="Y457" i="45"/>
  <c r="M457" i="45"/>
  <c r="Z457" i="45"/>
  <c r="N457" i="45"/>
  <c r="AA459" i="45"/>
  <c r="O459" i="45"/>
  <c r="E459" i="45"/>
  <c r="T459" i="45"/>
  <c r="Y459" i="45"/>
  <c r="M459" i="45"/>
  <c r="Z459" i="45"/>
  <c r="N459" i="45"/>
  <c r="AA461" i="45"/>
  <c r="O461" i="45"/>
  <c r="E461" i="45"/>
  <c r="T461" i="45"/>
  <c r="Y461" i="45"/>
  <c r="M461" i="45"/>
  <c r="Z461" i="45"/>
  <c r="N461" i="45"/>
  <c r="AA463" i="45"/>
  <c r="O463" i="45"/>
  <c r="E463" i="45"/>
  <c r="T463" i="45"/>
  <c r="Y463" i="45"/>
  <c r="M463" i="45"/>
  <c r="Z463" i="45"/>
  <c r="N463" i="45"/>
  <c r="AA465" i="45"/>
  <c r="O465" i="45"/>
  <c r="E465" i="45"/>
  <c r="T465" i="45"/>
  <c r="Y465" i="45"/>
  <c r="M465" i="45"/>
  <c r="Z465" i="45"/>
  <c r="N465" i="45"/>
  <c r="Z467" i="45"/>
  <c r="S467" i="45"/>
  <c r="I467" i="45"/>
  <c r="T467" i="45"/>
  <c r="X467" i="45"/>
  <c r="Q467" i="45"/>
  <c r="G467" i="45"/>
  <c r="N467" i="45"/>
  <c r="Y509" i="45"/>
  <c r="M509" i="45"/>
  <c r="AA509" i="45"/>
  <c r="O509" i="45"/>
  <c r="E509" i="45"/>
  <c r="V509" i="45"/>
  <c r="X509" i="45"/>
  <c r="N509" i="45"/>
  <c r="Y507" i="45"/>
  <c r="M507" i="45"/>
  <c r="AA507" i="45"/>
  <c r="O507" i="45"/>
  <c r="E507" i="45"/>
  <c r="D507" i="45"/>
  <c r="V507" i="45"/>
  <c r="J507" i="45"/>
  <c r="X468" i="45"/>
  <c r="J468" i="45"/>
  <c r="G468" i="45"/>
  <c r="M468" i="45"/>
  <c r="Z468" i="45"/>
  <c r="N468" i="45"/>
  <c r="AA468" i="45"/>
  <c r="Q468" i="45"/>
  <c r="X470" i="45"/>
  <c r="J470" i="45"/>
  <c r="O470" i="45"/>
  <c r="I470" i="45"/>
  <c r="V470" i="45"/>
  <c r="D470" i="45"/>
  <c r="G470" i="45"/>
  <c r="M470" i="45"/>
  <c r="X472" i="45"/>
  <c r="J472" i="45"/>
  <c r="G472" i="45"/>
  <c r="M472" i="45"/>
  <c r="Z472" i="45"/>
  <c r="N472" i="45"/>
  <c r="AA472" i="45"/>
  <c r="Q472" i="45"/>
  <c r="X474" i="45"/>
  <c r="J474" i="45"/>
  <c r="O474" i="45"/>
  <c r="I474" i="45"/>
  <c r="V474" i="45"/>
  <c r="D474" i="45"/>
  <c r="G474" i="45"/>
  <c r="M474" i="45"/>
  <c r="X476" i="45"/>
  <c r="J476" i="45"/>
  <c r="G476" i="45"/>
  <c r="M476" i="45"/>
  <c r="Z476" i="45"/>
  <c r="N476" i="45"/>
  <c r="AA476" i="45"/>
  <c r="Q476" i="45"/>
  <c r="X478" i="45"/>
  <c r="J478" i="45"/>
  <c r="O478" i="45"/>
  <c r="I478" i="45"/>
  <c r="V478" i="45"/>
  <c r="D478" i="45"/>
  <c r="G478" i="45"/>
  <c r="M478" i="45"/>
  <c r="X480" i="45"/>
  <c r="J480" i="45"/>
  <c r="G480" i="45"/>
  <c r="M480" i="45"/>
  <c r="Z480" i="45"/>
  <c r="N480" i="45"/>
  <c r="AA480" i="45"/>
  <c r="Q480" i="45"/>
  <c r="X482" i="45"/>
  <c r="J482" i="45"/>
  <c r="O482" i="45"/>
  <c r="I482" i="45"/>
  <c r="V482" i="45"/>
  <c r="D482" i="45"/>
  <c r="G482" i="45"/>
  <c r="M482" i="45"/>
  <c r="X484" i="45"/>
  <c r="J484" i="45"/>
  <c r="G484" i="45"/>
  <c r="M484" i="45"/>
  <c r="Z484" i="45"/>
  <c r="N484" i="45"/>
  <c r="AA484" i="45"/>
  <c r="Q484" i="45"/>
  <c r="X486" i="45"/>
  <c r="J486" i="45"/>
  <c r="O486" i="45"/>
  <c r="I486" i="45"/>
  <c r="V486" i="45"/>
  <c r="D486" i="45"/>
  <c r="G486" i="45"/>
  <c r="M486" i="45"/>
  <c r="X488" i="45"/>
  <c r="J488" i="45"/>
  <c r="I488" i="45"/>
  <c r="G488" i="45"/>
  <c r="V488" i="45"/>
  <c r="D488" i="45"/>
  <c r="M488" i="45"/>
  <c r="AA488" i="45"/>
  <c r="X490" i="45"/>
  <c r="J490" i="45"/>
  <c r="M490" i="45"/>
  <c r="S490" i="45"/>
  <c r="Z490" i="45"/>
  <c r="N490" i="45"/>
  <c r="Q490" i="45"/>
  <c r="AA490" i="45"/>
  <c r="X492" i="45"/>
  <c r="J492" i="45"/>
  <c r="I492" i="45"/>
  <c r="O492" i="45"/>
  <c r="V492" i="45"/>
  <c r="D492" i="45"/>
  <c r="M492" i="45"/>
  <c r="S492" i="45"/>
  <c r="X494" i="45"/>
  <c r="J494" i="45"/>
  <c r="M494" i="45"/>
  <c r="S494" i="45"/>
  <c r="Z494" i="45"/>
  <c r="N494" i="45"/>
  <c r="Q494" i="45"/>
  <c r="AA494" i="45"/>
  <c r="X496" i="45"/>
  <c r="J496" i="45"/>
  <c r="I496" i="45"/>
  <c r="O496" i="45"/>
  <c r="V496" i="45"/>
  <c r="D496" i="45"/>
  <c r="M496" i="45"/>
  <c r="S496" i="45"/>
  <c r="X498" i="45"/>
  <c r="J498" i="45"/>
  <c r="M498" i="45"/>
  <c r="S498" i="45"/>
  <c r="Z498" i="45"/>
  <c r="N498" i="45"/>
  <c r="Q498" i="45"/>
  <c r="AA498" i="45"/>
  <c r="X500" i="45"/>
  <c r="J500" i="45"/>
  <c r="I500" i="45"/>
  <c r="O500" i="45"/>
  <c r="V500" i="45"/>
  <c r="D500" i="45"/>
  <c r="M500" i="45"/>
  <c r="S500" i="45"/>
  <c r="AA502" i="45"/>
  <c r="O502" i="45"/>
  <c r="Y502" i="45"/>
  <c r="M502" i="45"/>
  <c r="E502" i="45"/>
  <c r="J502" i="45"/>
  <c r="Z502" i="45"/>
  <c r="X502" i="45"/>
  <c r="AA506" i="45"/>
  <c r="O506" i="45"/>
  <c r="E506" i="45"/>
  <c r="Q506" i="45"/>
  <c r="G506" i="45"/>
  <c r="J506" i="45"/>
  <c r="T506" i="45"/>
  <c r="N506" i="45"/>
  <c r="AA510" i="45"/>
  <c r="O510" i="45"/>
  <c r="E510" i="45"/>
  <c r="Q510" i="45"/>
  <c r="G510" i="45"/>
  <c r="J510" i="45"/>
  <c r="D510" i="45"/>
  <c r="X510"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E13" i="45"/>
  <c r="O13" i="45"/>
  <c r="G14" i="45"/>
  <c r="Q14" i="45"/>
  <c r="I15" i="45"/>
  <c r="S15" i="45"/>
  <c r="M16" i="45"/>
  <c r="E17" i="45"/>
  <c r="O17" i="45"/>
  <c r="G18" i="45"/>
  <c r="Q18" i="45"/>
  <c r="I19" i="45"/>
  <c r="S19" i="45"/>
  <c r="M20" i="45"/>
  <c r="E21" i="45"/>
  <c r="O21" i="45"/>
  <c r="G22" i="45"/>
  <c r="Q22" i="45"/>
  <c r="I23" i="45"/>
  <c r="S23" i="45"/>
  <c r="M24" i="45"/>
  <c r="E25" i="45"/>
  <c r="O25" i="45"/>
  <c r="G26" i="45"/>
  <c r="Q26" i="45"/>
  <c r="I27" i="45"/>
  <c r="S27" i="45"/>
  <c r="M28" i="45"/>
  <c r="E29" i="45"/>
  <c r="O29" i="45"/>
  <c r="G30" i="45"/>
  <c r="Q30" i="45"/>
  <c r="I31" i="45"/>
  <c r="S31" i="45"/>
  <c r="M32" i="45"/>
  <c r="E33" i="45"/>
  <c r="O33" i="45"/>
  <c r="G34" i="45"/>
  <c r="Q34" i="45"/>
  <c r="I35" i="45"/>
  <c r="S35" i="45"/>
  <c r="M36" i="45"/>
  <c r="E37" i="45"/>
  <c r="O37" i="45"/>
  <c r="G38" i="45"/>
  <c r="Q38" i="45"/>
  <c r="I39" i="45"/>
  <c r="S39" i="45"/>
  <c r="M40" i="45"/>
  <c r="E41" i="45"/>
  <c r="O41" i="45"/>
  <c r="G42" i="45"/>
  <c r="Q42" i="45"/>
  <c r="I43" i="45"/>
  <c r="S43" i="45"/>
  <c r="M44" i="45"/>
  <c r="E45" i="45"/>
  <c r="O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Y168" i="45"/>
  <c r="I169" i="45"/>
  <c r="S169" i="45"/>
  <c r="G170" i="45"/>
  <c r="Q170" i="45"/>
  <c r="E171" i="45"/>
  <c r="O171" i="45"/>
  <c r="AA171" i="45"/>
  <c r="M172" i="45"/>
  <c r="Y172" i="45"/>
  <c r="I173" i="45"/>
  <c r="S173" i="45"/>
  <c r="G174" i="45"/>
  <c r="Q174" i="45"/>
  <c r="E175" i="45"/>
  <c r="O175" i="45"/>
  <c r="AA175" i="45"/>
  <c r="M176" i="45"/>
  <c r="Y176" i="45"/>
  <c r="I177" i="45"/>
  <c r="S177" i="45"/>
  <c r="G178" i="45"/>
  <c r="Q178" i="45"/>
  <c r="E179" i="45"/>
  <c r="O179" i="45"/>
  <c r="AA179" i="45"/>
  <c r="M180" i="45"/>
  <c r="Y180" i="45"/>
  <c r="I181" i="45"/>
  <c r="S181" i="45"/>
  <c r="G182" i="45"/>
  <c r="Q182" i="45"/>
  <c r="E183" i="45"/>
  <c r="O183" i="45"/>
  <c r="AA183" i="45"/>
  <c r="M184" i="45"/>
  <c r="Y184" i="45"/>
  <c r="I185" i="45"/>
  <c r="S185" i="45"/>
  <c r="G186" i="45"/>
  <c r="Q186" i="45"/>
  <c r="E187" i="45"/>
  <c r="O187" i="45"/>
  <c r="AA187" i="45"/>
  <c r="M188" i="45"/>
  <c r="Y188" i="45"/>
  <c r="I189" i="45"/>
  <c r="S189" i="45"/>
  <c r="G190" i="45"/>
  <c r="Q190" i="45"/>
  <c r="E191" i="45"/>
  <c r="O191" i="45"/>
  <c r="AA191" i="45"/>
  <c r="M192" i="45"/>
  <c r="Y192" i="45"/>
  <c r="I193" i="45"/>
  <c r="S193" i="45"/>
  <c r="G194" i="45"/>
  <c r="Q194" i="45"/>
  <c r="E195" i="45"/>
  <c r="O195" i="45"/>
  <c r="AA195" i="45"/>
  <c r="M196" i="45"/>
  <c r="Y196" i="45"/>
  <c r="I197" i="45"/>
  <c r="S197" i="45"/>
  <c r="G198" i="45"/>
  <c r="Q198" i="45"/>
  <c r="E199" i="45"/>
  <c r="O199" i="45"/>
  <c r="AA199" i="45"/>
  <c r="M200" i="45"/>
  <c r="Y200" i="45"/>
  <c r="I201" i="45"/>
  <c r="S201" i="45"/>
  <c r="G202" i="45"/>
  <c r="Q202" i="45"/>
  <c r="E203" i="45"/>
  <c r="O203" i="45"/>
  <c r="AA203" i="45"/>
  <c r="M204" i="45"/>
  <c r="Y204" i="45"/>
  <c r="I205" i="45"/>
  <c r="S205" i="45"/>
  <c r="G206" i="45"/>
  <c r="Q206" i="45"/>
  <c r="E207" i="45"/>
  <c r="O207" i="45"/>
  <c r="AA207" i="45"/>
  <c r="M208" i="45"/>
  <c r="Y208" i="45"/>
  <c r="I209" i="45"/>
  <c r="S209" i="45"/>
  <c r="G210" i="45"/>
  <c r="Q210" i="45"/>
  <c r="E211" i="45"/>
  <c r="O211" i="45"/>
  <c r="AA211" i="45"/>
  <c r="M212" i="45"/>
  <c r="Y212" i="45"/>
  <c r="I213" i="45"/>
  <c r="S213" i="45"/>
  <c r="G214" i="45"/>
  <c r="Q214" i="45"/>
  <c r="E215" i="45"/>
  <c r="O215" i="45"/>
  <c r="AA215" i="45"/>
  <c r="M216" i="45"/>
  <c r="Y216" i="45"/>
  <c r="I217" i="45"/>
  <c r="S217" i="45"/>
  <c r="G218" i="45"/>
  <c r="Q218" i="45"/>
  <c r="E219" i="45"/>
  <c r="O219" i="45"/>
  <c r="AA219" i="45"/>
  <c r="M220" i="45"/>
  <c r="Y220" i="45"/>
  <c r="I221" i="45"/>
  <c r="S221" i="45"/>
  <c r="G222" i="45"/>
  <c r="Q222" i="45"/>
  <c r="E223" i="45"/>
  <c r="O223" i="45"/>
  <c r="AA223" i="45"/>
  <c r="M224" i="45"/>
  <c r="Y224" i="45"/>
  <c r="I225" i="45"/>
  <c r="S225" i="45"/>
  <c r="G226" i="45"/>
  <c r="Q226" i="45"/>
  <c r="E227" i="45"/>
  <c r="O227" i="45"/>
  <c r="AA227" i="45"/>
  <c r="V46" i="45"/>
  <c r="T47" i="45"/>
  <c r="N48" i="45"/>
  <c r="J49" i="45"/>
  <c r="D50" i="45"/>
  <c r="V50" i="45"/>
  <c r="T51" i="45"/>
  <c r="N52" i="45"/>
  <c r="J53" i="45"/>
  <c r="D54" i="45"/>
  <c r="V54" i="45"/>
  <c r="T55" i="45"/>
  <c r="N56" i="45"/>
  <c r="J57" i="45"/>
  <c r="D58" i="45"/>
  <c r="V58" i="45"/>
  <c r="T59" i="45"/>
  <c r="N60" i="45"/>
  <c r="J61" i="45"/>
  <c r="D62" i="45"/>
  <c r="V62" i="45"/>
  <c r="T63" i="45"/>
  <c r="N64" i="45"/>
  <c r="J65" i="45"/>
  <c r="D66" i="45"/>
  <c r="V66" i="45"/>
  <c r="T67" i="45"/>
  <c r="N68" i="45"/>
  <c r="J69" i="45"/>
  <c r="D70" i="45"/>
  <c r="V70" i="45"/>
  <c r="T71" i="45"/>
  <c r="N72" i="45"/>
  <c r="J73" i="45"/>
  <c r="D74" i="45"/>
  <c r="V74" i="45"/>
  <c r="T75" i="45"/>
  <c r="N76" i="45"/>
  <c r="J77" i="45"/>
  <c r="D78" i="45"/>
  <c r="V78" i="45"/>
  <c r="T79" i="45"/>
  <c r="N80" i="45"/>
  <c r="J81" i="45"/>
  <c r="D82" i="45"/>
  <c r="V82" i="45"/>
  <c r="T83" i="45"/>
  <c r="N84" i="45"/>
  <c r="Z84" i="45"/>
  <c r="Z86" i="45"/>
  <c r="N86" i="45"/>
  <c r="X86" i="45"/>
  <c r="J86" i="45"/>
  <c r="V88" i="45"/>
  <c r="D88" i="45"/>
  <c r="T88" i="45"/>
  <c r="Z90" i="45"/>
  <c r="N90" i="45"/>
  <c r="X90" i="45"/>
  <c r="J90" i="45"/>
  <c r="V92" i="45"/>
  <c r="D92" i="45"/>
  <c r="T92" i="45"/>
  <c r="Z94" i="45"/>
  <c r="N94" i="45"/>
  <c r="X94" i="45"/>
  <c r="J94" i="45"/>
  <c r="V96" i="45"/>
  <c r="D96" i="45"/>
  <c r="T96" i="45"/>
  <c r="Z98" i="45"/>
  <c r="N98" i="45"/>
  <c r="X98" i="45"/>
  <c r="J98" i="45"/>
  <c r="V100" i="45"/>
  <c r="D100" i="45"/>
  <c r="T100" i="45"/>
  <c r="Z102" i="45"/>
  <c r="N102" i="45"/>
  <c r="X102" i="45"/>
  <c r="J102" i="45"/>
  <c r="V104" i="45"/>
  <c r="D104" i="45"/>
  <c r="T104" i="45"/>
  <c r="Z106" i="45"/>
  <c r="N106" i="45"/>
  <c r="X106" i="45"/>
  <c r="J106" i="45"/>
  <c r="V108" i="45"/>
  <c r="D108" i="45"/>
  <c r="T108" i="45"/>
  <c r="Z110" i="45"/>
  <c r="N110" i="45"/>
  <c r="X110" i="45"/>
  <c r="J110" i="45"/>
  <c r="V112" i="45"/>
  <c r="D112" i="45"/>
  <c r="T112" i="45"/>
  <c r="Z114" i="45"/>
  <c r="N114" i="45"/>
  <c r="X114" i="45"/>
  <c r="J114" i="45"/>
  <c r="V116" i="45"/>
  <c r="D116" i="45"/>
  <c r="T116" i="45"/>
  <c r="Z118" i="45"/>
  <c r="N118" i="45"/>
  <c r="X118" i="45"/>
  <c r="J118" i="45"/>
  <c r="V120" i="45"/>
  <c r="D120" i="45"/>
  <c r="T120" i="45"/>
  <c r="Z122" i="45"/>
  <c r="N122" i="45"/>
  <c r="X122" i="45"/>
  <c r="J122" i="45"/>
  <c r="V124" i="45"/>
  <c r="D124" i="45"/>
  <c r="T124" i="45"/>
  <c r="Z126" i="45"/>
  <c r="N126" i="45"/>
  <c r="X126" i="45"/>
  <c r="J126" i="45"/>
  <c r="V128" i="45"/>
  <c r="D128" i="45"/>
  <c r="T128" i="45"/>
  <c r="Z130" i="45"/>
  <c r="N130" i="45"/>
  <c r="X130" i="45"/>
  <c r="J130" i="45"/>
  <c r="V132" i="45"/>
  <c r="D132" i="45"/>
  <c r="T132" i="45"/>
  <c r="Z134" i="45"/>
  <c r="N134" i="45"/>
  <c r="X134" i="45"/>
  <c r="J134" i="45"/>
  <c r="V136" i="45"/>
  <c r="D136" i="45"/>
  <c r="T136" i="45"/>
  <c r="Z138" i="45"/>
  <c r="N138" i="45"/>
  <c r="X138" i="45"/>
  <c r="J138" i="45"/>
  <c r="V140" i="45"/>
  <c r="D140" i="45"/>
  <c r="T140" i="45"/>
  <c r="Z142" i="45"/>
  <c r="N142" i="45"/>
  <c r="X142" i="45"/>
  <c r="J142" i="45"/>
  <c r="V144" i="45"/>
  <c r="D144" i="45"/>
  <c r="T144" i="45"/>
  <c r="Z146" i="45"/>
  <c r="N146" i="45"/>
  <c r="X146" i="45"/>
  <c r="J146" i="45"/>
  <c r="V148" i="45"/>
  <c r="D148" i="45"/>
  <c r="T148" i="45"/>
  <c r="Z150" i="45"/>
  <c r="N150" i="45"/>
  <c r="X150" i="45"/>
  <c r="J150" i="45"/>
  <c r="V152" i="45"/>
  <c r="D152" i="45"/>
  <c r="T152" i="45"/>
  <c r="Z154" i="45"/>
  <c r="N154" i="45"/>
  <c r="X154" i="45"/>
  <c r="J154" i="45"/>
  <c r="V156" i="45"/>
  <c r="D156" i="45"/>
  <c r="T156" i="45"/>
  <c r="Z158" i="45"/>
  <c r="N158" i="45"/>
  <c r="X158" i="45"/>
  <c r="J158" i="45"/>
  <c r="V160" i="45"/>
  <c r="D160" i="45"/>
  <c r="T160" i="45"/>
  <c r="Z162" i="45"/>
  <c r="N162" i="45"/>
  <c r="X162" i="45"/>
  <c r="J162" i="45"/>
  <c r="V164" i="45"/>
  <c r="D164" i="45"/>
  <c r="T164" i="45"/>
  <c r="Z166" i="45"/>
  <c r="N166" i="45"/>
  <c r="X166" i="45"/>
  <c r="J166" i="45"/>
  <c r="V168" i="45"/>
  <c r="D168" i="45"/>
  <c r="T168" i="45"/>
  <c r="Z170" i="45"/>
  <c r="N170" i="45"/>
  <c r="X170" i="45"/>
  <c r="J170" i="45"/>
  <c r="V172" i="45"/>
  <c r="D172" i="45"/>
  <c r="T172" i="45"/>
  <c r="Z174" i="45"/>
  <c r="N174" i="45"/>
  <c r="X174" i="45"/>
  <c r="J174" i="45"/>
  <c r="V176" i="45"/>
  <c r="D176" i="45"/>
  <c r="T176" i="45"/>
  <c r="Z178" i="45"/>
  <c r="N178" i="45"/>
  <c r="X178" i="45"/>
  <c r="J178" i="45"/>
  <c r="V180" i="45"/>
  <c r="D180" i="45"/>
  <c r="T180" i="45"/>
  <c r="Z182" i="45"/>
  <c r="N182" i="45"/>
  <c r="X182" i="45"/>
  <c r="J182" i="45"/>
  <c r="V184" i="45"/>
  <c r="D184" i="45"/>
  <c r="T184" i="45"/>
  <c r="Z186" i="45"/>
  <c r="N186" i="45"/>
  <c r="X186" i="45"/>
  <c r="J186" i="45"/>
  <c r="V188" i="45"/>
  <c r="D188" i="45"/>
  <c r="T188" i="45"/>
  <c r="Z190" i="45"/>
  <c r="N190" i="45"/>
  <c r="X190" i="45"/>
  <c r="J190" i="45"/>
  <c r="V192" i="45"/>
  <c r="D192" i="45"/>
  <c r="T192" i="45"/>
  <c r="Z194" i="45"/>
  <c r="N194" i="45"/>
  <c r="X194" i="45"/>
  <c r="J194" i="45"/>
  <c r="V196" i="45"/>
  <c r="D196" i="45"/>
  <c r="T196" i="45"/>
  <c r="Z198" i="45"/>
  <c r="N198" i="45"/>
  <c r="X198" i="45"/>
  <c r="J198" i="45"/>
  <c r="V200" i="45"/>
  <c r="D200" i="45"/>
  <c r="T200" i="45"/>
  <c r="Z202" i="45"/>
  <c r="N202" i="45"/>
  <c r="X202" i="45"/>
  <c r="J202" i="45"/>
  <c r="V204" i="45"/>
  <c r="D204" i="45"/>
  <c r="T204" i="45"/>
  <c r="Z206" i="45"/>
  <c r="N206" i="45"/>
  <c r="X206" i="45"/>
  <c r="J206" i="45"/>
  <c r="V208" i="45"/>
  <c r="D208" i="45"/>
  <c r="T208" i="45"/>
  <c r="Z210" i="45"/>
  <c r="N210" i="45"/>
  <c r="X210" i="45"/>
  <c r="J210" i="45"/>
  <c r="V212" i="45"/>
  <c r="D212" i="45"/>
  <c r="T212" i="45"/>
  <c r="Z214" i="45"/>
  <c r="N214" i="45"/>
  <c r="X214" i="45"/>
  <c r="J214" i="45"/>
  <c r="V216" i="45"/>
  <c r="D216" i="45"/>
  <c r="T216" i="45"/>
  <c r="Z218" i="45"/>
  <c r="N218" i="45"/>
  <c r="X218" i="45"/>
  <c r="J218" i="45"/>
  <c r="V220" i="45"/>
  <c r="D220" i="45"/>
  <c r="T220" i="45"/>
  <c r="Z222" i="45"/>
  <c r="N222" i="45"/>
  <c r="X222" i="45"/>
  <c r="J222" i="45"/>
  <c r="V224" i="45"/>
  <c r="D224" i="45"/>
  <c r="T224" i="45"/>
  <c r="Z226" i="45"/>
  <c r="N226" i="45"/>
  <c r="X226" i="45"/>
  <c r="J226" i="45"/>
  <c r="Q228" i="45"/>
  <c r="G228" i="45"/>
  <c r="T228" i="45"/>
  <c r="E228" i="45"/>
  <c r="S228" i="45"/>
  <c r="I228" i="45"/>
  <c r="V228" i="45"/>
  <c r="D228" i="45"/>
  <c r="Q230" i="45"/>
  <c r="G230" i="45"/>
  <c r="T230" i="45"/>
  <c r="AA230" i="45"/>
  <c r="O230" i="45"/>
  <c r="E230" i="45"/>
  <c r="V230" i="45"/>
  <c r="D230" i="45"/>
  <c r="Q232" i="45"/>
  <c r="G232" i="45"/>
  <c r="T232" i="45"/>
  <c r="AA232" i="45"/>
  <c r="O232" i="45"/>
  <c r="E232" i="45"/>
  <c r="V232" i="45"/>
  <c r="D232" i="45"/>
  <c r="Q234" i="45"/>
  <c r="G234" i="45"/>
  <c r="T234" i="45"/>
  <c r="AA234" i="45"/>
  <c r="O234" i="45"/>
  <c r="E234" i="45"/>
  <c r="V234" i="45"/>
  <c r="D234" i="45"/>
  <c r="Q236" i="45"/>
  <c r="G236" i="45"/>
  <c r="T236" i="45"/>
  <c r="AA236" i="45"/>
  <c r="O236" i="45"/>
  <c r="E236" i="45"/>
  <c r="V236" i="45"/>
  <c r="D236" i="45"/>
  <c r="Q238" i="45"/>
  <c r="G238" i="45"/>
  <c r="T238" i="45"/>
  <c r="AA238" i="45"/>
  <c r="O238" i="45"/>
  <c r="E238" i="45"/>
  <c r="V238" i="45"/>
  <c r="D238" i="45"/>
  <c r="Q240" i="45"/>
  <c r="G240" i="45"/>
  <c r="T240" i="45"/>
  <c r="AA240" i="45"/>
  <c r="O240" i="45"/>
  <c r="E240" i="45"/>
  <c r="V240" i="45"/>
  <c r="D240" i="45"/>
  <c r="Q242" i="45"/>
  <c r="G242" i="45"/>
  <c r="T242" i="45"/>
  <c r="AA242" i="45"/>
  <c r="O242" i="45"/>
  <c r="E242" i="45"/>
  <c r="V242" i="45"/>
  <c r="D242" i="45"/>
  <c r="Q244" i="45"/>
  <c r="G244" i="45"/>
  <c r="T244" i="45"/>
  <c r="AA244" i="45"/>
  <c r="O244" i="45"/>
  <c r="E244" i="45"/>
  <c r="V244" i="45"/>
  <c r="D244" i="45"/>
  <c r="Q246" i="45"/>
  <c r="G246" i="45"/>
  <c r="T246" i="45"/>
  <c r="AA246" i="45"/>
  <c r="O246" i="45"/>
  <c r="E246" i="45"/>
  <c r="V246" i="45"/>
  <c r="D246" i="45"/>
  <c r="Q248" i="45"/>
  <c r="G248" i="45"/>
  <c r="T248" i="45"/>
  <c r="AA248" i="45"/>
  <c r="O248" i="45"/>
  <c r="E248" i="45"/>
  <c r="V248" i="45"/>
  <c r="D248" i="45"/>
  <c r="Q250" i="45"/>
  <c r="G250" i="45"/>
  <c r="T250" i="45"/>
  <c r="AA250" i="45"/>
  <c r="O250" i="45"/>
  <c r="E250" i="45"/>
  <c r="V250" i="45"/>
  <c r="D250" i="45"/>
  <c r="Q252" i="45"/>
  <c r="G252" i="45"/>
  <c r="T252" i="45"/>
  <c r="AA252" i="45"/>
  <c r="O252" i="45"/>
  <c r="E252" i="45"/>
  <c r="V252" i="45"/>
  <c r="D252" i="45"/>
  <c r="Q254" i="45"/>
  <c r="G254" i="45"/>
  <c r="T254" i="45"/>
  <c r="AA254" i="45"/>
  <c r="O254" i="45"/>
  <c r="E254" i="45"/>
  <c r="V254" i="45"/>
  <c r="D254" i="45"/>
  <c r="Q256" i="45"/>
  <c r="G256" i="45"/>
  <c r="T256" i="45"/>
  <c r="AA256" i="45"/>
  <c r="O256" i="45"/>
  <c r="E256" i="45"/>
  <c r="V256" i="45"/>
  <c r="D256" i="45"/>
  <c r="Q258" i="45"/>
  <c r="G258" i="45"/>
  <c r="T258" i="45"/>
  <c r="AA258" i="45"/>
  <c r="O258" i="45"/>
  <c r="E258" i="45"/>
  <c r="V258" i="45"/>
  <c r="D258" i="45"/>
  <c r="Q260" i="45"/>
  <c r="G260" i="45"/>
  <c r="T260" i="45"/>
  <c r="AA260" i="45"/>
  <c r="O260" i="45"/>
  <c r="E260" i="45"/>
  <c r="V260" i="45"/>
  <c r="D260" i="45"/>
  <c r="Q262" i="45"/>
  <c r="G262" i="45"/>
  <c r="T262" i="45"/>
  <c r="AA262" i="45"/>
  <c r="O262" i="45"/>
  <c r="E262" i="45"/>
  <c r="V262" i="45"/>
  <c r="D262" i="45"/>
  <c r="Q264" i="45"/>
  <c r="G264" i="45"/>
  <c r="T264" i="45"/>
  <c r="AA264" i="45"/>
  <c r="O264" i="45"/>
  <c r="E264" i="45"/>
  <c r="V264" i="45"/>
  <c r="D264" i="45"/>
  <c r="Q266" i="45"/>
  <c r="G266" i="45"/>
  <c r="T266" i="45"/>
  <c r="AA266" i="45"/>
  <c r="O266" i="45"/>
  <c r="E266" i="45"/>
  <c r="V266" i="45"/>
  <c r="D266" i="45"/>
  <c r="Q268" i="45"/>
  <c r="G268" i="45"/>
  <c r="T268" i="45"/>
  <c r="AA268" i="45"/>
  <c r="O268" i="45"/>
  <c r="E268" i="45"/>
  <c r="V268" i="45"/>
  <c r="D268" i="45"/>
  <c r="Q270" i="45"/>
  <c r="G270" i="45"/>
  <c r="T270" i="45"/>
  <c r="AA270" i="45"/>
  <c r="O270" i="45"/>
  <c r="E270" i="45"/>
  <c r="V270" i="45"/>
  <c r="D270" i="45"/>
  <c r="Q272" i="45"/>
  <c r="G272" i="45"/>
  <c r="T272" i="45"/>
  <c r="AA272" i="45"/>
  <c r="O272" i="45"/>
  <c r="E272" i="45"/>
  <c r="V272" i="45"/>
  <c r="D272" i="45"/>
  <c r="Q274" i="45"/>
  <c r="G274" i="45"/>
  <c r="T274" i="45"/>
  <c r="AA274" i="45"/>
  <c r="O274" i="45"/>
  <c r="E274" i="45"/>
  <c r="V274" i="45"/>
  <c r="D274" i="45"/>
  <c r="Q276" i="45"/>
  <c r="G276" i="45"/>
  <c r="T276" i="45"/>
  <c r="AA276" i="45"/>
  <c r="O276" i="45"/>
  <c r="E276" i="45"/>
  <c r="V276" i="45"/>
  <c r="D276" i="45"/>
  <c r="Q278" i="45"/>
  <c r="G278" i="45"/>
  <c r="T278" i="45"/>
  <c r="AA278" i="45"/>
  <c r="O278" i="45"/>
  <c r="E278" i="45"/>
  <c r="V278" i="45"/>
  <c r="D278" i="45"/>
  <c r="Q280" i="45"/>
  <c r="G280" i="45"/>
  <c r="T280" i="45"/>
  <c r="AA280" i="45"/>
  <c r="O280" i="45"/>
  <c r="E280" i="45"/>
  <c r="V280" i="45"/>
  <c r="D280" i="45"/>
  <c r="Q282" i="45"/>
  <c r="G282" i="45"/>
  <c r="T282" i="45"/>
  <c r="AA282" i="45"/>
  <c r="O282" i="45"/>
  <c r="E282" i="45"/>
  <c r="V282" i="45"/>
  <c r="D282" i="45"/>
  <c r="Q284" i="45"/>
  <c r="G284" i="45"/>
  <c r="T284" i="45"/>
  <c r="AA284" i="45"/>
  <c r="O284" i="45"/>
  <c r="E284" i="45"/>
  <c r="V284" i="45"/>
  <c r="D284" i="45"/>
  <c r="Q286" i="45"/>
  <c r="G286" i="45"/>
  <c r="T286" i="45"/>
  <c r="AA286" i="45"/>
  <c r="O286" i="45"/>
  <c r="E286" i="45"/>
  <c r="V286" i="45"/>
  <c r="D286" i="45"/>
  <c r="Q288" i="45"/>
  <c r="G288" i="45"/>
  <c r="T288" i="45"/>
  <c r="AA288" i="45"/>
  <c r="O288" i="45"/>
  <c r="E288" i="45"/>
  <c r="V288" i="45"/>
  <c r="D288" i="45"/>
  <c r="Q290" i="45"/>
  <c r="G290" i="45"/>
  <c r="T290" i="45"/>
  <c r="AA290" i="45"/>
  <c r="O290" i="45"/>
  <c r="E290" i="45"/>
  <c r="V290" i="45"/>
  <c r="D290" i="45"/>
  <c r="Q292" i="45"/>
  <c r="G292" i="45"/>
  <c r="T292" i="45"/>
  <c r="AA292" i="45"/>
  <c r="O292" i="45"/>
  <c r="E292" i="45"/>
  <c r="V292" i="45"/>
  <c r="D292" i="45"/>
  <c r="Q294" i="45"/>
  <c r="G294" i="45"/>
  <c r="T294" i="45"/>
  <c r="AA294" i="45"/>
  <c r="O294" i="45"/>
  <c r="E294" i="45"/>
  <c r="V294" i="45"/>
  <c r="D294" i="45"/>
  <c r="Q296" i="45"/>
  <c r="G296" i="45"/>
  <c r="T296" i="45"/>
  <c r="AA296" i="45"/>
  <c r="O296" i="45"/>
  <c r="E296" i="45"/>
  <c r="V296" i="45"/>
  <c r="D296" i="45"/>
  <c r="Q298" i="45"/>
  <c r="G298" i="45"/>
  <c r="T298" i="45"/>
  <c r="AA298" i="45"/>
  <c r="O298" i="45"/>
  <c r="E298" i="45"/>
  <c r="V298" i="45"/>
  <c r="D298" i="45"/>
  <c r="Q300" i="45"/>
  <c r="G300" i="45"/>
  <c r="T300" i="45"/>
  <c r="AA300" i="45"/>
  <c r="O300" i="45"/>
  <c r="E300" i="45"/>
  <c r="V300" i="45"/>
  <c r="D300" i="45"/>
  <c r="Q302" i="45"/>
  <c r="G302" i="45"/>
  <c r="T302" i="45"/>
  <c r="AA302" i="45"/>
  <c r="O302" i="45"/>
  <c r="E302" i="45"/>
  <c r="V302" i="45"/>
  <c r="D302" i="45"/>
  <c r="Q304" i="45"/>
  <c r="G304" i="45"/>
  <c r="T304" i="45"/>
  <c r="AA304" i="45"/>
  <c r="O304" i="45"/>
  <c r="E304" i="45"/>
  <c r="V304" i="45"/>
  <c r="D304" i="45"/>
  <c r="Q306" i="45"/>
  <c r="G306" i="45"/>
  <c r="T306" i="45"/>
  <c r="AA306" i="45"/>
  <c r="O306" i="45"/>
  <c r="E306" i="45"/>
  <c r="V306" i="45"/>
  <c r="D306" i="45"/>
  <c r="Q308" i="45"/>
  <c r="G308" i="45"/>
  <c r="T308" i="45"/>
  <c r="AA308" i="45"/>
  <c r="O308" i="45"/>
  <c r="E308" i="45"/>
  <c r="V308" i="45"/>
  <c r="D308" i="45"/>
  <c r="Q310" i="45"/>
  <c r="G310" i="45"/>
  <c r="T310" i="45"/>
  <c r="AA310" i="45"/>
  <c r="O310" i="45"/>
  <c r="E310" i="45"/>
  <c r="V310" i="45"/>
  <c r="D310" i="45"/>
  <c r="Q312" i="45"/>
  <c r="G312" i="45"/>
  <c r="T312" i="45"/>
  <c r="AA312" i="45"/>
  <c r="O312" i="45"/>
  <c r="E312" i="45"/>
  <c r="V312" i="45"/>
  <c r="D312" i="45"/>
  <c r="Q314" i="45"/>
  <c r="G314" i="45"/>
  <c r="T314" i="45"/>
  <c r="AA314" i="45"/>
  <c r="O314" i="45"/>
  <c r="E314" i="45"/>
  <c r="V314" i="45"/>
  <c r="D314" i="45"/>
  <c r="Q316" i="45"/>
  <c r="G316" i="45"/>
  <c r="T316" i="45"/>
  <c r="AA316" i="45"/>
  <c r="O316" i="45"/>
  <c r="E316" i="45"/>
  <c r="V316" i="45"/>
  <c r="D316" i="45"/>
  <c r="Q318" i="45"/>
  <c r="G318" i="45"/>
  <c r="T318" i="45"/>
  <c r="AA318" i="45"/>
  <c r="O318" i="45"/>
  <c r="E318" i="45"/>
  <c r="V318" i="45"/>
  <c r="D318" i="45"/>
  <c r="V320" i="45"/>
  <c r="D320" i="45"/>
  <c r="T320" i="45"/>
  <c r="Y320" i="45"/>
  <c r="M320" i="45"/>
  <c r="AA320" i="45"/>
  <c r="O320" i="45"/>
  <c r="E320" i="45"/>
  <c r="V322" i="45"/>
  <c r="D322" i="45"/>
  <c r="T322" i="45"/>
  <c r="Y322" i="45"/>
  <c r="M322" i="45"/>
  <c r="AA322" i="45"/>
  <c r="O322" i="45"/>
  <c r="E322" i="45"/>
  <c r="V324" i="45"/>
  <c r="D324" i="45"/>
  <c r="T324" i="45"/>
  <c r="Y324" i="45"/>
  <c r="M324" i="45"/>
  <c r="AA324" i="45"/>
  <c r="O324" i="45"/>
  <c r="E324" i="45"/>
  <c r="V326" i="45"/>
  <c r="D326" i="45"/>
  <c r="T326" i="45"/>
  <c r="Y326" i="45"/>
  <c r="M326" i="45"/>
  <c r="AA326" i="45"/>
  <c r="O326" i="45"/>
  <c r="E326" i="45"/>
  <c r="V328" i="45"/>
  <c r="D328" i="45"/>
  <c r="T328" i="45"/>
  <c r="Y328" i="45"/>
  <c r="M328" i="45"/>
  <c r="AA328" i="45"/>
  <c r="O328" i="45"/>
  <c r="E328" i="45"/>
  <c r="V330" i="45"/>
  <c r="D330" i="45"/>
  <c r="T330" i="45"/>
  <c r="Y330" i="45"/>
  <c r="M330" i="45"/>
  <c r="AA330" i="45"/>
  <c r="O330" i="45"/>
  <c r="E330" i="45"/>
  <c r="V332" i="45"/>
  <c r="D332" i="45"/>
  <c r="T332" i="45"/>
  <c r="Y332" i="45"/>
  <c r="M332" i="45"/>
  <c r="AA332" i="45"/>
  <c r="O332" i="45"/>
  <c r="E332" i="45"/>
  <c r="V334" i="45"/>
  <c r="D334" i="45"/>
  <c r="T334" i="45"/>
  <c r="Y334" i="45"/>
  <c r="M334" i="45"/>
  <c r="AA334" i="45"/>
  <c r="O334" i="45"/>
  <c r="E334" i="45"/>
  <c r="V336" i="45"/>
  <c r="D336" i="45"/>
  <c r="T336" i="45"/>
  <c r="Y336" i="45"/>
  <c r="M336" i="45"/>
  <c r="AA336" i="45"/>
  <c r="O336" i="45"/>
  <c r="E336" i="45"/>
  <c r="V338" i="45"/>
  <c r="D338" i="45"/>
  <c r="T338" i="45"/>
  <c r="Y338" i="45"/>
  <c r="M338" i="45"/>
  <c r="AA338" i="45"/>
  <c r="O338" i="45"/>
  <c r="E338" i="45"/>
  <c r="V340" i="45"/>
  <c r="D340" i="45"/>
  <c r="T340" i="45"/>
  <c r="Y340" i="45"/>
  <c r="M340" i="45"/>
  <c r="AA340" i="45"/>
  <c r="O340" i="45"/>
  <c r="E340" i="45"/>
  <c r="V342" i="45"/>
  <c r="D342" i="45"/>
  <c r="T342" i="45"/>
  <c r="Y342" i="45"/>
  <c r="M342" i="45"/>
  <c r="AA342" i="45"/>
  <c r="O342" i="45"/>
  <c r="E342" i="45"/>
  <c r="V344" i="45"/>
  <c r="D344" i="45"/>
  <c r="T344" i="45"/>
  <c r="Y344" i="45"/>
  <c r="M344" i="45"/>
  <c r="AA344" i="45"/>
  <c r="O344" i="45"/>
  <c r="E344" i="45"/>
  <c r="V346" i="45"/>
  <c r="D346" i="45"/>
  <c r="T346" i="45"/>
  <c r="Y346" i="45"/>
  <c r="M346" i="45"/>
  <c r="AA346" i="45"/>
  <c r="O346" i="45"/>
  <c r="E346" i="45"/>
  <c r="V348" i="45"/>
  <c r="D348" i="45"/>
  <c r="T348" i="45"/>
  <c r="Y348" i="45"/>
  <c r="M348" i="45"/>
  <c r="AA348" i="45"/>
  <c r="O348" i="45"/>
  <c r="E348" i="45"/>
  <c r="V350" i="45"/>
  <c r="D350" i="45"/>
  <c r="Q350" i="45"/>
  <c r="G350" i="45"/>
  <c r="T350" i="45"/>
  <c r="AA350" i="45"/>
  <c r="O350" i="45"/>
  <c r="E350" i="45"/>
  <c r="V352" i="45"/>
  <c r="D352" i="45"/>
  <c r="Q352" i="45"/>
  <c r="G352" i="45"/>
  <c r="T352" i="45"/>
  <c r="AA352" i="45"/>
  <c r="O352" i="45"/>
  <c r="E352" i="45"/>
  <c r="V354" i="45"/>
  <c r="D354" i="45"/>
  <c r="Q354" i="45"/>
  <c r="G354" i="45"/>
  <c r="T354" i="45"/>
  <c r="AA354" i="45"/>
  <c r="O354" i="45"/>
  <c r="E354" i="45"/>
  <c r="V356" i="45"/>
  <c r="D356" i="45"/>
  <c r="Q356" i="45"/>
  <c r="G356" i="45"/>
  <c r="T356" i="45"/>
  <c r="AA356" i="45"/>
  <c r="O356" i="45"/>
  <c r="E356" i="45"/>
  <c r="V358" i="45"/>
  <c r="D358" i="45"/>
  <c r="Q358" i="45"/>
  <c r="G358" i="45"/>
  <c r="T358" i="45"/>
  <c r="AA358" i="45"/>
  <c r="O358" i="45"/>
  <c r="E358" i="45"/>
  <c r="V360" i="45"/>
  <c r="D360" i="45"/>
  <c r="Q360" i="45"/>
  <c r="G360" i="45"/>
  <c r="T360" i="45"/>
  <c r="AA360" i="45"/>
  <c r="O360" i="45"/>
  <c r="E360" i="45"/>
  <c r="V362" i="45"/>
  <c r="D362" i="45"/>
  <c r="Q362" i="45"/>
  <c r="G362" i="45"/>
  <c r="T362" i="45"/>
  <c r="AA362" i="45"/>
  <c r="O362" i="45"/>
  <c r="E362" i="45"/>
  <c r="V364" i="45"/>
  <c r="D364" i="45"/>
  <c r="Q364" i="45"/>
  <c r="G364" i="45"/>
  <c r="T364" i="45"/>
  <c r="AA364" i="45"/>
  <c r="O364" i="45"/>
  <c r="E364" i="45"/>
  <c r="V366" i="45"/>
  <c r="D366" i="45"/>
  <c r="Q366" i="45"/>
  <c r="G366" i="45"/>
  <c r="T366" i="45"/>
  <c r="AA366" i="45"/>
  <c r="O366" i="45"/>
  <c r="E366" i="45"/>
  <c r="V368" i="45"/>
  <c r="D368" i="45"/>
  <c r="Q368" i="45"/>
  <c r="G368" i="45"/>
  <c r="T368" i="45"/>
  <c r="AA368" i="45"/>
  <c r="O368" i="45"/>
  <c r="E368" i="45"/>
  <c r="V370" i="45"/>
  <c r="D370" i="45"/>
  <c r="Q370" i="45"/>
  <c r="G370" i="45"/>
  <c r="T370" i="45"/>
  <c r="AA370" i="45"/>
  <c r="O370" i="45"/>
  <c r="E370" i="45"/>
  <c r="V372" i="45"/>
  <c r="D372" i="45"/>
  <c r="Q372" i="45"/>
  <c r="G372" i="45"/>
  <c r="T372" i="45"/>
  <c r="AA372" i="45"/>
  <c r="O372" i="45"/>
  <c r="E372" i="45"/>
  <c r="V374" i="45"/>
  <c r="D374" i="45"/>
  <c r="Q374" i="45"/>
  <c r="G374" i="45"/>
  <c r="T374" i="45"/>
  <c r="AA374" i="45"/>
  <c r="O374" i="45"/>
  <c r="E374" i="45"/>
  <c r="V376" i="45"/>
  <c r="D376" i="45"/>
  <c r="Q376" i="45"/>
  <c r="G376" i="45"/>
  <c r="T376" i="45"/>
  <c r="AA376" i="45"/>
  <c r="O376" i="45"/>
  <c r="E376" i="45"/>
  <c r="V378" i="45"/>
  <c r="D378" i="45"/>
  <c r="Q378" i="45"/>
  <c r="G378" i="45"/>
  <c r="T378" i="45"/>
  <c r="AA378" i="45"/>
  <c r="O378" i="45"/>
  <c r="E378" i="45"/>
  <c r="V380" i="45"/>
  <c r="D380" i="45"/>
  <c r="Q380" i="45"/>
  <c r="G380" i="45"/>
  <c r="T380" i="45"/>
  <c r="AA380" i="45"/>
  <c r="O380" i="45"/>
  <c r="E380" i="45"/>
  <c r="V382" i="45"/>
  <c r="D382" i="45"/>
  <c r="Q382" i="45"/>
  <c r="G382" i="45"/>
  <c r="T382" i="45"/>
  <c r="AA382" i="45"/>
  <c r="O382" i="45"/>
  <c r="E382" i="45"/>
  <c r="V384" i="45"/>
  <c r="D384" i="45"/>
  <c r="Q384" i="45"/>
  <c r="G384" i="45"/>
  <c r="T384" i="45"/>
  <c r="AA384" i="45"/>
  <c r="O384" i="45"/>
  <c r="E384" i="45"/>
  <c r="V386" i="45"/>
  <c r="D386" i="45"/>
  <c r="Q386" i="45"/>
  <c r="G386" i="45"/>
  <c r="T386" i="45"/>
  <c r="AA386" i="45"/>
  <c r="O386" i="45"/>
  <c r="E386" i="45"/>
  <c r="V388" i="45"/>
  <c r="D388" i="45"/>
  <c r="Q388" i="45"/>
  <c r="G388" i="45"/>
  <c r="T388" i="45"/>
  <c r="AA388" i="45"/>
  <c r="O388" i="45"/>
  <c r="E388" i="45"/>
  <c r="V390" i="45"/>
  <c r="D390" i="45"/>
  <c r="Q390" i="45"/>
  <c r="G390" i="45"/>
  <c r="T390" i="45"/>
  <c r="AA390" i="45"/>
  <c r="O390" i="45"/>
  <c r="E390" i="45"/>
  <c r="V392" i="45"/>
  <c r="D392" i="45"/>
  <c r="Q392" i="45"/>
  <c r="G392" i="45"/>
  <c r="T392" i="45"/>
  <c r="AA392" i="45"/>
  <c r="O392" i="45"/>
  <c r="E392" i="45"/>
  <c r="V394" i="45"/>
  <c r="D394" i="45"/>
  <c r="Q394" i="45"/>
  <c r="G394" i="45"/>
  <c r="T394" i="45"/>
  <c r="AA394" i="45"/>
  <c r="O394" i="45"/>
  <c r="E394" i="45"/>
  <c r="V396" i="45"/>
  <c r="D396" i="45"/>
  <c r="Q396" i="45"/>
  <c r="G396" i="45"/>
  <c r="T396" i="45"/>
  <c r="AA396" i="45"/>
  <c r="O396" i="45"/>
  <c r="E396" i="45"/>
  <c r="V398" i="45"/>
  <c r="D398" i="45"/>
  <c r="Q398" i="45"/>
  <c r="G398" i="45"/>
  <c r="T398" i="45"/>
  <c r="AA398" i="45"/>
  <c r="O398" i="45"/>
  <c r="E398" i="45"/>
  <c r="V400" i="45"/>
  <c r="D400" i="45"/>
  <c r="Q400" i="45"/>
  <c r="G400" i="45"/>
  <c r="T400" i="45"/>
  <c r="AA400" i="45"/>
  <c r="O400" i="45"/>
  <c r="E400" i="45"/>
  <c r="V402" i="45"/>
  <c r="D402" i="45"/>
  <c r="Q402" i="45"/>
  <c r="G402" i="45"/>
  <c r="T402" i="45"/>
  <c r="AA402" i="45"/>
  <c r="O402" i="45"/>
  <c r="E402" i="45"/>
  <c r="V404" i="45"/>
  <c r="D404" i="45"/>
  <c r="Q404" i="45"/>
  <c r="G404" i="45"/>
  <c r="T404" i="45"/>
  <c r="AA404" i="45"/>
  <c r="O404" i="45"/>
  <c r="E404" i="45"/>
  <c r="V406" i="45"/>
  <c r="D406" i="45"/>
  <c r="Q406" i="45"/>
  <c r="G406" i="45"/>
  <c r="T406" i="45"/>
  <c r="AA406" i="45"/>
  <c r="O406" i="45"/>
  <c r="E406" i="45"/>
  <c r="V408" i="45"/>
  <c r="D408" i="45"/>
  <c r="Q408" i="45"/>
  <c r="G408" i="45"/>
  <c r="T408" i="45"/>
  <c r="AA408" i="45"/>
  <c r="O408" i="45"/>
  <c r="E408" i="45"/>
  <c r="S410" i="45"/>
  <c r="I410" i="45"/>
  <c r="Y410" i="45"/>
  <c r="M410" i="45"/>
  <c r="Z410" i="45"/>
  <c r="N410" i="45"/>
  <c r="X410" i="45"/>
  <c r="J410" i="45"/>
  <c r="S412" i="45"/>
  <c r="I412" i="45"/>
  <c r="Y412" i="45"/>
  <c r="M412" i="45"/>
  <c r="Z412" i="45"/>
  <c r="N412" i="45"/>
  <c r="X412" i="45"/>
  <c r="J412" i="45"/>
  <c r="S414" i="45"/>
  <c r="I414" i="45"/>
  <c r="Y414" i="45"/>
  <c r="M414" i="45"/>
  <c r="Z414" i="45"/>
  <c r="N414" i="45"/>
  <c r="X414" i="45"/>
  <c r="J414" i="45"/>
  <c r="S416" i="45"/>
  <c r="I416" i="45"/>
  <c r="Y416" i="45"/>
  <c r="M416" i="45"/>
  <c r="Z416" i="45"/>
  <c r="N416" i="45"/>
  <c r="X416" i="45"/>
  <c r="J416" i="45"/>
  <c r="S418" i="45"/>
  <c r="I418" i="45"/>
  <c r="Y418" i="45"/>
  <c r="M418" i="45"/>
  <c r="Z418" i="45"/>
  <c r="N418" i="45"/>
  <c r="X418" i="45"/>
  <c r="J418" i="45"/>
  <c r="S420" i="45"/>
  <c r="I420" i="45"/>
  <c r="Y420" i="45"/>
  <c r="M420" i="45"/>
  <c r="Z420" i="45"/>
  <c r="N420" i="45"/>
  <c r="X420" i="45"/>
  <c r="J420" i="45"/>
  <c r="S422" i="45"/>
  <c r="I422" i="45"/>
  <c r="Y422" i="45"/>
  <c r="M422" i="45"/>
  <c r="Z422" i="45"/>
  <c r="N422" i="45"/>
  <c r="X422" i="45"/>
  <c r="J422" i="45"/>
  <c r="S424" i="45"/>
  <c r="I424" i="45"/>
  <c r="Y424" i="45"/>
  <c r="M424" i="45"/>
  <c r="Z424" i="45"/>
  <c r="N424" i="45"/>
  <c r="X424" i="45"/>
  <c r="J424" i="45"/>
  <c r="S426" i="45"/>
  <c r="I426" i="45"/>
  <c r="Y426" i="45"/>
  <c r="M426" i="45"/>
  <c r="Z426" i="45"/>
  <c r="N426" i="45"/>
  <c r="X426" i="45"/>
  <c r="J426" i="45"/>
  <c r="S428" i="45"/>
  <c r="I428" i="45"/>
  <c r="Y428" i="45"/>
  <c r="M428" i="45"/>
  <c r="Z428" i="45"/>
  <c r="N428" i="45"/>
  <c r="X428" i="45"/>
  <c r="J428" i="45"/>
  <c r="S430" i="45"/>
  <c r="I430" i="45"/>
  <c r="Y430" i="45"/>
  <c r="M430" i="45"/>
  <c r="Z430" i="45"/>
  <c r="N430" i="45"/>
  <c r="X430" i="45"/>
  <c r="J430" i="45"/>
  <c r="S432" i="45"/>
  <c r="I432" i="45"/>
  <c r="Y432" i="45"/>
  <c r="M432" i="45"/>
  <c r="Z432" i="45"/>
  <c r="N432" i="45"/>
  <c r="X432" i="45"/>
  <c r="J432" i="45"/>
  <c r="S434" i="45"/>
  <c r="I434" i="45"/>
  <c r="Y434" i="45"/>
  <c r="M434" i="45"/>
  <c r="Z434" i="45"/>
  <c r="N434" i="45"/>
  <c r="X434" i="45"/>
  <c r="J434" i="45"/>
  <c r="S436" i="45"/>
  <c r="I436" i="45"/>
  <c r="Z436" i="45"/>
  <c r="N436" i="45"/>
  <c r="Y436" i="45"/>
  <c r="M436" i="45"/>
  <c r="X436" i="45"/>
  <c r="J436" i="45"/>
  <c r="S438" i="45"/>
  <c r="I438" i="45"/>
  <c r="Z438" i="45"/>
  <c r="N438" i="45"/>
  <c r="Y438" i="45"/>
  <c r="M438" i="45"/>
  <c r="X438" i="45"/>
  <c r="J438" i="45"/>
  <c r="S440" i="45"/>
  <c r="I440" i="45"/>
  <c r="Z440" i="45"/>
  <c r="N440" i="45"/>
  <c r="Y440" i="45"/>
  <c r="M440" i="45"/>
  <c r="X440" i="45"/>
  <c r="J440" i="45"/>
  <c r="S442" i="45"/>
  <c r="I442" i="45"/>
  <c r="Z442" i="45"/>
  <c r="N442" i="45"/>
  <c r="Y442" i="45"/>
  <c r="M442" i="45"/>
  <c r="X442" i="45"/>
  <c r="J442" i="45"/>
  <c r="S444" i="45"/>
  <c r="I444" i="45"/>
  <c r="Z444" i="45"/>
  <c r="N444" i="45"/>
  <c r="Y444" i="45"/>
  <c r="M444" i="45"/>
  <c r="X444" i="45"/>
  <c r="J444" i="45"/>
  <c r="S446" i="45"/>
  <c r="I446" i="45"/>
  <c r="Z446" i="45"/>
  <c r="N446" i="45"/>
  <c r="Y446" i="45"/>
  <c r="M446" i="45"/>
  <c r="X446" i="45"/>
  <c r="J446" i="45"/>
  <c r="S448" i="45"/>
  <c r="I448" i="45"/>
  <c r="Z448" i="45"/>
  <c r="N448" i="45"/>
  <c r="Y448" i="45"/>
  <c r="M448" i="45"/>
  <c r="X448" i="45"/>
  <c r="J448" i="45"/>
  <c r="S450" i="45"/>
  <c r="I450" i="45"/>
  <c r="Z450" i="45"/>
  <c r="N450" i="45"/>
  <c r="Y450" i="45"/>
  <c r="M450" i="45"/>
  <c r="X450" i="45"/>
  <c r="J450" i="45"/>
  <c r="S452" i="45"/>
  <c r="I452" i="45"/>
  <c r="Z452" i="45"/>
  <c r="N452" i="45"/>
  <c r="Y452" i="45"/>
  <c r="M452" i="45"/>
  <c r="X452" i="45"/>
  <c r="J452" i="45"/>
  <c r="S454" i="45"/>
  <c r="I454" i="45"/>
  <c r="Z454" i="45"/>
  <c r="N454" i="45"/>
  <c r="Y454" i="45"/>
  <c r="M454" i="45"/>
  <c r="X454" i="45"/>
  <c r="J454" i="45"/>
  <c r="Q456" i="45"/>
  <c r="G456" i="45"/>
  <c r="V456" i="45"/>
  <c r="D456" i="45"/>
  <c r="S456" i="45"/>
  <c r="I456" i="45"/>
  <c r="X456" i="45"/>
  <c r="J456" i="45"/>
  <c r="Q458" i="45"/>
  <c r="G458" i="45"/>
  <c r="V458" i="45"/>
  <c r="D458" i="45"/>
  <c r="S458" i="45"/>
  <c r="I458" i="45"/>
  <c r="X458" i="45"/>
  <c r="J458" i="45"/>
  <c r="Q460" i="45"/>
  <c r="G460" i="45"/>
  <c r="V460" i="45"/>
  <c r="D460" i="45"/>
  <c r="S460" i="45"/>
  <c r="I460" i="45"/>
  <c r="X460" i="45"/>
  <c r="J460" i="45"/>
  <c r="Q462" i="45"/>
  <c r="G462" i="45"/>
  <c r="V462" i="45"/>
  <c r="D462" i="45"/>
  <c r="S462" i="45"/>
  <c r="I462" i="45"/>
  <c r="X462" i="45"/>
  <c r="J462" i="45"/>
  <c r="Q464" i="45"/>
  <c r="G464" i="45"/>
  <c r="V464" i="45"/>
  <c r="D464" i="45"/>
  <c r="S464" i="45"/>
  <c r="I464" i="45"/>
  <c r="X464" i="45"/>
  <c r="J464" i="45"/>
  <c r="Q466" i="45"/>
  <c r="G466" i="45"/>
  <c r="V466" i="45"/>
  <c r="D466" i="45"/>
  <c r="S466" i="45"/>
  <c r="I466" i="45"/>
  <c r="X466" i="45"/>
  <c r="J466" i="45"/>
  <c r="Q505" i="45"/>
  <c r="G505" i="45"/>
  <c r="S505" i="45"/>
  <c r="I505" i="45"/>
  <c r="T505" i="45"/>
  <c r="Z505" i="45"/>
  <c r="D505" i="45"/>
  <c r="J505" i="45"/>
  <c r="Q503" i="45"/>
  <c r="G503" i="45"/>
  <c r="S503" i="45"/>
  <c r="I503" i="45"/>
  <c r="X503" i="45"/>
  <c r="J503" i="45"/>
  <c r="T503" i="45"/>
  <c r="V503" i="45"/>
  <c r="Q511" i="45"/>
  <c r="G511" i="45"/>
  <c r="S511" i="45"/>
  <c r="I511" i="45"/>
  <c r="X511" i="45"/>
  <c r="T511" i="45"/>
  <c r="N511" i="45"/>
  <c r="V511" i="45"/>
  <c r="V469" i="45"/>
  <c r="D469" i="45"/>
  <c r="M469" i="45"/>
  <c r="AA469" i="45"/>
  <c r="X469" i="45"/>
  <c r="J469" i="45"/>
  <c r="I469" i="45"/>
  <c r="G469" i="45"/>
  <c r="V471" i="45"/>
  <c r="D471" i="45"/>
  <c r="I471" i="45"/>
  <c r="G471" i="45"/>
  <c r="T471" i="45"/>
  <c r="Y471" i="45"/>
  <c r="E471" i="45"/>
  <c r="O471" i="45"/>
  <c r="V473" i="45"/>
  <c r="D473" i="45"/>
  <c r="M473" i="45"/>
  <c r="AA473" i="45"/>
  <c r="X473" i="45"/>
  <c r="J473" i="45"/>
  <c r="I473" i="45"/>
  <c r="G473" i="45"/>
  <c r="V475" i="45"/>
  <c r="D475" i="45"/>
  <c r="I475" i="45"/>
  <c r="G475" i="45"/>
  <c r="T475" i="45"/>
  <c r="Y475" i="45"/>
  <c r="E475" i="45"/>
  <c r="O475" i="45"/>
  <c r="V477" i="45"/>
  <c r="D477" i="45"/>
  <c r="M477" i="45"/>
  <c r="AA477" i="45"/>
  <c r="X477" i="45"/>
  <c r="J477" i="45"/>
  <c r="I477" i="45"/>
  <c r="G477" i="45"/>
  <c r="V479" i="45"/>
  <c r="D479" i="45"/>
  <c r="I479" i="45"/>
  <c r="G479" i="45"/>
  <c r="T479" i="45"/>
  <c r="Y479" i="45"/>
  <c r="E479" i="45"/>
  <c r="O479" i="45"/>
  <c r="V481" i="45"/>
  <c r="D481" i="45"/>
  <c r="M481" i="45"/>
  <c r="AA481" i="45"/>
  <c r="X481" i="45"/>
  <c r="J481" i="45"/>
  <c r="I481" i="45"/>
  <c r="G481" i="45"/>
  <c r="V483" i="45"/>
  <c r="D483" i="45"/>
  <c r="I483" i="45"/>
  <c r="G483" i="45"/>
  <c r="T483" i="45"/>
  <c r="Y483" i="45"/>
  <c r="E483" i="45"/>
  <c r="O483" i="45"/>
  <c r="V485" i="45"/>
  <c r="D485" i="45"/>
  <c r="M485" i="45"/>
  <c r="AA485" i="45"/>
  <c r="X485" i="45"/>
  <c r="J485" i="45"/>
  <c r="I485" i="45"/>
  <c r="G485" i="45"/>
  <c r="V487" i="45"/>
  <c r="D487" i="45"/>
  <c r="Q487" i="45"/>
  <c r="G487" i="45"/>
  <c r="T487" i="45"/>
  <c r="S487" i="45"/>
  <c r="M487" i="45"/>
  <c r="O487" i="45"/>
  <c r="V489" i="45"/>
  <c r="D489" i="45"/>
  <c r="G489" i="45"/>
  <c r="Y489" i="45"/>
  <c r="X489" i="45"/>
  <c r="J489" i="45"/>
  <c r="O489" i="45"/>
  <c r="Q489" i="45"/>
  <c r="V491" i="45"/>
  <c r="D491" i="45"/>
  <c r="O491" i="45"/>
  <c r="M491" i="45"/>
  <c r="X491" i="45"/>
  <c r="J491" i="45"/>
  <c r="G491" i="45"/>
  <c r="I491" i="45"/>
  <c r="V493" i="45"/>
  <c r="D493" i="45"/>
  <c r="G493" i="45"/>
  <c r="I493" i="45"/>
  <c r="T493" i="45"/>
  <c r="AA493" i="45"/>
  <c r="Y493" i="45"/>
  <c r="E493" i="45"/>
  <c r="V495" i="45"/>
  <c r="D495" i="45"/>
  <c r="O495" i="45"/>
  <c r="M495" i="45"/>
  <c r="X495" i="45"/>
  <c r="J495" i="45"/>
  <c r="G495" i="45"/>
  <c r="I495" i="45"/>
  <c r="V497" i="45"/>
  <c r="D497" i="45"/>
  <c r="G497" i="45"/>
  <c r="I497" i="45"/>
  <c r="T497" i="45"/>
  <c r="AA497" i="45"/>
  <c r="Y497" i="45"/>
  <c r="E497" i="45"/>
  <c r="V499" i="45"/>
  <c r="D499" i="45"/>
  <c r="O499" i="45"/>
  <c r="M499" i="45"/>
  <c r="X499" i="45"/>
  <c r="J499" i="45"/>
  <c r="G499" i="45"/>
  <c r="I499" i="45"/>
  <c r="V501" i="45"/>
  <c r="D501" i="45"/>
  <c r="G501" i="45"/>
  <c r="I501" i="45"/>
  <c r="X501" i="45"/>
  <c r="J501" i="45"/>
  <c r="Z501" i="45"/>
  <c r="E501" i="45"/>
  <c r="S504" i="45"/>
  <c r="I504" i="45"/>
  <c r="Y504" i="45"/>
  <c r="M504" i="45"/>
  <c r="Z504" i="45"/>
  <c r="D504" i="45"/>
  <c r="V504" i="45"/>
  <c r="T504" i="45"/>
  <c r="S508" i="45"/>
  <c r="I508" i="45"/>
  <c r="Y508" i="45"/>
  <c r="M508" i="45"/>
  <c r="Z508" i="45"/>
  <c r="T508" i="45"/>
  <c r="J508" i="45"/>
  <c r="X508" i="45"/>
  <c r="S512" i="45"/>
  <c r="I512" i="45"/>
  <c r="Y512" i="45"/>
  <c r="M512" i="45"/>
  <c r="Z512" i="45"/>
  <c r="V512" i="45"/>
  <c r="X512" i="45"/>
  <c r="T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E86" i="45"/>
  <c r="O86" i="45"/>
  <c r="AA86" i="45"/>
  <c r="M87" i="45"/>
  <c r="E88" i="45"/>
  <c r="O88" i="45"/>
  <c r="AA88" i="45"/>
  <c r="M89" i="45"/>
  <c r="E90" i="45"/>
  <c r="O90" i="45"/>
  <c r="AA90" i="45"/>
  <c r="M91" i="45"/>
  <c r="E92" i="45"/>
  <c r="O92" i="45"/>
  <c r="AA92" i="45"/>
  <c r="M93" i="45"/>
  <c r="E94" i="45"/>
  <c r="O94" i="45"/>
  <c r="AA94" i="45"/>
  <c r="M95" i="45"/>
  <c r="E96" i="45"/>
  <c r="O96" i="45"/>
  <c r="AA96" i="45"/>
  <c r="M97" i="45"/>
  <c r="E98" i="45"/>
  <c r="O98" i="45"/>
  <c r="AA98" i="45"/>
  <c r="M99" i="45"/>
  <c r="E100" i="45"/>
  <c r="O100" i="45"/>
  <c r="AA100" i="45"/>
  <c r="M101" i="45"/>
  <c r="E102" i="45"/>
  <c r="O102" i="45"/>
  <c r="AA102" i="45"/>
  <c r="M103" i="45"/>
  <c r="E104" i="45"/>
  <c r="O104" i="45"/>
  <c r="AA104" i="45"/>
  <c r="M105" i="45"/>
  <c r="E106" i="45"/>
  <c r="O106" i="45"/>
  <c r="AA106" i="45"/>
  <c r="M107" i="45"/>
  <c r="E108" i="45"/>
  <c r="O108" i="45"/>
  <c r="AA108" i="45"/>
  <c r="M109" i="45"/>
  <c r="E110" i="45"/>
  <c r="O110" i="45"/>
  <c r="AA110" i="45"/>
  <c r="M111" i="45"/>
  <c r="E112" i="45"/>
  <c r="O112" i="45"/>
  <c r="AA112" i="45"/>
  <c r="M113" i="45"/>
  <c r="E114" i="45"/>
  <c r="O114" i="45"/>
  <c r="AA114" i="45"/>
  <c r="M115" i="45"/>
  <c r="E116" i="45"/>
  <c r="O116" i="45"/>
  <c r="AA116" i="45"/>
  <c r="M117" i="45"/>
  <c r="E118" i="45"/>
  <c r="O118" i="45"/>
  <c r="AA118" i="45"/>
  <c r="M119" i="45"/>
  <c r="E120" i="45"/>
  <c r="O120" i="45"/>
  <c r="AA120" i="45"/>
  <c r="M121" i="45"/>
  <c r="E122" i="45"/>
  <c r="O122" i="45"/>
  <c r="AA122" i="45"/>
  <c r="M123" i="45"/>
  <c r="E124" i="45"/>
  <c r="O124" i="45"/>
  <c r="AA124" i="45"/>
  <c r="M125" i="45"/>
  <c r="E126" i="45"/>
  <c r="O126" i="45"/>
  <c r="AA126" i="45"/>
  <c r="M127" i="45"/>
  <c r="E128" i="45"/>
  <c r="O128" i="45"/>
  <c r="AA128" i="45"/>
  <c r="M129" i="45"/>
  <c r="E130" i="45"/>
  <c r="O130" i="45"/>
  <c r="AA130" i="45"/>
  <c r="M131" i="45"/>
  <c r="E132" i="45"/>
  <c r="O132" i="45"/>
  <c r="AA132" i="45"/>
  <c r="M133" i="45"/>
  <c r="E134" i="45"/>
  <c r="O134" i="45"/>
  <c r="AA134" i="45"/>
  <c r="M135" i="45"/>
  <c r="E136" i="45"/>
  <c r="O136" i="45"/>
  <c r="AA136" i="45"/>
  <c r="M137" i="45"/>
  <c r="E138" i="45"/>
  <c r="O138" i="45"/>
  <c r="AA138" i="45"/>
  <c r="M139" i="45"/>
  <c r="E140" i="45"/>
  <c r="O140" i="45"/>
  <c r="AA140" i="45"/>
  <c r="M141" i="45"/>
  <c r="E142" i="45"/>
  <c r="O142" i="45"/>
  <c r="AA142" i="45"/>
  <c r="M143" i="45"/>
  <c r="E144" i="45"/>
  <c r="O144" i="45"/>
  <c r="AA144" i="45"/>
  <c r="M145" i="45"/>
  <c r="E146" i="45"/>
  <c r="O146" i="45"/>
  <c r="AA146" i="45"/>
  <c r="M147" i="45"/>
  <c r="E148" i="45"/>
  <c r="O148" i="45"/>
  <c r="AA148" i="45"/>
  <c r="M149" i="45"/>
  <c r="E150" i="45"/>
  <c r="O150" i="45"/>
  <c r="AA150" i="45"/>
  <c r="M151" i="45"/>
  <c r="E152" i="45"/>
  <c r="O152" i="45"/>
  <c r="AA152" i="45"/>
  <c r="M153" i="45"/>
  <c r="E154" i="45"/>
  <c r="O154" i="45"/>
  <c r="AA154" i="45"/>
  <c r="M155" i="45"/>
  <c r="E156" i="45"/>
  <c r="O156" i="45"/>
  <c r="AA156" i="45"/>
  <c r="M157" i="45"/>
  <c r="E158" i="45"/>
  <c r="O158" i="45"/>
  <c r="AA158" i="45"/>
  <c r="M159" i="45"/>
  <c r="E160" i="45"/>
  <c r="O160" i="45"/>
  <c r="AA160" i="45"/>
  <c r="M161" i="45"/>
  <c r="E162" i="45"/>
  <c r="O162" i="45"/>
  <c r="AA162" i="45"/>
  <c r="M163" i="45"/>
  <c r="E164" i="45"/>
  <c r="O164" i="45"/>
  <c r="AA164" i="45"/>
  <c r="M165" i="45"/>
  <c r="E166" i="45"/>
  <c r="O166" i="45"/>
  <c r="AA166" i="45"/>
  <c r="M167" i="45"/>
  <c r="E168" i="45"/>
  <c r="O168" i="45"/>
  <c r="AA168" i="45"/>
  <c r="M169" i="45"/>
  <c r="E170" i="45"/>
  <c r="O170" i="45"/>
  <c r="AA170" i="45"/>
  <c r="M171" i="45"/>
  <c r="E172" i="45"/>
  <c r="O172" i="45"/>
  <c r="AA172" i="45"/>
  <c r="M173" i="45"/>
  <c r="E174" i="45"/>
  <c r="O174" i="45"/>
  <c r="AA174" i="45"/>
  <c r="M175" i="45"/>
  <c r="E176" i="45"/>
  <c r="O176" i="45"/>
  <c r="AA176" i="45"/>
  <c r="M177" i="45"/>
  <c r="E178" i="45"/>
  <c r="O178" i="45"/>
  <c r="AA178" i="45"/>
  <c r="M179" i="45"/>
  <c r="E180" i="45"/>
  <c r="O180" i="45"/>
  <c r="AA180" i="45"/>
  <c r="M181" i="45"/>
  <c r="E182" i="45"/>
  <c r="O182" i="45"/>
  <c r="AA182" i="45"/>
  <c r="M183" i="45"/>
  <c r="E184" i="45"/>
  <c r="O184" i="45"/>
  <c r="AA184" i="45"/>
  <c r="M185" i="45"/>
  <c r="E186" i="45"/>
  <c r="O186" i="45"/>
  <c r="AA186" i="45"/>
  <c r="M187" i="45"/>
  <c r="E188" i="45"/>
  <c r="O188" i="45"/>
  <c r="AA188" i="45"/>
  <c r="M189" i="45"/>
  <c r="E190" i="45"/>
  <c r="O190" i="45"/>
  <c r="AA190" i="45"/>
  <c r="M191" i="45"/>
  <c r="E192" i="45"/>
  <c r="O192" i="45"/>
  <c r="AA192" i="45"/>
  <c r="M193" i="45"/>
  <c r="E194" i="45"/>
  <c r="O194" i="45"/>
  <c r="AA194" i="45"/>
  <c r="M195" i="45"/>
  <c r="E196" i="45"/>
  <c r="O196" i="45"/>
  <c r="AA196" i="45"/>
  <c r="M197" i="45"/>
  <c r="E198" i="45"/>
  <c r="O198" i="45"/>
  <c r="AA198" i="45"/>
  <c r="M199" i="45"/>
  <c r="E200" i="45"/>
  <c r="O200" i="45"/>
  <c r="AA200" i="45"/>
  <c r="M201" i="45"/>
  <c r="E202" i="45"/>
  <c r="O202" i="45"/>
  <c r="AA202" i="45"/>
  <c r="M203" i="45"/>
  <c r="E204" i="45"/>
  <c r="O204" i="45"/>
  <c r="AA204" i="45"/>
  <c r="M205" i="45"/>
  <c r="E206" i="45"/>
  <c r="O206" i="45"/>
  <c r="AA206" i="45"/>
  <c r="M207" i="45"/>
  <c r="E208" i="45"/>
  <c r="O208" i="45"/>
  <c r="AA208" i="45"/>
  <c r="M209" i="45"/>
  <c r="E210" i="45"/>
  <c r="O210" i="45"/>
  <c r="AA210" i="45"/>
  <c r="M211" i="45"/>
  <c r="E212" i="45"/>
  <c r="O212" i="45"/>
  <c r="AA212" i="45"/>
  <c r="M213" i="45"/>
  <c r="E214" i="45"/>
  <c r="O214" i="45"/>
  <c r="AA214" i="45"/>
  <c r="M215" i="45"/>
  <c r="E216" i="45"/>
  <c r="O216" i="45"/>
  <c r="AA216" i="45"/>
  <c r="M217" i="45"/>
  <c r="E218" i="45"/>
  <c r="O218" i="45"/>
  <c r="AA218" i="45"/>
  <c r="M219" i="45"/>
  <c r="E220" i="45"/>
  <c r="O220" i="45"/>
  <c r="AA220" i="45"/>
  <c r="M221" i="45"/>
  <c r="E222" i="45"/>
  <c r="O222" i="45"/>
  <c r="AA222" i="45"/>
  <c r="M223" i="45"/>
  <c r="E224" i="45"/>
  <c r="O224" i="45"/>
  <c r="AA224" i="45"/>
  <c r="M225" i="45"/>
  <c r="E226" i="45"/>
  <c r="O226" i="45"/>
  <c r="AA226" i="45"/>
  <c r="M227"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T85" i="45"/>
  <c r="Z85" i="45"/>
  <c r="N85" i="45"/>
  <c r="X87" i="45"/>
  <c r="J87" i="45"/>
  <c r="V87" i="45"/>
  <c r="D87" i="45"/>
  <c r="T89" i="45"/>
  <c r="Z89" i="45"/>
  <c r="N89" i="45"/>
  <c r="X91" i="45"/>
  <c r="J91" i="45"/>
  <c r="V91" i="45"/>
  <c r="D91" i="45"/>
  <c r="T93" i="45"/>
  <c r="Z93" i="45"/>
  <c r="N93" i="45"/>
  <c r="X95" i="45"/>
  <c r="J95" i="45"/>
  <c r="V95" i="45"/>
  <c r="D95" i="45"/>
  <c r="T97" i="45"/>
  <c r="Z97" i="45"/>
  <c r="N97" i="45"/>
  <c r="X99" i="45"/>
  <c r="J99" i="45"/>
  <c r="V99" i="45"/>
  <c r="D99" i="45"/>
  <c r="T101" i="45"/>
  <c r="Z101" i="45"/>
  <c r="N101" i="45"/>
  <c r="X103" i="45"/>
  <c r="J103" i="45"/>
  <c r="V103" i="45"/>
  <c r="D103" i="45"/>
  <c r="T105" i="45"/>
  <c r="Z105" i="45"/>
  <c r="N105" i="45"/>
  <c r="X107" i="45"/>
  <c r="J107" i="45"/>
  <c r="V107" i="45"/>
  <c r="D107" i="45"/>
  <c r="T109" i="45"/>
  <c r="Z109" i="45"/>
  <c r="N109" i="45"/>
  <c r="X111" i="45"/>
  <c r="J111" i="45"/>
  <c r="V111" i="45"/>
  <c r="D111" i="45"/>
  <c r="T113" i="45"/>
  <c r="Z113" i="45"/>
  <c r="N113" i="45"/>
  <c r="X115" i="45"/>
  <c r="J115" i="45"/>
  <c r="V115" i="45"/>
  <c r="D115" i="45"/>
  <c r="T117" i="45"/>
  <c r="Z117" i="45"/>
  <c r="N117" i="45"/>
  <c r="X119" i="45"/>
  <c r="J119" i="45"/>
  <c r="V119" i="45"/>
  <c r="D119" i="45"/>
  <c r="T121" i="45"/>
  <c r="Z121" i="45"/>
  <c r="N121" i="45"/>
  <c r="X123" i="45"/>
  <c r="J123" i="45"/>
  <c r="V123" i="45"/>
  <c r="D123" i="45"/>
  <c r="T125" i="45"/>
  <c r="Z125" i="45"/>
  <c r="N125" i="45"/>
  <c r="X127" i="45"/>
  <c r="J127" i="45"/>
  <c r="V127" i="45"/>
  <c r="D127" i="45"/>
  <c r="T129" i="45"/>
  <c r="Z129" i="45"/>
  <c r="N129" i="45"/>
  <c r="X131" i="45"/>
  <c r="J131" i="45"/>
  <c r="V131" i="45"/>
  <c r="D131" i="45"/>
  <c r="T133" i="45"/>
  <c r="Z133" i="45"/>
  <c r="N133" i="45"/>
  <c r="X135" i="45"/>
  <c r="J135" i="45"/>
  <c r="V135" i="45"/>
  <c r="D135" i="45"/>
  <c r="T137" i="45"/>
  <c r="Z137" i="45"/>
  <c r="N137" i="45"/>
  <c r="X139" i="45"/>
  <c r="J139" i="45"/>
  <c r="V139" i="45"/>
  <c r="D139" i="45"/>
  <c r="T141" i="45"/>
  <c r="Z141" i="45"/>
  <c r="N141" i="45"/>
  <c r="X143" i="45"/>
  <c r="J143" i="45"/>
  <c r="V143" i="45"/>
  <c r="D143" i="45"/>
  <c r="T145" i="45"/>
  <c r="Z145" i="45"/>
  <c r="N145" i="45"/>
  <c r="X147" i="45"/>
  <c r="J147" i="45"/>
  <c r="V147" i="45"/>
  <c r="D147" i="45"/>
  <c r="T149" i="45"/>
  <c r="Z149" i="45"/>
  <c r="N149" i="45"/>
  <c r="X151" i="45"/>
  <c r="J151" i="45"/>
  <c r="V151" i="45"/>
  <c r="D151" i="45"/>
  <c r="T153" i="45"/>
  <c r="Z153" i="45"/>
  <c r="N153" i="45"/>
  <c r="X155" i="45"/>
  <c r="J155" i="45"/>
  <c r="V155" i="45"/>
  <c r="D155" i="45"/>
  <c r="T157" i="45"/>
  <c r="Z157" i="45"/>
  <c r="N157" i="45"/>
  <c r="X159" i="45"/>
  <c r="J159" i="45"/>
  <c r="V159" i="45"/>
  <c r="D159" i="45"/>
  <c r="T161" i="45"/>
  <c r="Z161" i="45"/>
  <c r="N161" i="45"/>
  <c r="X163" i="45"/>
  <c r="J163" i="45"/>
  <c r="V163" i="45"/>
  <c r="D163" i="45"/>
  <c r="T165" i="45"/>
  <c r="Z165" i="45"/>
  <c r="N165" i="45"/>
  <c r="X167" i="45"/>
  <c r="J167" i="45"/>
  <c r="V167" i="45"/>
  <c r="D167" i="45"/>
  <c r="T169" i="45"/>
  <c r="Z169" i="45"/>
  <c r="N169" i="45"/>
  <c r="X171" i="45"/>
  <c r="J171" i="45"/>
  <c r="V171" i="45"/>
  <c r="D171" i="45"/>
  <c r="T173" i="45"/>
  <c r="Z173" i="45"/>
  <c r="N173" i="45"/>
  <c r="X175" i="45"/>
  <c r="J175" i="45"/>
  <c r="V175" i="45"/>
  <c r="D175" i="45"/>
  <c r="T177" i="45"/>
  <c r="Z177" i="45"/>
  <c r="N177" i="45"/>
  <c r="X179" i="45"/>
  <c r="J179" i="45"/>
  <c r="V179" i="45"/>
  <c r="D179" i="45"/>
  <c r="T181" i="45"/>
  <c r="Z181" i="45"/>
  <c r="N181" i="45"/>
  <c r="X183" i="45"/>
  <c r="J183" i="45"/>
  <c r="V183" i="45"/>
  <c r="D183" i="45"/>
  <c r="T185" i="45"/>
  <c r="Z185" i="45"/>
  <c r="N185" i="45"/>
  <c r="X187" i="45"/>
  <c r="J187" i="45"/>
  <c r="V187" i="45"/>
  <c r="D187" i="45"/>
  <c r="T189" i="45"/>
  <c r="Z189" i="45"/>
  <c r="N189" i="45"/>
  <c r="X191" i="45"/>
  <c r="J191" i="45"/>
  <c r="V191" i="45"/>
  <c r="D191" i="45"/>
  <c r="T193" i="45"/>
  <c r="Z193" i="45"/>
  <c r="N193" i="45"/>
  <c r="X195" i="45"/>
  <c r="J195" i="45"/>
  <c r="V195" i="45"/>
  <c r="D195" i="45"/>
  <c r="T197" i="45"/>
  <c r="Z197" i="45"/>
  <c r="N197" i="45"/>
  <c r="X199" i="45"/>
  <c r="J199" i="45"/>
  <c r="V199" i="45"/>
  <c r="D199" i="45"/>
  <c r="T201" i="45"/>
  <c r="Z201" i="45"/>
  <c r="N201" i="45"/>
  <c r="X203" i="45"/>
  <c r="J203" i="45"/>
  <c r="V203" i="45"/>
  <c r="D203" i="45"/>
  <c r="T205" i="45"/>
  <c r="Z205" i="45"/>
  <c r="N205" i="45"/>
  <c r="X207" i="45"/>
  <c r="J207" i="45"/>
  <c r="V207" i="45"/>
  <c r="D207" i="45"/>
  <c r="T209" i="45"/>
  <c r="Z209" i="45"/>
  <c r="N209" i="45"/>
  <c r="X211" i="45"/>
  <c r="J211" i="45"/>
  <c r="V211" i="45"/>
  <c r="D211" i="45"/>
  <c r="T213" i="45"/>
  <c r="Z213" i="45"/>
  <c r="N213" i="45"/>
  <c r="X215" i="45"/>
  <c r="J215" i="45"/>
  <c r="V215" i="45"/>
  <c r="D215" i="45"/>
  <c r="T217" i="45"/>
  <c r="Z217" i="45"/>
  <c r="N217" i="45"/>
  <c r="X219" i="45"/>
  <c r="J219" i="45"/>
  <c r="V219" i="45"/>
  <c r="D219" i="45"/>
  <c r="T221" i="45"/>
  <c r="Z221" i="45"/>
  <c r="N221" i="45"/>
  <c r="X223" i="45"/>
  <c r="J223" i="45"/>
  <c r="V223" i="45"/>
  <c r="D223" i="45"/>
  <c r="T225" i="45"/>
  <c r="Z225" i="45"/>
  <c r="N225" i="45"/>
  <c r="X227" i="45"/>
  <c r="J227" i="45"/>
  <c r="V227" i="45"/>
  <c r="D227" i="45"/>
  <c r="S229" i="45"/>
  <c r="I229" i="45"/>
  <c r="Z229" i="45"/>
  <c r="N229" i="45"/>
  <c r="Y229" i="45"/>
  <c r="M229" i="45"/>
  <c r="X229" i="45"/>
  <c r="J229" i="45"/>
  <c r="S231" i="45"/>
  <c r="I231" i="45"/>
  <c r="Z231" i="45"/>
  <c r="N231" i="45"/>
  <c r="Y231" i="45"/>
  <c r="M231" i="45"/>
  <c r="X231" i="45"/>
  <c r="J231" i="45"/>
  <c r="S233" i="45"/>
  <c r="I233" i="45"/>
  <c r="Z233" i="45"/>
  <c r="N233" i="45"/>
  <c r="Y233" i="45"/>
  <c r="M233" i="45"/>
  <c r="X233" i="45"/>
  <c r="J233" i="45"/>
  <c r="S235" i="45"/>
  <c r="I235" i="45"/>
  <c r="Z235" i="45"/>
  <c r="N235" i="45"/>
  <c r="Y235" i="45"/>
  <c r="M235" i="45"/>
  <c r="X235" i="45"/>
  <c r="J235" i="45"/>
  <c r="S237" i="45"/>
  <c r="I237" i="45"/>
  <c r="Z237" i="45"/>
  <c r="N237" i="45"/>
  <c r="Y237" i="45"/>
  <c r="M237" i="45"/>
  <c r="X237" i="45"/>
  <c r="J237" i="45"/>
  <c r="S239" i="45"/>
  <c r="I239" i="45"/>
  <c r="Z239" i="45"/>
  <c r="N239" i="45"/>
  <c r="Y239" i="45"/>
  <c r="M239" i="45"/>
  <c r="X239" i="45"/>
  <c r="J239" i="45"/>
  <c r="S241" i="45"/>
  <c r="I241" i="45"/>
  <c r="Z241" i="45"/>
  <c r="N241" i="45"/>
  <c r="Y241" i="45"/>
  <c r="M241" i="45"/>
  <c r="X241" i="45"/>
  <c r="J241" i="45"/>
  <c r="S243" i="45"/>
  <c r="I243" i="45"/>
  <c r="Z243" i="45"/>
  <c r="N243" i="45"/>
  <c r="Y243" i="45"/>
  <c r="M243" i="45"/>
  <c r="X243" i="45"/>
  <c r="J243" i="45"/>
  <c r="S245" i="45"/>
  <c r="I245" i="45"/>
  <c r="Z245" i="45"/>
  <c r="N245" i="45"/>
  <c r="Y245" i="45"/>
  <c r="M245" i="45"/>
  <c r="X245" i="45"/>
  <c r="J245" i="45"/>
  <c r="S247" i="45"/>
  <c r="I247" i="45"/>
  <c r="Z247" i="45"/>
  <c r="N247" i="45"/>
  <c r="Y247" i="45"/>
  <c r="M247" i="45"/>
  <c r="X247" i="45"/>
  <c r="J247" i="45"/>
  <c r="S249" i="45"/>
  <c r="I249" i="45"/>
  <c r="Z249" i="45"/>
  <c r="N249" i="45"/>
  <c r="Y249" i="45"/>
  <c r="M249" i="45"/>
  <c r="X249" i="45"/>
  <c r="J249" i="45"/>
  <c r="S251" i="45"/>
  <c r="I251" i="45"/>
  <c r="Z251" i="45"/>
  <c r="N251" i="45"/>
  <c r="Y251" i="45"/>
  <c r="M251" i="45"/>
  <c r="X251" i="45"/>
  <c r="J251" i="45"/>
  <c r="S253" i="45"/>
  <c r="I253" i="45"/>
  <c r="Z253" i="45"/>
  <c r="N253" i="45"/>
  <c r="Y253" i="45"/>
  <c r="M253" i="45"/>
  <c r="X253" i="45"/>
  <c r="J253" i="45"/>
  <c r="S255" i="45"/>
  <c r="I255" i="45"/>
  <c r="Z255" i="45"/>
  <c r="N255" i="45"/>
  <c r="Y255" i="45"/>
  <c r="M255" i="45"/>
  <c r="X255" i="45"/>
  <c r="J255" i="45"/>
  <c r="S257" i="45"/>
  <c r="I257" i="45"/>
  <c r="Z257" i="45"/>
  <c r="N257" i="45"/>
  <c r="Y257" i="45"/>
  <c r="M257" i="45"/>
  <c r="X257" i="45"/>
  <c r="J257" i="45"/>
  <c r="S259" i="45"/>
  <c r="I259" i="45"/>
  <c r="Z259" i="45"/>
  <c r="N259" i="45"/>
  <c r="Y259" i="45"/>
  <c r="M259" i="45"/>
  <c r="X259" i="45"/>
  <c r="J259" i="45"/>
  <c r="S261" i="45"/>
  <c r="I261" i="45"/>
  <c r="Z261" i="45"/>
  <c r="N261" i="45"/>
  <c r="Y261" i="45"/>
  <c r="M261" i="45"/>
  <c r="X261" i="45"/>
  <c r="J261" i="45"/>
  <c r="S263" i="45"/>
  <c r="I263" i="45"/>
  <c r="Z263" i="45"/>
  <c r="N263" i="45"/>
  <c r="Y263" i="45"/>
  <c r="M263" i="45"/>
  <c r="X263" i="45"/>
  <c r="J263" i="45"/>
  <c r="S265" i="45"/>
  <c r="I265" i="45"/>
  <c r="Z265" i="45"/>
  <c r="N265" i="45"/>
  <c r="Y265" i="45"/>
  <c r="M265" i="45"/>
  <c r="X265" i="45"/>
  <c r="J265" i="45"/>
  <c r="S267" i="45"/>
  <c r="I267" i="45"/>
  <c r="Z267" i="45"/>
  <c r="N267" i="45"/>
  <c r="Y267" i="45"/>
  <c r="M267" i="45"/>
  <c r="X267" i="45"/>
  <c r="J267" i="45"/>
  <c r="S269" i="45"/>
  <c r="I269" i="45"/>
  <c r="Z269" i="45"/>
  <c r="N269" i="45"/>
  <c r="Y269" i="45"/>
  <c r="M269" i="45"/>
  <c r="X269" i="45"/>
  <c r="J269" i="45"/>
  <c r="S271" i="45"/>
  <c r="I271" i="45"/>
  <c r="Z271" i="45"/>
  <c r="N271" i="45"/>
  <c r="Y271" i="45"/>
  <c r="M271" i="45"/>
  <c r="X271" i="45"/>
  <c r="J271" i="45"/>
  <c r="S273" i="45"/>
  <c r="I273" i="45"/>
  <c r="Z273" i="45"/>
  <c r="N273" i="45"/>
  <c r="Y273" i="45"/>
  <c r="M273" i="45"/>
  <c r="X273" i="45"/>
  <c r="J273" i="45"/>
  <c r="S275" i="45"/>
  <c r="I275" i="45"/>
  <c r="Z275" i="45"/>
  <c r="N275" i="45"/>
  <c r="Y275" i="45"/>
  <c r="M275" i="45"/>
  <c r="X275" i="45"/>
  <c r="J275" i="45"/>
  <c r="S277" i="45"/>
  <c r="I277" i="45"/>
  <c r="Z277" i="45"/>
  <c r="N277" i="45"/>
  <c r="Y277" i="45"/>
  <c r="M277" i="45"/>
  <c r="X277" i="45"/>
  <c r="J277" i="45"/>
  <c r="S279" i="45"/>
  <c r="I279" i="45"/>
  <c r="Z279" i="45"/>
  <c r="N279" i="45"/>
  <c r="Y279" i="45"/>
  <c r="M279" i="45"/>
  <c r="X279" i="45"/>
  <c r="J279" i="45"/>
  <c r="S281" i="45"/>
  <c r="I281" i="45"/>
  <c r="Z281" i="45"/>
  <c r="N281" i="45"/>
  <c r="Y281" i="45"/>
  <c r="M281" i="45"/>
  <c r="X281" i="45"/>
  <c r="J281" i="45"/>
  <c r="S283" i="45"/>
  <c r="I283" i="45"/>
  <c r="Z283" i="45"/>
  <c r="N283" i="45"/>
  <c r="Y283" i="45"/>
  <c r="M283" i="45"/>
  <c r="X283" i="45"/>
  <c r="J283" i="45"/>
  <c r="S285" i="45"/>
  <c r="I285" i="45"/>
  <c r="Z285" i="45"/>
  <c r="N285" i="45"/>
  <c r="Y285" i="45"/>
  <c r="M285" i="45"/>
  <c r="X285" i="45"/>
  <c r="J285" i="45"/>
  <c r="S287" i="45"/>
  <c r="I287" i="45"/>
  <c r="Z287" i="45"/>
  <c r="N287" i="45"/>
  <c r="Y287" i="45"/>
  <c r="M287" i="45"/>
  <c r="X287" i="45"/>
  <c r="J287" i="45"/>
  <c r="S289" i="45"/>
  <c r="I289" i="45"/>
  <c r="Z289" i="45"/>
  <c r="N289" i="45"/>
  <c r="Y289" i="45"/>
  <c r="M289" i="45"/>
  <c r="X289" i="45"/>
  <c r="J289" i="45"/>
  <c r="S291" i="45"/>
  <c r="I291" i="45"/>
  <c r="Z291" i="45"/>
  <c r="N291" i="45"/>
  <c r="Y291" i="45"/>
  <c r="M291" i="45"/>
  <c r="X291" i="45"/>
  <c r="J291" i="45"/>
  <c r="S293" i="45"/>
  <c r="I293" i="45"/>
  <c r="Z293" i="45"/>
  <c r="N293" i="45"/>
  <c r="Y293" i="45"/>
  <c r="M293" i="45"/>
  <c r="X293" i="45"/>
  <c r="J293" i="45"/>
  <c r="S295" i="45"/>
  <c r="I295" i="45"/>
  <c r="Z295" i="45"/>
  <c r="N295" i="45"/>
  <c r="Y295" i="45"/>
  <c r="M295" i="45"/>
  <c r="X295" i="45"/>
  <c r="J295" i="45"/>
  <c r="S297" i="45"/>
  <c r="I297" i="45"/>
  <c r="Z297" i="45"/>
  <c r="N297" i="45"/>
  <c r="Y297" i="45"/>
  <c r="M297" i="45"/>
  <c r="X297" i="45"/>
  <c r="J297" i="45"/>
  <c r="S299" i="45"/>
  <c r="I299" i="45"/>
  <c r="Z299" i="45"/>
  <c r="N299" i="45"/>
  <c r="Y299" i="45"/>
  <c r="M299" i="45"/>
  <c r="X299" i="45"/>
  <c r="J299" i="45"/>
  <c r="S301" i="45"/>
  <c r="I301" i="45"/>
  <c r="Z301" i="45"/>
  <c r="N301" i="45"/>
  <c r="Y301" i="45"/>
  <c r="M301" i="45"/>
  <c r="X301" i="45"/>
  <c r="J301" i="45"/>
  <c r="S303" i="45"/>
  <c r="I303" i="45"/>
  <c r="Z303" i="45"/>
  <c r="N303" i="45"/>
  <c r="Y303" i="45"/>
  <c r="M303" i="45"/>
  <c r="X303" i="45"/>
  <c r="J303" i="45"/>
  <c r="S305" i="45"/>
  <c r="I305" i="45"/>
  <c r="Z305" i="45"/>
  <c r="N305" i="45"/>
  <c r="Y305" i="45"/>
  <c r="M305" i="45"/>
  <c r="X305" i="45"/>
  <c r="J305" i="45"/>
  <c r="S307" i="45"/>
  <c r="I307" i="45"/>
  <c r="Z307" i="45"/>
  <c r="N307" i="45"/>
  <c r="Y307" i="45"/>
  <c r="M307" i="45"/>
  <c r="X307" i="45"/>
  <c r="J307" i="45"/>
  <c r="S309" i="45"/>
  <c r="I309" i="45"/>
  <c r="Z309" i="45"/>
  <c r="N309" i="45"/>
  <c r="Y309" i="45"/>
  <c r="M309" i="45"/>
  <c r="X309" i="45"/>
  <c r="J309" i="45"/>
  <c r="S311" i="45"/>
  <c r="I311" i="45"/>
  <c r="Z311" i="45"/>
  <c r="N311" i="45"/>
  <c r="Y311" i="45"/>
  <c r="M311" i="45"/>
  <c r="X311" i="45"/>
  <c r="J311" i="45"/>
  <c r="S313" i="45"/>
  <c r="I313" i="45"/>
  <c r="Z313" i="45"/>
  <c r="N313" i="45"/>
  <c r="Y313" i="45"/>
  <c r="M313" i="45"/>
  <c r="X313" i="45"/>
  <c r="J313" i="45"/>
  <c r="S315" i="45"/>
  <c r="I315" i="45"/>
  <c r="Z315" i="45"/>
  <c r="N315" i="45"/>
  <c r="Y315" i="45"/>
  <c r="M315" i="45"/>
  <c r="X315" i="45"/>
  <c r="J315" i="45"/>
  <c r="S317" i="45"/>
  <c r="I317" i="45"/>
  <c r="Z317" i="45"/>
  <c r="N317" i="45"/>
  <c r="Y317" i="45"/>
  <c r="M317" i="45"/>
  <c r="X317" i="45"/>
  <c r="J317" i="45"/>
  <c r="T319" i="45"/>
  <c r="Z319" i="45"/>
  <c r="N319" i="45"/>
  <c r="AA319" i="45"/>
  <c r="O319" i="45"/>
  <c r="E319" i="45"/>
  <c r="Q319" i="45"/>
  <c r="G319" i="45"/>
  <c r="T321" i="45"/>
  <c r="Z321" i="45"/>
  <c r="N321" i="45"/>
  <c r="AA321" i="45"/>
  <c r="O321" i="45"/>
  <c r="E321" i="45"/>
  <c r="Q321" i="45"/>
  <c r="G321" i="45"/>
  <c r="T323" i="45"/>
  <c r="Z323" i="45"/>
  <c r="N323" i="45"/>
  <c r="AA323" i="45"/>
  <c r="O323" i="45"/>
  <c r="E323" i="45"/>
  <c r="Q323" i="45"/>
  <c r="G323" i="45"/>
  <c r="T325" i="45"/>
  <c r="Z325" i="45"/>
  <c r="N325" i="45"/>
  <c r="AA325" i="45"/>
  <c r="O325" i="45"/>
  <c r="E325" i="45"/>
  <c r="Q325" i="45"/>
  <c r="G325" i="45"/>
  <c r="T327" i="45"/>
  <c r="Z327" i="45"/>
  <c r="N327" i="45"/>
  <c r="AA327" i="45"/>
  <c r="O327" i="45"/>
  <c r="E327" i="45"/>
  <c r="Q327" i="45"/>
  <c r="G327" i="45"/>
  <c r="T329" i="45"/>
  <c r="Z329" i="45"/>
  <c r="N329" i="45"/>
  <c r="AA329" i="45"/>
  <c r="O329" i="45"/>
  <c r="E329" i="45"/>
  <c r="Q329" i="45"/>
  <c r="G329" i="45"/>
  <c r="T331" i="45"/>
  <c r="Z331" i="45"/>
  <c r="N331" i="45"/>
  <c r="AA331" i="45"/>
  <c r="O331" i="45"/>
  <c r="E331" i="45"/>
  <c r="Q331" i="45"/>
  <c r="G331" i="45"/>
  <c r="T333" i="45"/>
  <c r="Z333" i="45"/>
  <c r="N333" i="45"/>
  <c r="AA333" i="45"/>
  <c r="O333" i="45"/>
  <c r="E333" i="45"/>
  <c r="Q333" i="45"/>
  <c r="G333" i="45"/>
  <c r="T335" i="45"/>
  <c r="Z335" i="45"/>
  <c r="N335" i="45"/>
  <c r="AA335" i="45"/>
  <c r="O335" i="45"/>
  <c r="E335" i="45"/>
  <c r="Q335" i="45"/>
  <c r="G335" i="45"/>
  <c r="T337" i="45"/>
  <c r="Z337" i="45"/>
  <c r="N337" i="45"/>
  <c r="AA337" i="45"/>
  <c r="O337" i="45"/>
  <c r="E337" i="45"/>
  <c r="Q337" i="45"/>
  <c r="G337" i="45"/>
  <c r="T339" i="45"/>
  <c r="Z339" i="45"/>
  <c r="N339" i="45"/>
  <c r="AA339" i="45"/>
  <c r="O339" i="45"/>
  <c r="E339" i="45"/>
  <c r="Q339" i="45"/>
  <c r="G339" i="45"/>
  <c r="T341" i="45"/>
  <c r="Z341" i="45"/>
  <c r="N341" i="45"/>
  <c r="AA341" i="45"/>
  <c r="O341" i="45"/>
  <c r="E341" i="45"/>
  <c r="Q341" i="45"/>
  <c r="G341" i="45"/>
  <c r="T343" i="45"/>
  <c r="Z343" i="45"/>
  <c r="N343" i="45"/>
  <c r="AA343" i="45"/>
  <c r="O343" i="45"/>
  <c r="E343" i="45"/>
  <c r="Q343" i="45"/>
  <c r="G343" i="45"/>
  <c r="T345" i="45"/>
  <c r="Z345" i="45"/>
  <c r="N345" i="45"/>
  <c r="AA345" i="45"/>
  <c r="O345" i="45"/>
  <c r="E345" i="45"/>
  <c r="Q345" i="45"/>
  <c r="G345" i="45"/>
  <c r="T347" i="45"/>
  <c r="Z347" i="45"/>
  <c r="N347" i="45"/>
  <c r="AA347" i="45"/>
  <c r="O347" i="45"/>
  <c r="E347" i="45"/>
  <c r="Q347" i="45"/>
  <c r="G347" i="45"/>
  <c r="T349" i="45"/>
  <c r="AA349" i="45"/>
  <c r="O349" i="45"/>
  <c r="Z349" i="45"/>
  <c r="N349" i="45"/>
  <c r="Y349" i="45"/>
  <c r="M349" i="45"/>
  <c r="E349" i="45"/>
  <c r="T351" i="45"/>
  <c r="AA351" i="45"/>
  <c r="O351" i="45"/>
  <c r="E351" i="45"/>
  <c r="V351" i="45"/>
  <c r="D351" i="45"/>
  <c r="Q351" i="45"/>
  <c r="G351" i="45"/>
  <c r="T353" i="45"/>
  <c r="AA353" i="45"/>
  <c r="O353" i="45"/>
  <c r="E353" i="45"/>
  <c r="V353" i="45"/>
  <c r="D353" i="45"/>
  <c r="Q353" i="45"/>
  <c r="G353" i="45"/>
  <c r="T355" i="45"/>
  <c r="AA355" i="45"/>
  <c r="O355" i="45"/>
  <c r="E355" i="45"/>
  <c r="V355" i="45"/>
  <c r="D355" i="45"/>
  <c r="Q355" i="45"/>
  <c r="G355" i="45"/>
  <c r="T357" i="45"/>
  <c r="AA357" i="45"/>
  <c r="O357" i="45"/>
  <c r="E357" i="45"/>
  <c r="V357" i="45"/>
  <c r="D357" i="45"/>
  <c r="Q357" i="45"/>
  <c r="G357" i="45"/>
  <c r="T359" i="45"/>
  <c r="AA359" i="45"/>
  <c r="O359" i="45"/>
  <c r="E359" i="45"/>
  <c r="V359" i="45"/>
  <c r="D359" i="45"/>
  <c r="Q359" i="45"/>
  <c r="G359" i="45"/>
  <c r="T361" i="45"/>
  <c r="AA361" i="45"/>
  <c r="O361" i="45"/>
  <c r="E361" i="45"/>
  <c r="V361" i="45"/>
  <c r="D361" i="45"/>
  <c r="Q361" i="45"/>
  <c r="G361" i="45"/>
  <c r="T363" i="45"/>
  <c r="AA363" i="45"/>
  <c r="O363" i="45"/>
  <c r="E363" i="45"/>
  <c r="V363" i="45"/>
  <c r="D363" i="45"/>
  <c r="Q363" i="45"/>
  <c r="G363" i="45"/>
  <c r="T365" i="45"/>
  <c r="AA365" i="45"/>
  <c r="O365" i="45"/>
  <c r="E365" i="45"/>
  <c r="V365" i="45"/>
  <c r="D365" i="45"/>
  <c r="Q365" i="45"/>
  <c r="G365" i="45"/>
  <c r="T367" i="45"/>
  <c r="AA367" i="45"/>
  <c r="O367" i="45"/>
  <c r="E367" i="45"/>
  <c r="V367" i="45"/>
  <c r="D367" i="45"/>
  <c r="Q367" i="45"/>
  <c r="G367" i="45"/>
  <c r="T369" i="45"/>
  <c r="AA369" i="45"/>
  <c r="O369" i="45"/>
  <c r="E369" i="45"/>
  <c r="V369" i="45"/>
  <c r="D369" i="45"/>
  <c r="Q369" i="45"/>
  <c r="G369" i="45"/>
  <c r="T371" i="45"/>
  <c r="AA371" i="45"/>
  <c r="O371" i="45"/>
  <c r="E371" i="45"/>
  <c r="V371" i="45"/>
  <c r="D371" i="45"/>
  <c r="Q371" i="45"/>
  <c r="G371" i="45"/>
  <c r="T373" i="45"/>
  <c r="AA373" i="45"/>
  <c r="O373" i="45"/>
  <c r="E373" i="45"/>
  <c r="V373" i="45"/>
  <c r="D373" i="45"/>
  <c r="Q373" i="45"/>
  <c r="G373" i="45"/>
  <c r="T375" i="45"/>
  <c r="AA375" i="45"/>
  <c r="O375" i="45"/>
  <c r="E375" i="45"/>
  <c r="V375" i="45"/>
  <c r="D375" i="45"/>
  <c r="Q375" i="45"/>
  <c r="G375" i="45"/>
  <c r="T377" i="45"/>
  <c r="AA377" i="45"/>
  <c r="O377" i="45"/>
  <c r="E377" i="45"/>
  <c r="V377" i="45"/>
  <c r="D377" i="45"/>
  <c r="Q377" i="45"/>
  <c r="G377" i="45"/>
  <c r="T379" i="45"/>
  <c r="AA379" i="45"/>
  <c r="O379" i="45"/>
  <c r="E379" i="45"/>
  <c r="V379" i="45"/>
  <c r="D379" i="45"/>
  <c r="Q379" i="45"/>
  <c r="G379" i="45"/>
  <c r="T381" i="45"/>
  <c r="AA381" i="45"/>
  <c r="O381" i="45"/>
  <c r="E381" i="45"/>
  <c r="V381" i="45"/>
  <c r="D381" i="45"/>
  <c r="Q381" i="45"/>
  <c r="G381" i="45"/>
  <c r="T383" i="45"/>
  <c r="AA383" i="45"/>
  <c r="O383" i="45"/>
  <c r="E383" i="45"/>
  <c r="V383" i="45"/>
  <c r="D383" i="45"/>
  <c r="Q383" i="45"/>
  <c r="G383" i="45"/>
  <c r="T385" i="45"/>
  <c r="AA385" i="45"/>
  <c r="O385" i="45"/>
  <c r="E385" i="45"/>
  <c r="V385" i="45"/>
  <c r="D385" i="45"/>
  <c r="Q385" i="45"/>
  <c r="G385" i="45"/>
  <c r="T387" i="45"/>
  <c r="AA387" i="45"/>
  <c r="O387" i="45"/>
  <c r="E387" i="45"/>
  <c r="V387" i="45"/>
  <c r="D387" i="45"/>
  <c r="Q387" i="45"/>
  <c r="G387" i="45"/>
  <c r="T389" i="45"/>
  <c r="AA389" i="45"/>
  <c r="O389" i="45"/>
  <c r="E389" i="45"/>
  <c r="V389" i="45"/>
  <c r="D389" i="45"/>
  <c r="Q389" i="45"/>
  <c r="G389" i="45"/>
  <c r="T391" i="45"/>
  <c r="AA391" i="45"/>
  <c r="O391" i="45"/>
  <c r="E391" i="45"/>
  <c r="V391" i="45"/>
  <c r="D391" i="45"/>
  <c r="Q391" i="45"/>
  <c r="G391" i="45"/>
  <c r="T393" i="45"/>
  <c r="AA393" i="45"/>
  <c r="O393" i="45"/>
  <c r="E393" i="45"/>
  <c r="V393" i="45"/>
  <c r="D393" i="45"/>
  <c r="Q393" i="45"/>
  <c r="G393" i="45"/>
  <c r="T395" i="45"/>
  <c r="AA395" i="45"/>
  <c r="O395" i="45"/>
  <c r="E395" i="45"/>
  <c r="V395" i="45"/>
  <c r="D395" i="45"/>
  <c r="Q395" i="45"/>
  <c r="G395" i="45"/>
  <c r="T397" i="45"/>
  <c r="AA397" i="45"/>
  <c r="O397" i="45"/>
  <c r="E397" i="45"/>
  <c r="V397" i="45"/>
  <c r="D397" i="45"/>
  <c r="Q397" i="45"/>
  <c r="G397" i="45"/>
  <c r="T399" i="45"/>
  <c r="AA399" i="45"/>
  <c r="O399" i="45"/>
  <c r="E399" i="45"/>
  <c r="V399" i="45"/>
  <c r="D399" i="45"/>
  <c r="Q399" i="45"/>
  <c r="G399" i="45"/>
  <c r="T401" i="45"/>
  <c r="AA401" i="45"/>
  <c r="O401" i="45"/>
  <c r="E401" i="45"/>
  <c r="V401" i="45"/>
  <c r="D401" i="45"/>
  <c r="Q401" i="45"/>
  <c r="G401" i="45"/>
  <c r="T403" i="45"/>
  <c r="AA403" i="45"/>
  <c r="O403" i="45"/>
  <c r="E403" i="45"/>
  <c r="V403" i="45"/>
  <c r="D403" i="45"/>
  <c r="Q403" i="45"/>
  <c r="G403" i="45"/>
  <c r="T405" i="45"/>
  <c r="AA405" i="45"/>
  <c r="O405" i="45"/>
  <c r="E405" i="45"/>
  <c r="V405" i="45"/>
  <c r="D405" i="45"/>
  <c r="Q405" i="45"/>
  <c r="G405" i="45"/>
  <c r="T407" i="45"/>
  <c r="AA407" i="45"/>
  <c r="O407" i="45"/>
  <c r="E407" i="45"/>
  <c r="V407" i="45"/>
  <c r="D407" i="45"/>
  <c r="Q407" i="45"/>
  <c r="G407" i="45"/>
  <c r="T409" i="45"/>
  <c r="AA409" i="45"/>
  <c r="O409" i="45"/>
  <c r="E409" i="45"/>
  <c r="V409" i="45"/>
  <c r="D409" i="45"/>
  <c r="Q409" i="45"/>
  <c r="G409" i="45"/>
  <c r="Q411" i="45"/>
  <c r="G411" i="45"/>
  <c r="S411" i="45"/>
  <c r="I411" i="45"/>
  <c r="X411" i="45"/>
  <c r="J411" i="45"/>
  <c r="V411" i="45"/>
  <c r="D411" i="45"/>
  <c r="Q413" i="45"/>
  <c r="G413" i="45"/>
  <c r="S413" i="45"/>
  <c r="I413" i="45"/>
  <c r="X413" i="45"/>
  <c r="J413" i="45"/>
  <c r="V413" i="45"/>
  <c r="D413" i="45"/>
  <c r="Q415" i="45"/>
  <c r="G415" i="45"/>
  <c r="S415" i="45"/>
  <c r="I415" i="45"/>
  <c r="X415" i="45"/>
  <c r="J415" i="45"/>
  <c r="V415" i="45"/>
  <c r="D415" i="45"/>
  <c r="Q417" i="45"/>
  <c r="G417" i="45"/>
  <c r="S417" i="45"/>
  <c r="I417" i="45"/>
  <c r="X417" i="45"/>
  <c r="J417" i="45"/>
  <c r="V417" i="45"/>
  <c r="D417" i="45"/>
  <c r="Q419" i="45"/>
  <c r="G419" i="45"/>
  <c r="S419" i="45"/>
  <c r="I419" i="45"/>
  <c r="X419" i="45"/>
  <c r="J419" i="45"/>
  <c r="V419" i="45"/>
  <c r="D419" i="45"/>
  <c r="Q421" i="45"/>
  <c r="G421" i="45"/>
  <c r="S421" i="45"/>
  <c r="I421" i="45"/>
  <c r="X421" i="45"/>
  <c r="J421" i="45"/>
  <c r="V421" i="45"/>
  <c r="D421" i="45"/>
  <c r="Q423" i="45"/>
  <c r="G423" i="45"/>
  <c r="S423" i="45"/>
  <c r="I423" i="45"/>
  <c r="X423" i="45"/>
  <c r="J423" i="45"/>
  <c r="V423" i="45"/>
  <c r="D423" i="45"/>
  <c r="Q425" i="45"/>
  <c r="G425" i="45"/>
  <c r="S425" i="45"/>
  <c r="I425" i="45"/>
  <c r="X425" i="45"/>
  <c r="J425" i="45"/>
  <c r="V425" i="45"/>
  <c r="D425" i="45"/>
  <c r="Q427" i="45"/>
  <c r="G427" i="45"/>
  <c r="S427" i="45"/>
  <c r="I427" i="45"/>
  <c r="X427" i="45"/>
  <c r="J427" i="45"/>
  <c r="V427" i="45"/>
  <c r="D427" i="45"/>
  <c r="Q429" i="45"/>
  <c r="G429" i="45"/>
  <c r="S429" i="45"/>
  <c r="I429" i="45"/>
  <c r="X429" i="45"/>
  <c r="J429" i="45"/>
  <c r="V429" i="45"/>
  <c r="D429" i="45"/>
  <c r="Q431" i="45"/>
  <c r="G431" i="45"/>
  <c r="S431" i="45"/>
  <c r="I431" i="45"/>
  <c r="X431" i="45"/>
  <c r="J431" i="45"/>
  <c r="V431" i="45"/>
  <c r="D431" i="45"/>
  <c r="Q433" i="45"/>
  <c r="G433" i="45"/>
  <c r="S433" i="45"/>
  <c r="I433" i="45"/>
  <c r="X433" i="45"/>
  <c r="J433" i="45"/>
  <c r="V433" i="45"/>
  <c r="D433" i="45"/>
  <c r="Q435" i="45"/>
  <c r="G435" i="45"/>
  <c r="AA435" i="45"/>
  <c r="O435" i="45"/>
  <c r="E435" i="45"/>
  <c r="V435" i="45"/>
  <c r="J435" i="45"/>
  <c r="D435" i="45"/>
  <c r="Q437" i="45"/>
  <c r="G437" i="45"/>
  <c r="T437" i="45"/>
  <c r="AA437" i="45"/>
  <c r="O437" i="45"/>
  <c r="E437" i="45"/>
  <c r="V437" i="45"/>
  <c r="D437" i="45"/>
  <c r="Q439" i="45"/>
  <c r="G439" i="45"/>
  <c r="T439" i="45"/>
  <c r="AA439" i="45"/>
  <c r="O439" i="45"/>
  <c r="E439" i="45"/>
  <c r="V439" i="45"/>
  <c r="D439" i="45"/>
  <c r="Q441" i="45"/>
  <c r="G441" i="45"/>
  <c r="T441" i="45"/>
  <c r="AA441" i="45"/>
  <c r="O441" i="45"/>
  <c r="E441" i="45"/>
  <c r="V441" i="45"/>
  <c r="D441" i="45"/>
  <c r="Q443" i="45"/>
  <c r="G443" i="45"/>
  <c r="T443" i="45"/>
  <c r="AA443" i="45"/>
  <c r="O443" i="45"/>
  <c r="E443" i="45"/>
  <c r="V443" i="45"/>
  <c r="D443" i="45"/>
  <c r="Q445" i="45"/>
  <c r="G445" i="45"/>
  <c r="T445" i="45"/>
  <c r="AA445" i="45"/>
  <c r="O445" i="45"/>
  <c r="E445" i="45"/>
  <c r="V445" i="45"/>
  <c r="D445" i="45"/>
  <c r="Q447" i="45"/>
  <c r="G447" i="45"/>
  <c r="T447" i="45"/>
  <c r="AA447" i="45"/>
  <c r="O447" i="45"/>
  <c r="E447" i="45"/>
  <c r="V447" i="45"/>
  <c r="D447" i="45"/>
  <c r="Q449" i="45"/>
  <c r="G449" i="45"/>
  <c r="T449" i="45"/>
  <c r="AA449" i="45"/>
  <c r="O449" i="45"/>
  <c r="E449" i="45"/>
  <c r="V449" i="45"/>
  <c r="D449" i="45"/>
  <c r="Q451" i="45"/>
  <c r="G451" i="45"/>
  <c r="T451" i="45"/>
  <c r="AA451" i="45"/>
  <c r="O451" i="45"/>
  <c r="E451" i="45"/>
  <c r="V451" i="45"/>
  <c r="D451" i="45"/>
  <c r="Q453" i="45"/>
  <c r="G453" i="45"/>
  <c r="T453" i="45"/>
  <c r="AA453" i="45"/>
  <c r="O453" i="45"/>
  <c r="E453" i="45"/>
  <c r="V453" i="45"/>
  <c r="D453" i="45"/>
  <c r="S455" i="45"/>
  <c r="T455" i="45"/>
  <c r="G455" i="45"/>
  <c r="Y455" i="45"/>
  <c r="Z455" i="45"/>
  <c r="O455" i="45"/>
  <c r="E455" i="45"/>
  <c r="D455" i="45"/>
  <c r="S457" i="45"/>
  <c r="I457" i="45"/>
  <c r="X457" i="45"/>
  <c r="J457" i="45"/>
  <c r="Q457" i="45"/>
  <c r="G457" i="45"/>
  <c r="V457" i="45"/>
  <c r="D457" i="45"/>
  <c r="S459" i="45"/>
  <c r="I459" i="45"/>
  <c r="X459" i="45"/>
  <c r="J459" i="45"/>
  <c r="Q459" i="45"/>
  <c r="G459" i="45"/>
  <c r="V459" i="45"/>
  <c r="D459" i="45"/>
  <c r="S461" i="45"/>
  <c r="I461" i="45"/>
  <c r="X461" i="45"/>
  <c r="J461" i="45"/>
  <c r="Q461" i="45"/>
  <c r="G461" i="45"/>
  <c r="V461" i="45"/>
  <c r="D461" i="45"/>
  <c r="S463" i="45"/>
  <c r="I463" i="45"/>
  <c r="X463" i="45"/>
  <c r="J463" i="45"/>
  <c r="Q463" i="45"/>
  <c r="G463" i="45"/>
  <c r="V463" i="45"/>
  <c r="D463" i="45"/>
  <c r="S465" i="45"/>
  <c r="I465" i="45"/>
  <c r="X465" i="45"/>
  <c r="J465" i="45"/>
  <c r="Q465" i="45"/>
  <c r="G465" i="45"/>
  <c r="V465" i="45"/>
  <c r="D465" i="45"/>
  <c r="V467" i="45"/>
  <c r="O467" i="45"/>
  <c r="E467" i="45"/>
  <c r="J467" i="45"/>
  <c r="Y467" i="45"/>
  <c r="M467" i="45"/>
  <c r="AA467" i="45"/>
  <c r="D467" i="45"/>
  <c r="Q509" i="45"/>
  <c r="G509" i="45"/>
  <c r="S509" i="45"/>
  <c r="I509" i="45"/>
  <c r="T509" i="45"/>
  <c r="J509" i="45"/>
  <c r="D509" i="45"/>
  <c r="Z509" i="45"/>
  <c r="Q507" i="45"/>
  <c r="G507" i="45"/>
  <c r="S507" i="45"/>
  <c r="I507" i="45"/>
  <c r="X507" i="45"/>
  <c r="Z507" i="45"/>
  <c r="T507" i="45"/>
  <c r="N507" i="45"/>
  <c r="T468" i="45"/>
  <c r="S468" i="45"/>
  <c r="Y468" i="45"/>
  <c r="E468" i="45"/>
  <c r="V468" i="45"/>
  <c r="D468" i="45"/>
  <c r="O468" i="45"/>
  <c r="I468" i="45"/>
  <c r="T470" i="45"/>
  <c r="AA470" i="45"/>
  <c r="Q470" i="45"/>
  <c r="Z470" i="45"/>
  <c r="N470" i="45"/>
  <c r="S470" i="45"/>
  <c r="Y470" i="45"/>
  <c r="E470" i="45"/>
  <c r="T472" i="45"/>
  <c r="S472" i="45"/>
  <c r="Y472" i="45"/>
  <c r="E472" i="45"/>
  <c r="V472" i="45"/>
  <c r="D472" i="45"/>
  <c r="O472" i="45"/>
  <c r="I472" i="45"/>
  <c r="T474" i="45"/>
  <c r="AA474" i="45"/>
  <c r="Q474" i="45"/>
  <c r="Z474" i="45"/>
  <c r="N474" i="45"/>
  <c r="S474" i="45"/>
  <c r="Y474" i="45"/>
  <c r="E474" i="45"/>
  <c r="T476" i="45"/>
  <c r="S476" i="45"/>
  <c r="Y476" i="45"/>
  <c r="E476" i="45"/>
  <c r="V476" i="45"/>
  <c r="D476" i="45"/>
  <c r="O476" i="45"/>
  <c r="I476" i="45"/>
  <c r="T478" i="45"/>
  <c r="AA478" i="45"/>
  <c r="Q478" i="45"/>
  <c r="Z478" i="45"/>
  <c r="N478" i="45"/>
  <c r="S478" i="45"/>
  <c r="Y478" i="45"/>
  <c r="E478" i="45"/>
  <c r="T480" i="45"/>
  <c r="S480" i="45"/>
  <c r="Y480" i="45"/>
  <c r="E480" i="45"/>
  <c r="V480" i="45"/>
  <c r="D480" i="45"/>
  <c r="O480" i="45"/>
  <c r="I480" i="45"/>
  <c r="T482" i="45"/>
  <c r="AA482" i="45"/>
  <c r="Q482" i="45"/>
  <c r="Z482" i="45"/>
  <c r="N482" i="45"/>
  <c r="S482" i="45"/>
  <c r="Y482" i="45"/>
  <c r="E482" i="45"/>
  <c r="T484" i="45"/>
  <c r="S484" i="45"/>
  <c r="Y484" i="45"/>
  <c r="E484" i="45"/>
  <c r="V484" i="45"/>
  <c r="D484" i="45"/>
  <c r="O484" i="45"/>
  <c r="I484" i="45"/>
  <c r="T486" i="45"/>
  <c r="AA486" i="45"/>
  <c r="Q486" i="45"/>
  <c r="Z486" i="45"/>
  <c r="N486" i="45"/>
  <c r="S486" i="45"/>
  <c r="Y486" i="45"/>
  <c r="E486" i="45"/>
  <c r="T488" i="45"/>
  <c r="Q488" i="45"/>
  <c r="S488" i="45"/>
  <c r="Z488" i="45"/>
  <c r="N488" i="45"/>
  <c r="Y488" i="45"/>
  <c r="E488" i="45"/>
  <c r="O488" i="45"/>
  <c r="T490" i="45"/>
  <c r="Y490" i="45"/>
  <c r="E490" i="45"/>
  <c r="G490" i="45"/>
  <c r="V490" i="45"/>
  <c r="D490" i="45"/>
  <c r="I490" i="45"/>
  <c r="O490" i="45"/>
  <c r="T492" i="45"/>
  <c r="Q492" i="45"/>
  <c r="AA492" i="45"/>
  <c r="Z492" i="45"/>
  <c r="N492" i="45"/>
  <c r="Y492" i="45"/>
  <c r="E492" i="45"/>
  <c r="G492" i="45"/>
  <c r="T494" i="45"/>
  <c r="Y494" i="45"/>
  <c r="E494" i="45"/>
  <c r="G494" i="45"/>
  <c r="V494" i="45"/>
  <c r="D494" i="45"/>
  <c r="I494" i="45"/>
  <c r="O494" i="45"/>
  <c r="T496" i="45"/>
  <c r="Q496" i="45"/>
  <c r="AA496" i="45"/>
  <c r="Z496" i="45"/>
  <c r="N496" i="45"/>
  <c r="Y496" i="45"/>
  <c r="E496" i="45"/>
  <c r="G496" i="45"/>
  <c r="T498" i="45"/>
  <c r="Y498" i="45"/>
  <c r="E498" i="45"/>
  <c r="G498" i="45"/>
  <c r="V498" i="45"/>
  <c r="D498" i="45"/>
  <c r="I498" i="45"/>
  <c r="O498" i="45"/>
  <c r="T500" i="45"/>
  <c r="Q500" i="45"/>
  <c r="AA500" i="45"/>
  <c r="Z500" i="45"/>
  <c r="N500" i="45"/>
  <c r="Y500" i="45"/>
  <c r="E500" i="45"/>
  <c r="G500" i="45"/>
  <c r="S502" i="45"/>
  <c r="I502" i="45"/>
  <c r="Q502" i="45"/>
  <c r="G502" i="45"/>
  <c r="V502" i="45"/>
  <c r="D502" i="45"/>
  <c r="N502" i="45"/>
  <c r="T502" i="45"/>
  <c r="S506" i="45"/>
  <c r="I506" i="45"/>
  <c r="Y506" i="45"/>
  <c r="M506" i="45"/>
  <c r="V506" i="45"/>
  <c r="X506" i="45"/>
  <c r="Z506" i="45"/>
  <c r="D506" i="45"/>
  <c r="S510" i="45"/>
  <c r="I510" i="45"/>
  <c r="Y510" i="45"/>
  <c r="M510" i="45"/>
  <c r="V510" i="45"/>
  <c r="N510" i="45"/>
  <c r="Z510" i="45"/>
  <c r="T510"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I13" i="45"/>
  <c r="S13" i="45"/>
  <c r="M14" i="45"/>
  <c r="E15" i="45"/>
  <c r="O15" i="45"/>
  <c r="G16" i="45"/>
  <c r="Q16" i="45"/>
  <c r="I17" i="45"/>
  <c r="S17" i="45"/>
  <c r="M18" i="45"/>
  <c r="E19" i="45"/>
  <c r="O19" i="45"/>
  <c r="G20" i="45"/>
  <c r="Q20" i="45"/>
  <c r="I21" i="45"/>
  <c r="S21" i="45"/>
  <c r="M22" i="45"/>
  <c r="E23" i="45"/>
  <c r="O23" i="45"/>
  <c r="G24" i="45"/>
  <c r="Q24" i="45"/>
  <c r="I25" i="45"/>
  <c r="S25" i="45"/>
  <c r="M26" i="45"/>
  <c r="E27" i="45"/>
  <c r="O27" i="45"/>
  <c r="G28" i="45"/>
  <c r="Q28" i="45"/>
  <c r="I29" i="45"/>
  <c r="S29" i="45"/>
  <c r="M30" i="45"/>
  <c r="E31" i="45"/>
  <c r="O31" i="45"/>
  <c r="G32" i="45"/>
  <c r="Q32" i="45"/>
  <c r="I33" i="45"/>
  <c r="S33" i="45"/>
  <c r="M34" i="45"/>
  <c r="E35" i="45"/>
  <c r="O35" i="45"/>
  <c r="G36" i="45"/>
  <c r="Q36" i="45"/>
  <c r="I37" i="45"/>
  <c r="S37" i="45"/>
  <c r="M38" i="45"/>
  <c r="E39" i="45"/>
  <c r="O39" i="45"/>
  <c r="G40" i="45"/>
  <c r="Q40" i="45"/>
  <c r="I41" i="45"/>
  <c r="S41" i="45"/>
  <c r="M42" i="45"/>
  <c r="E43" i="45"/>
  <c r="O43" i="45"/>
  <c r="G44" i="45"/>
  <c r="Q44" i="45"/>
  <c r="I45" i="45"/>
  <c r="S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E169" i="45"/>
  <c r="O169" i="45"/>
  <c r="AA169" i="45"/>
  <c r="M170" i="45"/>
  <c r="Y170" i="45"/>
  <c r="I171" i="45"/>
  <c r="S171" i="45"/>
  <c r="G172" i="45"/>
  <c r="Q172" i="45"/>
  <c r="E173" i="45"/>
  <c r="O173" i="45"/>
  <c r="AA173" i="45"/>
  <c r="M174" i="45"/>
  <c r="Y174" i="45"/>
  <c r="I175" i="45"/>
  <c r="S175" i="45"/>
  <c r="G176" i="45"/>
  <c r="Q176" i="45"/>
  <c r="E177" i="45"/>
  <c r="O177" i="45"/>
  <c r="AA177" i="45"/>
  <c r="M178" i="45"/>
  <c r="Y178" i="45"/>
  <c r="I179" i="45"/>
  <c r="S179" i="45"/>
  <c r="G180" i="45"/>
  <c r="Q180" i="45"/>
  <c r="E181" i="45"/>
  <c r="O181" i="45"/>
  <c r="AA181" i="45"/>
  <c r="M182" i="45"/>
  <c r="Y182" i="45"/>
  <c r="I183" i="45"/>
  <c r="S183" i="45"/>
  <c r="G184" i="45"/>
  <c r="Q184" i="45"/>
  <c r="E185" i="45"/>
  <c r="O185" i="45"/>
  <c r="AA185" i="45"/>
  <c r="M186" i="45"/>
  <c r="Y186" i="45"/>
  <c r="I187" i="45"/>
  <c r="S187" i="45"/>
  <c r="G188" i="45"/>
  <c r="Q188" i="45"/>
  <c r="E189" i="45"/>
  <c r="O189" i="45"/>
  <c r="AA189" i="45"/>
  <c r="M190" i="45"/>
  <c r="Y190" i="45"/>
  <c r="I191" i="45"/>
  <c r="S191" i="45"/>
  <c r="G192" i="45"/>
  <c r="Q192" i="45"/>
  <c r="E193" i="45"/>
  <c r="O193" i="45"/>
  <c r="AA193" i="45"/>
  <c r="M194" i="45"/>
  <c r="Y194" i="45"/>
  <c r="I195" i="45"/>
  <c r="S195" i="45"/>
  <c r="G196" i="45"/>
  <c r="Q196" i="45"/>
  <c r="E197" i="45"/>
  <c r="O197" i="45"/>
  <c r="AA197" i="45"/>
  <c r="M198" i="45"/>
  <c r="Y198" i="45"/>
  <c r="I199" i="45"/>
  <c r="S199" i="45"/>
  <c r="G200" i="45"/>
  <c r="Q200" i="45"/>
  <c r="E201" i="45"/>
  <c r="O201" i="45"/>
  <c r="AA201" i="45"/>
  <c r="M202" i="45"/>
  <c r="Y202" i="45"/>
  <c r="I203" i="45"/>
  <c r="S203" i="45"/>
  <c r="G204" i="45"/>
  <c r="Q204" i="45"/>
  <c r="E205" i="45"/>
  <c r="O205" i="45"/>
  <c r="AA205" i="45"/>
  <c r="M206" i="45"/>
  <c r="Y206" i="45"/>
  <c r="I207" i="45"/>
  <c r="S207" i="45"/>
  <c r="G208" i="45"/>
  <c r="Q208" i="45"/>
  <c r="E209" i="45"/>
  <c r="O209" i="45"/>
  <c r="AA209" i="45"/>
  <c r="M210" i="45"/>
  <c r="Y210" i="45"/>
  <c r="I211" i="45"/>
  <c r="S211" i="45"/>
  <c r="G212" i="45"/>
  <c r="Q212" i="45"/>
  <c r="E213" i="45"/>
  <c r="O213" i="45"/>
  <c r="AA213" i="45"/>
  <c r="M214" i="45"/>
  <c r="Y214" i="45"/>
  <c r="I215" i="45"/>
  <c r="S215" i="45"/>
  <c r="G216" i="45"/>
  <c r="Q216" i="45"/>
  <c r="E217" i="45"/>
  <c r="O217" i="45"/>
  <c r="AA217" i="45"/>
  <c r="M218" i="45"/>
  <c r="Y218" i="45"/>
  <c r="I219" i="45"/>
  <c r="S219" i="45"/>
  <c r="G220" i="45"/>
  <c r="Q220" i="45"/>
  <c r="E221" i="45"/>
  <c r="O221" i="45"/>
  <c r="AA221" i="45"/>
  <c r="M222" i="45"/>
  <c r="Y222" i="45"/>
  <c r="I223" i="45"/>
  <c r="S223" i="45"/>
  <c r="G224" i="45"/>
  <c r="Q224" i="45"/>
  <c r="E225" i="45"/>
  <c r="O225" i="45"/>
  <c r="AA225" i="45"/>
  <c r="M226" i="45"/>
  <c r="Y226" i="45"/>
  <c r="I227" i="45"/>
  <c r="S227" i="45"/>
  <c r="N46" i="45"/>
  <c r="J47" i="45"/>
  <c r="D48" i="45"/>
  <c r="V48" i="45"/>
  <c r="T49" i="45"/>
  <c r="N50" i="45"/>
  <c r="J51" i="45"/>
  <c r="D52" i="45"/>
  <c r="V52" i="45"/>
  <c r="T53" i="45"/>
  <c r="N54" i="45"/>
  <c r="J55" i="45"/>
  <c r="D56" i="45"/>
  <c r="V56" i="45"/>
  <c r="T57" i="45"/>
  <c r="N58" i="45"/>
  <c r="J59" i="45"/>
  <c r="D60" i="45"/>
  <c r="V60" i="45"/>
  <c r="T61" i="45"/>
  <c r="N62" i="45"/>
  <c r="J63" i="45"/>
  <c r="D64" i="45"/>
  <c r="V64" i="45"/>
  <c r="T65" i="45"/>
  <c r="N66" i="45"/>
  <c r="J67" i="45"/>
  <c r="D68" i="45"/>
  <c r="V68" i="45"/>
  <c r="T69" i="45"/>
  <c r="N70" i="45"/>
  <c r="J71" i="45"/>
  <c r="D72" i="45"/>
  <c r="V72" i="45"/>
  <c r="T73" i="45"/>
  <c r="N74" i="45"/>
  <c r="J75" i="45"/>
  <c r="D76" i="45"/>
  <c r="V76" i="45"/>
  <c r="T77" i="45"/>
  <c r="N78" i="45"/>
  <c r="J79" i="45"/>
  <c r="D80" i="45"/>
  <c r="V80" i="45"/>
  <c r="T81" i="45"/>
  <c r="N82" i="45"/>
  <c r="J83" i="45"/>
  <c r="D84" i="45"/>
  <c r="V84" i="45"/>
  <c r="J19" i="2" l="1"/>
  <c r="J10" i="2"/>
  <c r="I22" i="2"/>
  <c r="U84" i="45"/>
  <c r="C84" i="45"/>
  <c r="U80" i="45"/>
  <c r="C80" i="45"/>
  <c r="U76" i="45"/>
  <c r="C76" i="45"/>
  <c r="U72" i="45"/>
  <c r="C72" i="45"/>
  <c r="U68" i="45"/>
  <c r="C68" i="45"/>
  <c r="U64" i="45"/>
  <c r="C64" i="45"/>
  <c r="U60" i="45"/>
  <c r="C60" i="45"/>
  <c r="U56" i="45"/>
  <c r="C56" i="45"/>
  <c r="U52" i="45"/>
  <c r="C52" i="45"/>
  <c r="U48" i="45"/>
  <c r="C48" i="45"/>
  <c r="R227" i="45"/>
  <c r="H227" i="45"/>
  <c r="L226" i="45"/>
  <c r="P224" i="45"/>
  <c r="F224" i="45"/>
  <c r="R223" i="45"/>
  <c r="H223" i="45"/>
  <c r="L222" i="45"/>
  <c r="P220" i="45"/>
  <c r="F220" i="45"/>
  <c r="R219" i="45"/>
  <c r="H219" i="45"/>
  <c r="L218" i="45"/>
  <c r="P216" i="45"/>
  <c r="F216" i="45"/>
  <c r="R215" i="45"/>
  <c r="H215" i="45"/>
  <c r="L214" i="45"/>
  <c r="P212" i="45"/>
  <c r="F212" i="45"/>
  <c r="R211" i="45"/>
  <c r="H211" i="45"/>
  <c r="L210" i="45"/>
  <c r="P208" i="45"/>
  <c r="F208" i="45"/>
  <c r="R207" i="45"/>
  <c r="H207" i="45"/>
  <c r="L206" i="45"/>
  <c r="P204" i="45"/>
  <c r="F204" i="45"/>
  <c r="R203" i="45"/>
  <c r="H203" i="45"/>
  <c r="L202" i="45"/>
  <c r="P200" i="45"/>
  <c r="F200" i="45"/>
  <c r="R199" i="45"/>
  <c r="H199" i="45"/>
  <c r="L198" i="45"/>
  <c r="P196" i="45"/>
  <c r="F196" i="45"/>
  <c r="R195" i="45"/>
  <c r="H195" i="45"/>
  <c r="L194" i="45"/>
  <c r="P192" i="45"/>
  <c r="F192" i="45"/>
  <c r="R191" i="45"/>
  <c r="H191" i="45"/>
  <c r="L190" i="45"/>
  <c r="P188" i="45"/>
  <c r="F188" i="45"/>
  <c r="R187" i="45"/>
  <c r="H187" i="45"/>
  <c r="L186" i="45"/>
  <c r="P184" i="45"/>
  <c r="F184" i="45"/>
  <c r="R183" i="45"/>
  <c r="H183" i="45"/>
  <c r="L182" i="45"/>
  <c r="P180" i="45"/>
  <c r="F180" i="45"/>
  <c r="R179" i="45"/>
  <c r="H179" i="45"/>
  <c r="L178" i="45"/>
  <c r="P176" i="45"/>
  <c r="F176" i="45"/>
  <c r="R175" i="45"/>
  <c r="H175" i="45"/>
  <c r="L174" i="45"/>
  <c r="P172" i="45"/>
  <c r="F172" i="45"/>
  <c r="R171" i="45"/>
  <c r="H171" i="45"/>
  <c r="L170" i="45"/>
  <c r="P168" i="45"/>
  <c r="F168" i="45"/>
  <c r="R167" i="45"/>
  <c r="H167" i="45"/>
  <c r="L166" i="45"/>
  <c r="P164" i="45"/>
  <c r="F164" i="45"/>
  <c r="R163" i="45"/>
  <c r="H163" i="45"/>
  <c r="L162" i="45"/>
  <c r="P160" i="45"/>
  <c r="F160" i="45"/>
  <c r="R159" i="45"/>
  <c r="H159" i="45"/>
  <c r="L158" i="45"/>
  <c r="P156" i="45"/>
  <c r="F156" i="45"/>
  <c r="R155" i="45"/>
  <c r="H155" i="45"/>
  <c r="L154" i="45"/>
  <c r="P152" i="45"/>
  <c r="F152" i="45"/>
  <c r="R151" i="45"/>
  <c r="H151" i="45"/>
  <c r="L150" i="45"/>
  <c r="P148" i="45"/>
  <c r="F148" i="45"/>
  <c r="R147" i="45"/>
  <c r="H147" i="45"/>
  <c r="L146" i="45"/>
  <c r="P144" i="45"/>
  <c r="F144" i="45"/>
  <c r="R143" i="45"/>
  <c r="H143" i="45"/>
  <c r="L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R45" i="45"/>
  <c r="H45" i="45"/>
  <c r="P44" i="45"/>
  <c r="F44" i="45"/>
  <c r="L42" i="45"/>
  <c r="R41" i="45"/>
  <c r="H41" i="45"/>
  <c r="P40" i="45"/>
  <c r="F40" i="45"/>
  <c r="L38" i="45"/>
  <c r="R37" i="45"/>
  <c r="H37" i="45"/>
  <c r="P36" i="45"/>
  <c r="F36" i="45"/>
  <c r="L34" i="45"/>
  <c r="R33" i="45"/>
  <c r="H33" i="45"/>
  <c r="P32" i="45"/>
  <c r="F32" i="45"/>
  <c r="L30" i="45"/>
  <c r="R29" i="45"/>
  <c r="H29" i="45"/>
  <c r="P28" i="45"/>
  <c r="F28" i="45"/>
  <c r="L26" i="45"/>
  <c r="R25" i="45"/>
  <c r="H25" i="45"/>
  <c r="P24" i="45"/>
  <c r="F24" i="45"/>
  <c r="L22" i="45"/>
  <c r="R21" i="45"/>
  <c r="H21" i="45"/>
  <c r="P20" i="45"/>
  <c r="F20" i="45"/>
  <c r="L18" i="45"/>
  <c r="R17" i="45"/>
  <c r="H17" i="45"/>
  <c r="P16" i="45"/>
  <c r="F16" i="45"/>
  <c r="L14" i="45"/>
  <c r="S12" i="45"/>
  <c r="R13" i="45"/>
  <c r="I12" i="45"/>
  <c r="H13" i="45"/>
  <c r="W44" i="45"/>
  <c r="U43" i="45"/>
  <c r="C43" i="45"/>
  <c r="W40" i="45"/>
  <c r="U39" i="45"/>
  <c r="C39" i="45"/>
  <c r="W36" i="45"/>
  <c r="U35" i="45"/>
  <c r="C35" i="45"/>
  <c r="W32" i="45"/>
  <c r="U31" i="45"/>
  <c r="C31" i="45"/>
  <c r="W28" i="45"/>
  <c r="U27" i="45"/>
  <c r="C27" i="45"/>
  <c r="W24" i="45"/>
  <c r="U23" i="45"/>
  <c r="C23" i="45"/>
  <c r="W20" i="45"/>
  <c r="U19" i="45"/>
  <c r="C19" i="45"/>
  <c r="W16" i="45"/>
  <c r="U15" i="45"/>
  <c r="C15" i="45"/>
  <c r="Z12" i="45"/>
  <c r="N12" i="45"/>
  <c r="U510" i="45"/>
  <c r="L510" i="45"/>
  <c r="H510" i="45"/>
  <c r="R510" i="45"/>
  <c r="C506" i="45"/>
  <c r="W506" i="45"/>
  <c r="U506" i="45"/>
  <c r="L506" i="45"/>
  <c r="H506" i="45"/>
  <c r="R506" i="45"/>
  <c r="C502" i="45"/>
  <c r="U502" i="45"/>
  <c r="F502" i="45"/>
  <c r="P502" i="45"/>
  <c r="H502" i="45"/>
  <c r="R502" i="45"/>
  <c r="F500" i="45"/>
  <c r="P500" i="45"/>
  <c r="H498" i="45"/>
  <c r="C498" i="45"/>
  <c r="U498" i="45"/>
  <c r="F498" i="45"/>
  <c r="F496" i="45"/>
  <c r="P496" i="45"/>
  <c r="H494" i="45"/>
  <c r="C494" i="45"/>
  <c r="U494" i="45"/>
  <c r="F494" i="45"/>
  <c r="F492" i="45"/>
  <c r="P492" i="45"/>
  <c r="H490" i="45"/>
  <c r="C490" i="45"/>
  <c r="U490" i="45"/>
  <c r="F490" i="45"/>
  <c r="R488" i="45"/>
  <c r="P488" i="45"/>
  <c r="R486" i="45"/>
  <c r="P486" i="45"/>
  <c r="H484" i="45"/>
  <c r="C484" i="45"/>
  <c r="U484" i="45"/>
  <c r="R484" i="45"/>
  <c r="R482" i="45"/>
  <c r="P482" i="45"/>
  <c r="H480" i="45"/>
  <c r="C480" i="45"/>
  <c r="U480" i="45"/>
  <c r="R480" i="45"/>
  <c r="R478" i="45"/>
  <c r="P478" i="45"/>
  <c r="H476" i="45"/>
  <c r="C476" i="45"/>
  <c r="U476" i="45"/>
  <c r="R476" i="45"/>
  <c r="R474" i="45"/>
  <c r="P474" i="45"/>
  <c r="H472" i="45"/>
  <c r="C472" i="45"/>
  <c r="U472" i="45"/>
  <c r="R472" i="45"/>
  <c r="R470" i="45"/>
  <c r="P470" i="45"/>
  <c r="H468" i="45"/>
  <c r="C468" i="45"/>
  <c r="U468" i="45"/>
  <c r="R468" i="45"/>
  <c r="W507" i="45"/>
  <c r="H507" i="45"/>
  <c r="R507" i="45"/>
  <c r="F507" i="45"/>
  <c r="P507" i="45"/>
  <c r="C509" i="45"/>
  <c r="H509" i="45"/>
  <c r="R509" i="45"/>
  <c r="F509" i="45"/>
  <c r="P509" i="45"/>
  <c r="C467" i="45"/>
  <c r="L467" i="45"/>
  <c r="U467" i="45"/>
  <c r="C465" i="45"/>
  <c r="U465" i="45"/>
  <c r="F465" i="45"/>
  <c r="P465" i="45"/>
  <c r="W465" i="45"/>
  <c r="H465" i="45"/>
  <c r="R465" i="45"/>
  <c r="C463" i="45"/>
  <c r="U463" i="45"/>
  <c r="F463" i="45"/>
  <c r="P463" i="45"/>
  <c r="W463" i="45"/>
  <c r="H463" i="45"/>
  <c r="R463" i="45"/>
  <c r="C461" i="45"/>
  <c r="U461" i="45"/>
  <c r="F461" i="45"/>
  <c r="P461" i="45"/>
  <c r="W461" i="45"/>
  <c r="H461" i="45"/>
  <c r="R461" i="45"/>
  <c r="C459" i="45"/>
  <c r="U459" i="45"/>
  <c r="F459" i="45"/>
  <c r="P459" i="45"/>
  <c r="W459" i="45"/>
  <c r="H459" i="45"/>
  <c r="R459" i="45"/>
  <c r="C457" i="45"/>
  <c r="U457" i="45"/>
  <c r="F457" i="45"/>
  <c r="P457" i="45"/>
  <c r="W457" i="45"/>
  <c r="H457" i="45"/>
  <c r="R457" i="45"/>
  <c r="C455" i="45"/>
  <c r="F455" i="45"/>
  <c r="R455" i="45"/>
  <c r="C453" i="45"/>
  <c r="U453" i="45"/>
  <c r="F453" i="45"/>
  <c r="P453" i="45"/>
  <c r="C451" i="45"/>
  <c r="U451" i="45"/>
  <c r="F451" i="45"/>
  <c r="P451" i="45"/>
  <c r="C449" i="45"/>
  <c r="U449" i="45"/>
  <c r="F449" i="45"/>
  <c r="P449" i="45"/>
  <c r="C447" i="45"/>
  <c r="U447" i="45"/>
  <c r="F447" i="45"/>
  <c r="P447" i="45"/>
  <c r="C445" i="45"/>
  <c r="U445" i="45"/>
  <c r="F445" i="45"/>
  <c r="P445" i="45"/>
  <c r="C443" i="45"/>
  <c r="U443" i="45"/>
  <c r="F443" i="45"/>
  <c r="P443" i="45"/>
  <c r="C441" i="45"/>
  <c r="U441" i="45"/>
  <c r="F441" i="45"/>
  <c r="P441" i="45"/>
  <c r="C439" i="45"/>
  <c r="U439" i="45"/>
  <c r="F439" i="45"/>
  <c r="P439" i="45"/>
  <c r="C437" i="45"/>
  <c r="U437" i="45"/>
  <c r="F437" i="45"/>
  <c r="P437" i="45"/>
  <c r="C435" i="45"/>
  <c r="U435" i="45"/>
  <c r="F435" i="45"/>
  <c r="P435" i="45"/>
  <c r="C433" i="45"/>
  <c r="U433" i="45"/>
  <c r="W433" i="45"/>
  <c r="H433" i="45"/>
  <c r="R433" i="45"/>
  <c r="F433" i="45"/>
  <c r="P433" i="45"/>
  <c r="C431" i="45"/>
  <c r="K431" i="45" s="1"/>
  <c r="U431" i="45"/>
  <c r="W431" i="45"/>
  <c r="H431" i="45"/>
  <c r="R431" i="45"/>
  <c r="F431" i="45"/>
  <c r="P431" i="45"/>
  <c r="C429" i="45"/>
  <c r="U429" i="45"/>
  <c r="W429" i="45"/>
  <c r="H429" i="45"/>
  <c r="R429" i="45"/>
  <c r="F429" i="45"/>
  <c r="P429" i="45"/>
  <c r="C427" i="45"/>
  <c r="K427" i="45" s="1"/>
  <c r="U427" i="45"/>
  <c r="W427" i="45"/>
  <c r="H427" i="45"/>
  <c r="R427" i="45"/>
  <c r="F427" i="45"/>
  <c r="P427" i="45"/>
  <c r="C425" i="45"/>
  <c r="U425" i="45"/>
  <c r="W425" i="45"/>
  <c r="H425" i="45"/>
  <c r="R425" i="45"/>
  <c r="F425" i="45"/>
  <c r="P425" i="45"/>
  <c r="C423" i="45"/>
  <c r="K423" i="45" s="1"/>
  <c r="U423" i="45"/>
  <c r="W423" i="45"/>
  <c r="H423" i="45"/>
  <c r="R423" i="45"/>
  <c r="F423" i="45"/>
  <c r="P423" i="45"/>
  <c r="C421" i="45"/>
  <c r="U421" i="45"/>
  <c r="W421" i="45"/>
  <c r="H421" i="45"/>
  <c r="R421" i="45"/>
  <c r="F421" i="45"/>
  <c r="P421" i="45"/>
  <c r="C419" i="45"/>
  <c r="K419" i="45" s="1"/>
  <c r="U419" i="45"/>
  <c r="W419" i="45"/>
  <c r="H419" i="45"/>
  <c r="R419" i="45"/>
  <c r="F419" i="45"/>
  <c r="P419" i="45"/>
  <c r="C417" i="45"/>
  <c r="U417" i="45"/>
  <c r="W417" i="45"/>
  <c r="H417" i="45"/>
  <c r="R417" i="45"/>
  <c r="F417" i="45"/>
  <c r="P417" i="45"/>
  <c r="C415" i="45"/>
  <c r="K415" i="45" s="1"/>
  <c r="U415" i="45"/>
  <c r="W415" i="45"/>
  <c r="H415" i="45"/>
  <c r="R415" i="45"/>
  <c r="F415" i="45"/>
  <c r="P415" i="45"/>
  <c r="C413" i="45"/>
  <c r="U413" i="45"/>
  <c r="W413" i="45"/>
  <c r="H413" i="45"/>
  <c r="R413" i="45"/>
  <c r="F413" i="45"/>
  <c r="P413" i="45"/>
  <c r="C411" i="45"/>
  <c r="K411" i="45" s="1"/>
  <c r="U411" i="45"/>
  <c r="W411" i="45"/>
  <c r="H411" i="45"/>
  <c r="R411" i="45"/>
  <c r="F411" i="45"/>
  <c r="P411" i="45"/>
  <c r="F409" i="45"/>
  <c r="P409" i="45"/>
  <c r="C409" i="45"/>
  <c r="U409" i="45"/>
  <c r="F407" i="45"/>
  <c r="P407" i="45"/>
  <c r="C407" i="45"/>
  <c r="U407" i="45"/>
  <c r="F405" i="45"/>
  <c r="P405" i="45"/>
  <c r="C405" i="45"/>
  <c r="U405" i="45"/>
  <c r="F403" i="45"/>
  <c r="P403" i="45"/>
  <c r="C403" i="45"/>
  <c r="U403" i="45"/>
  <c r="F401" i="45"/>
  <c r="P401" i="45"/>
  <c r="C401" i="45"/>
  <c r="U401" i="45"/>
  <c r="F399" i="45"/>
  <c r="P399" i="45"/>
  <c r="C399" i="45"/>
  <c r="U399" i="45"/>
  <c r="F397" i="45"/>
  <c r="P397" i="45"/>
  <c r="C397" i="45"/>
  <c r="U397" i="45"/>
  <c r="F395" i="45"/>
  <c r="P395" i="45"/>
  <c r="C395" i="45"/>
  <c r="U395" i="45"/>
  <c r="F393" i="45"/>
  <c r="P393" i="45"/>
  <c r="C393" i="45"/>
  <c r="U393" i="45"/>
  <c r="F391" i="45"/>
  <c r="P391" i="45"/>
  <c r="C391" i="45"/>
  <c r="U391" i="45"/>
  <c r="F389" i="45"/>
  <c r="P389" i="45"/>
  <c r="C389" i="45"/>
  <c r="U389" i="45"/>
  <c r="F387" i="45"/>
  <c r="P387" i="45"/>
  <c r="C387" i="45"/>
  <c r="U387" i="45"/>
  <c r="F385" i="45"/>
  <c r="P385" i="45"/>
  <c r="C385" i="45"/>
  <c r="U385" i="45"/>
  <c r="F383" i="45"/>
  <c r="P383" i="45"/>
  <c r="C383" i="45"/>
  <c r="U383" i="45"/>
  <c r="F381" i="45"/>
  <c r="P381" i="45"/>
  <c r="C381" i="45"/>
  <c r="U381" i="45"/>
  <c r="F379" i="45"/>
  <c r="P379" i="45"/>
  <c r="C379" i="45"/>
  <c r="U379" i="45"/>
  <c r="F377" i="45"/>
  <c r="P377" i="45"/>
  <c r="C377" i="45"/>
  <c r="U377" i="45"/>
  <c r="F375" i="45"/>
  <c r="P375" i="45"/>
  <c r="C375" i="45"/>
  <c r="U375" i="45"/>
  <c r="F373" i="45"/>
  <c r="P373" i="45"/>
  <c r="C373" i="45"/>
  <c r="U373" i="45"/>
  <c r="F371" i="45"/>
  <c r="P371" i="45"/>
  <c r="C371" i="45"/>
  <c r="U371" i="45"/>
  <c r="F369" i="45"/>
  <c r="P369" i="45"/>
  <c r="C369" i="45"/>
  <c r="U369" i="45"/>
  <c r="F367" i="45"/>
  <c r="P367" i="45"/>
  <c r="C367" i="45"/>
  <c r="U367" i="45"/>
  <c r="F365" i="45"/>
  <c r="P365" i="45"/>
  <c r="C365" i="45"/>
  <c r="U365" i="45"/>
  <c r="F363" i="45"/>
  <c r="P363" i="45"/>
  <c r="C363" i="45"/>
  <c r="U363" i="45"/>
  <c r="F361" i="45"/>
  <c r="P361" i="45"/>
  <c r="C361" i="45"/>
  <c r="U361" i="45"/>
  <c r="F359" i="45"/>
  <c r="P359" i="45"/>
  <c r="C359" i="45"/>
  <c r="U359" i="45"/>
  <c r="F357" i="45"/>
  <c r="P357" i="45"/>
  <c r="C357" i="45"/>
  <c r="U357" i="45"/>
  <c r="F355" i="45"/>
  <c r="P355" i="45"/>
  <c r="C355" i="45"/>
  <c r="U355" i="45"/>
  <c r="F353" i="45"/>
  <c r="P353" i="45"/>
  <c r="C353" i="45"/>
  <c r="U353" i="45"/>
  <c r="F351" i="45"/>
  <c r="P351" i="45"/>
  <c r="C351" i="45"/>
  <c r="U351" i="45"/>
  <c r="L349" i="45"/>
  <c r="F347" i="45"/>
  <c r="P347" i="45"/>
  <c r="F345" i="45"/>
  <c r="P345" i="45"/>
  <c r="F343" i="45"/>
  <c r="P343" i="45"/>
  <c r="F341" i="45"/>
  <c r="P341" i="45"/>
  <c r="F339" i="45"/>
  <c r="P339" i="45"/>
  <c r="F337" i="45"/>
  <c r="P337" i="45"/>
  <c r="F335" i="45"/>
  <c r="P335" i="45"/>
  <c r="F333" i="45"/>
  <c r="P333" i="45"/>
  <c r="F331" i="45"/>
  <c r="P331" i="45"/>
  <c r="F329" i="45"/>
  <c r="P329" i="45"/>
  <c r="F327" i="45"/>
  <c r="P327" i="45"/>
  <c r="F325" i="45"/>
  <c r="P325" i="45"/>
  <c r="F323" i="45"/>
  <c r="P323" i="45"/>
  <c r="F321" i="45"/>
  <c r="P321" i="45"/>
  <c r="F319" i="45"/>
  <c r="P319" i="45"/>
  <c r="W317" i="45"/>
  <c r="L317" i="45"/>
  <c r="H317" i="45"/>
  <c r="R317" i="45"/>
  <c r="W315" i="45"/>
  <c r="L315" i="45"/>
  <c r="H315" i="45"/>
  <c r="R315" i="45"/>
  <c r="W313" i="45"/>
  <c r="L313" i="45"/>
  <c r="H313" i="45"/>
  <c r="R313" i="45"/>
  <c r="W311" i="45"/>
  <c r="L311" i="45"/>
  <c r="H311" i="45"/>
  <c r="R311" i="45"/>
  <c r="W309" i="45"/>
  <c r="L309" i="45"/>
  <c r="H309" i="45"/>
  <c r="R309" i="45"/>
  <c r="W307" i="45"/>
  <c r="L307" i="45"/>
  <c r="H307" i="45"/>
  <c r="R307" i="45"/>
  <c r="W305" i="45"/>
  <c r="L305" i="45"/>
  <c r="H305" i="45"/>
  <c r="R305" i="45"/>
  <c r="W303" i="45"/>
  <c r="L303" i="45"/>
  <c r="H303" i="45"/>
  <c r="R303" i="45"/>
  <c r="W301" i="45"/>
  <c r="L301" i="45"/>
  <c r="H301" i="45"/>
  <c r="R301" i="45"/>
  <c r="W299" i="45"/>
  <c r="L299" i="45"/>
  <c r="H299" i="45"/>
  <c r="R299" i="45"/>
  <c r="W297" i="45"/>
  <c r="L297" i="45"/>
  <c r="H297" i="45"/>
  <c r="R297" i="45"/>
  <c r="W295" i="45"/>
  <c r="L295" i="45"/>
  <c r="H295" i="45"/>
  <c r="R295" i="45"/>
  <c r="W293" i="45"/>
  <c r="L293" i="45"/>
  <c r="H293" i="45"/>
  <c r="R293" i="45"/>
  <c r="W291" i="45"/>
  <c r="L291" i="45"/>
  <c r="H291" i="45"/>
  <c r="R291" i="45"/>
  <c r="W289" i="45"/>
  <c r="L289" i="45"/>
  <c r="H289" i="45"/>
  <c r="R289" i="45"/>
  <c r="W287" i="45"/>
  <c r="L287" i="45"/>
  <c r="H287" i="45"/>
  <c r="R287" i="45"/>
  <c r="W285" i="45"/>
  <c r="L285" i="45"/>
  <c r="H285" i="45"/>
  <c r="R285" i="45"/>
  <c r="W283" i="45"/>
  <c r="L283" i="45"/>
  <c r="H283" i="45"/>
  <c r="R283" i="45"/>
  <c r="W281" i="45"/>
  <c r="L281" i="45"/>
  <c r="H281" i="45"/>
  <c r="R281" i="45"/>
  <c r="W279" i="45"/>
  <c r="L279" i="45"/>
  <c r="H279" i="45"/>
  <c r="R279" i="45"/>
  <c r="W277" i="45"/>
  <c r="L277" i="45"/>
  <c r="H277" i="45"/>
  <c r="R277" i="45"/>
  <c r="W275" i="45"/>
  <c r="L275" i="45"/>
  <c r="H275" i="45"/>
  <c r="R275" i="45"/>
  <c r="W273" i="45"/>
  <c r="L273" i="45"/>
  <c r="H273" i="45"/>
  <c r="R273" i="45"/>
  <c r="W271" i="45"/>
  <c r="L271" i="45"/>
  <c r="H271" i="45"/>
  <c r="R271" i="45"/>
  <c r="W269" i="45"/>
  <c r="L269" i="45"/>
  <c r="H269" i="45"/>
  <c r="R269" i="45"/>
  <c r="W267" i="45"/>
  <c r="L267" i="45"/>
  <c r="H267" i="45"/>
  <c r="R267" i="45"/>
  <c r="W265" i="45"/>
  <c r="L265" i="45"/>
  <c r="H265" i="45"/>
  <c r="R265" i="45"/>
  <c r="W263" i="45"/>
  <c r="L263" i="45"/>
  <c r="H263" i="45"/>
  <c r="R263" i="45"/>
  <c r="W261" i="45"/>
  <c r="L261" i="45"/>
  <c r="H261" i="45"/>
  <c r="R261" i="45"/>
  <c r="W259" i="45"/>
  <c r="L259" i="45"/>
  <c r="H259" i="45"/>
  <c r="R259" i="45"/>
  <c r="W257" i="45"/>
  <c r="L257" i="45"/>
  <c r="H257" i="45"/>
  <c r="R257" i="45"/>
  <c r="W255" i="45"/>
  <c r="L255" i="45"/>
  <c r="H255" i="45"/>
  <c r="R255" i="45"/>
  <c r="W253" i="45"/>
  <c r="L253" i="45"/>
  <c r="H253" i="45"/>
  <c r="R253" i="45"/>
  <c r="W251" i="45"/>
  <c r="L251" i="45"/>
  <c r="H251" i="45"/>
  <c r="R251" i="45"/>
  <c r="W249" i="45"/>
  <c r="L249" i="45"/>
  <c r="H249" i="45"/>
  <c r="R249" i="45"/>
  <c r="W247" i="45"/>
  <c r="L247" i="45"/>
  <c r="H247" i="45"/>
  <c r="R247" i="45"/>
  <c r="W245" i="45"/>
  <c r="L245" i="45"/>
  <c r="H245" i="45"/>
  <c r="R245" i="45"/>
  <c r="W243" i="45"/>
  <c r="L243" i="45"/>
  <c r="H243" i="45"/>
  <c r="R243" i="45"/>
  <c r="W241" i="45"/>
  <c r="L241" i="45"/>
  <c r="H241" i="45"/>
  <c r="R241" i="45"/>
  <c r="W239" i="45"/>
  <c r="L239" i="45"/>
  <c r="H239" i="45"/>
  <c r="R239" i="45"/>
  <c r="W237" i="45"/>
  <c r="L237" i="45"/>
  <c r="H237" i="45"/>
  <c r="R237" i="45"/>
  <c r="W235" i="45"/>
  <c r="L235" i="45"/>
  <c r="H235" i="45"/>
  <c r="R235" i="45"/>
  <c r="W233" i="45"/>
  <c r="L233" i="45"/>
  <c r="H233" i="45"/>
  <c r="R233" i="45"/>
  <c r="W231" i="45"/>
  <c r="L231" i="45"/>
  <c r="H231" i="45"/>
  <c r="R231" i="45"/>
  <c r="W229" i="45"/>
  <c r="L229" i="45"/>
  <c r="H229" i="45"/>
  <c r="R229" i="45"/>
  <c r="C227" i="45"/>
  <c r="U227" i="45"/>
  <c r="W227" i="45"/>
  <c r="C223" i="45"/>
  <c r="U223" i="45"/>
  <c r="W223" i="45"/>
  <c r="C219" i="45"/>
  <c r="U219" i="45"/>
  <c r="W219" i="45"/>
  <c r="C215" i="45"/>
  <c r="U215" i="45"/>
  <c r="W215" i="45"/>
  <c r="C211" i="45"/>
  <c r="U211" i="45"/>
  <c r="W211" i="45"/>
  <c r="C207" i="45"/>
  <c r="U207" i="45"/>
  <c r="W207" i="45"/>
  <c r="C203" i="45"/>
  <c r="U203" i="45"/>
  <c r="W203" i="45"/>
  <c r="C199" i="45"/>
  <c r="U199" i="45"/>
  <c r="W199" i="45"/>
  <c r="C195" i="45"/>
  <c r="U195" i="45"/>
  <c r="W195" i="45"/>
  <c r="C191" i="45"/>
  <c r="U191" i="45"/>
  <c r="W191" i="45"/>
  <c r="C187" i="45"/>
  <c r="U187" i="45"/>
  <c r="W187" i="45"/>
  <c r="C183" i="45"/>
  <c r="U183" i="45"/>
  <c r="W183" i="45"/>
  <c r="C179" i="45"/>
  <c r="U179" i="45"/>
  <c r="W179" i="45"/>
  <c r="C175" i="45"/>
  <c r="U175" i="45"/>
  <c r="W175" i="45"/>
  <c r="C171" i="45"/>
  <c r="U171" i="45"/>
  <c r="W171" i="45"/>
  <c r="C167" i="45"/>
  <c r="U167" i="45"/>
  <c r="W167" i="45"/>
  <c r="C163" i="45"/>
  <c r="U163" i="45"/>
  <c r="W163" i="45"/>
  <c r="C159" i="45"/>
  <c r="U159" i="45"/>
  <c r="W159" i="45"/>
  <c r="C155" i="45"/>
  <c r="U155" i="45"/>
  <c r="W155" i="45"/>
  <c r="C151" i="45"/>
  <c r="U151" i="45"/>
  <c r="W151" i="45"/>
  <c r="C147" i="45"/>
  <c r="U147" i="45"/>
  <c r="W147" i="45"/>
  <c r="C143" i="45"/>
  <c r="U143" i="45"/>
  <c r="W143" i="45"/>
  <c r="C139" i="45"/>
  <c r="U139" i="45"/>
  <c r="W139" i="45"/>
  <c r="C135" i="45"/>
  <c r="U135" i="45"/>
  <c r="W135" i="45"/>
  <c r="C131" i="45"/>
  <c r="U131" i="45"/>
  <c r="W131" i="45"/>
  <c r="C127" i="45"/>
  <c r="U127" i="45"/>
  <c r="W127" i="45"/>
  <c r="C123" i="45"/>
  <c r="U123" i="45"/>
  <c r="W123" i="45"/>
  <c r="C119" i="45"/>
  <c r="U119" i="45"/>
  <c r="W119" i="45"/>
  <c r="C115" i="45"/>
  <c r="U115" i="45"/>
  <c r="W115" i="45"/>
  <c r="C111" i="45"/>
  <c r="U111" i="45"/>
  <c r="W111" i="45"/>
  <c r="C107" i="45"/>
  <c r="U107" i="45"/>
  <c r="W107" i="45"/>
  <c r="C103" i="45"/>
  <c r="U103" i="45"/>
  <c r="W103" i="45"/>
  <c r="C99" i="45"/>
  <c r="U99" i="45"/>
  <c r="W99" i="45"/>
  <c r="C95" i="45"/>
  <c r="U95" i="45"/>
  <c r="W95" i="45"/>
  <c r="C91" i="45"/>
  <c r="U91" i="45"/>
  <c r="W91" i="45"/>
  <c r="C87" i="45"/>
  <c r="U87" i="45"/>
  <c r="W87" i="45"/>
  <c r="W82" i="45"/>
  <c r="U81" i="45"/>
  <c r="C81" i="45"/>
  <c r="W78" i="45"/>
  <c r="U77" i="45"/>
  <c r="C77" i="45"/>
  <c r="W74" i="45"/>
  <c r="U73" i="45"/>
  <c r="C73" i="45"/>
  <c r="W70" i="45"/>
  <c r="U69" i="45"/>
  <c r="C69" i="45"/>
  <c r="W66" i="45"/>
  <c r="U65" i="45"/>
  <c r="C65" i="45"/>
  <c r="W62" i="45"/>
  <c r="U61" i="45"/>
  <c r="C61" i="45"/>
  <c r="W58" i="45"/>
  <c r="U57" i="45"/>
  <c r="C57" i="45"/>
  <c r="W54" i="45"/>
  <c r="U53" i="45"/>
  <c r="C53" i="45"/>
  <c r="W50" i="45"/>
  <c r="U49" i="45"/>
  <c r="C49" i="45"/>
  <c r="W46" i="45"/>
  <c r="L227" i="45"/>
  <c r="L225" i="45"/>
  <c r="L223" i="45"/>
  <c r="L221" i="45"/>
  <c r="L219" i="45"/>
  <c r="L217" i="45"/>
  <c r="L215" i="45"/>
  <c r="L213" i="45"/>
  <c r="L211" i="45"/>
  <c r="L209" i="45"/>
  <c r="L207" i="45"/>
  <c r="L205" i="45"/>
  <c r="L203" i="45"/>
  <c r="L201" i="45"/>
  <c r="L199" i="45"/>
  <c r="L197" i="45"/>
  <c r="L195" i="45"/>
  <c r="L193" i="45"/>
  <c r="L191" i="45"/>
  <c r="L189" i="45"/>
  <c r="L187" i="45"/>
  <c r="L185" i="45"/>
  <c r="L183" i="45"/>
  <c r="L181" i="45"/>
  <c r="L179" i="45"/>
  <c r="L177" i="45"/>
  <c r="L175" i="45"/>
  <c r="L173" i="45"/>
  <c r="L171" i="45"/>
  <c r="L169" i="45"/>
  <c r="L167" i="45"/>
  <c r="L165" i="45"/>
  <c r="L163" i="45"/>
  <c r="L161" i="45"/>
  <c r="L159" i="45"/>
  <c r="L157" i="45"/>
  <c r="L155" i="45"/>
  <c r="L153" i="45"/>
  <c r="L151" i="45"/>
  <c r="L149" i="45"/>
  <c r="L147" i="45"/>
  <c r="L145" i="45"/>
  <c r="L143" i="45"/>
  <c r="L141" i="45"/>
  <c r="L139" i="45"/>
  <c r="L137" i="45"/>
  <c r="L135" i="45"/>
  <c r="L133" i="45"/>
  <c r="L131" i="45"/>
  <c r="L129" i="45"/>
  <c r="L127" i="45"/>
  <c r="L125" i="45"/>
  <c r="L123" i="45"/>
  <c r="L121" i="45"/>
  <c r="L119" i="45"/>
  <c r="L117" i="45"/>
  <c r="L115" i="45"/>
  <c r="L113" i="45"/>
  <c r="L111" i="45"/>
  <c r="L109" i="45"/>
  <c r="L107" i="45"/>
  <c r="L105" i="45"/>
  <c r="L103" i="45"/>
  <c r="L101" i="45"/>
  <c r="L99" i="45"/>
  <c r="L97" i="45"/>
  <c r="L95" i="45"/>
  <c r="L93" i="45"/>
  <c r="L91" i="45"/>
  <c r="L89" i="45"/>
  <c r="L87" i="45"/>
  <c r="L85" i="45"/>
  <c r="P83" i="45"/>
  <c r="F83" i="45"/>
  <c r="R82" i="45"/>
  <c r="H82" i="45"/>
  <c r="W81" i="45"/>
  <c r="L81" i="45"/>
  <c r="P79" i="45"/>
  <c r="F79" i="45"/>
  <c r="R78" i="45"/>
  <c r="H78" i="45"/>
  <c r="W77" i="45"/>
  <c r="L77" i="45"/>
  <c r="P75" i="45"/>
  <c r="F75" i="45"/>
  <c r="R74" i="45"/>
  <c r="H74" i="45"/>
  <c r="W73" i="45"/>
  <c r="L73" i="45"/>
  <c r="P71" i="45"/>
  <c r="F71" i="45"/>
  <c r="R70" i="45"/>
  <c r="H70" i="45"/>
  <c r="W69" i="45"/>
  <c r="L69" i="45"/>
  <c r="P67" i="45"/>
  <c r="F67" i="45"/>
  <c r="R66" i="45"/>
  <c r="H66" i="45"/>
  <c r="W65" i="45"/>
  <c r="L65" i="45"/>
  <c r="P63" i="45"/>
  <c r="F63" i="45"/>
  <c r="R62" i="45"/>
  <c r="H62" i="45"/>
  <c r="W61" i="45"/>
  <c r="L61" i="45"/>
  <c r="P59" i="45"/>
  <c r="F59" i="45"/>
  <c r="R58" i="45"/>
  <c r="H58" i="45"/>
  <c r="W57" i="45"/>
  <c r="L57" i="45"/>
  <c r="P55" i="45"/>
  <c r="F55" i="45"/>
  <c r="R54" i="45"/>
  <c r="H54" i="45"/>
  <c r="W53" i="45"/>
  <c r="L53" i="45"/>
  <c r="P51" i="45"/>
  <c r="F51" i="45"/>
  <c r="R50" i="45"/>
  <c r="H50" i="45"/>
  <c r="W49"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M12" i="45"/>
  <c r="L13"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W512" i="45"/>
  <c r="U512" i="45"/>
  <c r="L512" i="45"/>
  <c r="H512" i="45"/>
  <c r="R512" i="45"/>
  <c r="W508" i="45"/>
  <c r="L508" i="45"/>
  <c r="H508" i="45"/>
  <c r="R508" i="45"/>
  <c r="U504" i="45"/>
  <c r="C504" i="45"/>
  <c r="L504" i="45"/>
  <c r="H504" i="45"/>
  <c r="R504" i="45"/>
  <c r="W501" i="45"/>
  <c r="H501" i="45"/>
  <c r="F501" i="45"/>
  <c r="C501" i="45"/>
  <c r="K501" i="45" s="1"/>
  <c r="U501" i="45"/>
  <c r="H499" i="45"/>
  <c r="F499" i="45"/>
  <c r="W499" i="45"/>
  <c r="L499" i="45"/>
  <c r="C499" i="45"/>
  <c r="K499" i="45" s="1"/>
  <c r="U499" i="45"/>
  <c r="H497" i="45"/>
  <c r="F497" i="45"/>
  <c r="C497" i="45"/>
  <c r="K497" i="45" s="1"/>
  <c r="U497" i="45"/>
  <c r="H495" i="45"/>
  <c r="F495" i="45"/>
  <c r="W495" i="45"/>
  <c r="L495" i="45"/>
  <c r="C495" i="45"/>
  <c r="K495" i="45" s="1"/>
  <c r="U495" i="45"/>
  <c r="H493" i="45"/>
  <c r="F493" i="45"/>
  <c r="C493" i="45"/>
  <c r="K493" i="45" s="1"/>
  <c r="U493" i="45"/>
  <c r="H491" i="45"/>
  <c r="F491" i="45"/>
  <c r="W491" i="45"/>
  <c r="L491" i="45"/>
  <c r="C491" i="45"/>
  <c r="K491" i="45" s="1"/>
  <c r="U491" i="45"/>
  <c r="P489" i="45"/>
  <c r="W489" i="45"/>
  <c r="F489" i="45"/>
  <c r="C489" i="45"/>
  <c r="U489" i="45"/>
  <c r="L487" i="45"/>
  <c r="R487" i="45"/>
  <c r="F487" i="45"/>
  <c r="P487" i="45"/>
  <c r="C487" i="45"/>
  <c r="U487" i="45"/>
  <c r="F485" i="45"/>
  <c r="H485" i="45"/>
  <c r="W485" i="45"/>
  <c r="L485" i="45"/>
  <c r="C485" i="45"/>
  <c r="U485" i="45"/>
  <c r="F483" i="45"/>
  <c r="H483" i="45"/>
  <c r="C483" i="45"/>
  <c r="U483" i="45"/>
  <c r="F481" i="45"/>
  <c r="H481" i="45"/>
  <c r="W481" i="45"/>
  <c r="L481" i="45"/>
  <c r="C481" i="45"/>
  <c r="U481" i="45"/>
  <c r="F479" i="45"/>
  <c r="H479" i="45"/>
  <c r="C479" i="45"/>
  <c r="U479" i="45"/>
  <c r="F477" i="45"/>
  <c r="H477" i="45"/>
  <c r="W477" i="45"/>
  <c r="L477" i="45"/>
  <c r="C477" i="45"/>
  <c r="U477" i="45"/>
  <c r="F475" i="45"/>
  <c r="H475" i="45"/>
  <c r="C475" i="45"/>
  <c r="U475" i="45"/>
  <c r="F473" i="45"/>
  <c r="H473" i="45"/>
  <c r="W473" i="45"/>
  <c r="L473" i="45"/>
  <c r="C473" i="45"/>
  <c r="U473" i="45"/>
  <c r="F471" i="45"/>
  <c r="H471" i="45"/>
  <c r="C471" i="45"/>
  <c r="U471" i="45"/>
  <c r="F469" i="45"/>
  <c r="H469" i="45"/>
  <c r="W469" i="45"/>
  <c r="L469" i="45"/>
  <c r="C469" i="45"/>
  <c r="U469" i="45"/>
  <c r="U511" i="45"/>
  <c r="W511" i="45"/>
  <c r="H511" i="45"/>
  <c r="R511" i="45"/>
  <c r="F511" i="45"/>
  <c r="P511" i="45"/>
  <c r="U503" i="45"/>
  <c r="W503" i="45"/>
  <c r="H503" i="45"/>
  <c r="R503" i="45"/>
  <c r="F503" i="45"/>
  <c r="P503" i="45"/>
  <c r="C505" i="45"/>
  <c r="H505" i="45"/>
  <c r="R505" i="45"/>
  <c r="F505" i="45"/>
  <c r="P505" i="45"/>
  <c r="W466" i="45"/>
  <c r="H466" i="45"/>
  <c r="R466" i="45"/>
  <c r="C466" i="45"/>
  <c r="U466" i="45"/>
  <c r="F466" i="45"/>
  <c r="P466" i="45"/>
  <c r="W464" i="45"/>
  <c r="H464" i="45"/>
  <c r="R464" i="45"/>
  <c r="C464" i="45"/>
  <c r="U464" i="45"/>
  <c r="F464" i="45"/>
  <c r="P464" i="45"/>
  <c r="W462" i="45"/>
  <c r="H462" i="45"/>
  <c r="R462" i="45"/>
  <c r="C462" i="45"/>
  <c r="U462" i="45"/>
  <c r="F462" i="45"/>
  <c r="P462" i="45"/>
  <c r="W460" i="45"/>
  <c r="H460" i="45"/>
  <c r="R460" i="45"/>
  <c r="C460" i="45"/>
  <c r="U460" i="45"/>
  <c r="F460" i="45"/>
  <c r="P460" i="45"/>
  <c r="W458" i="45"/>
  <c r="H458" i="45"/>
  <c r="R458" i="45"/>
  <c r="C458" i="45"/>
  <c r="U458" i="45"/>
  <c r="F458" i="45"/>
  <c r="P458" i="45"/>
  <c r="W456" i="45"/>
  <c r="H456" i="45"/>
  <c r="R456" i="45"/>
  <c r="C456" i="45"/>
  <c r="U456" i="45"/>
  <c r="F456" i="45"/>
  <c r="P456" i="45"/>
  <c r="W454" i="45"/>
  <c r="L454" i="45"/>
  <c r="H454" i="45"/>
  <c r="R454" i="45"/>
  <c r="W452" i="45"/>
  <c r="L452" i="45"/>
  <c r="H452" i="45"/>
  <c r="R452" i="45"/>
  <c r="W450" i="45"/>
  <c r="L450" i="45"/>
  <c r="H450" i="45"/>
  <c r="R450" i="45"/>
  <c r="W448" i="45"/>
  <c r="L448" i="45"/>
  <c r="H448" i="45"/>
  <c r="R448" i="45"/>
  <c r="W446" i="45"/>
  <c r="L446" i="45"/>
  <c r="H446" i="45"/>
  <c r="R446" i="45"/>
  <c r="W444" i="45"/>
  <c r="L444" i="45"/>
  <c r="H444" i="45"/>
  <c r="R444" i="45"/>
  <c r="W442" i="45"/>
  <c r="L442" i="45"/>
  <c r="H442" i="45"/>
  <c r="R442" i="45"/>
  <c r="W440" i="45"/>
  <c r="L440" i="45"/>
  <c r="H440" i="45"/>
  <c r="R440" i="45"/>
  <c r="W438" i="45"/>
  <c r="L438" i="45"/>
  <c r="H438" i="45"/>
  <c r="R438" i="45"/>
  <c r="W436" i="45"/>
  <c r="L436" i="45"/>
  <c r="H436" i="45"/>
  <c r="R436" i="45"/>
  <c r="W434" i="45"/>
  <c r="L434" i="45"/>
  <c r="H434" i="45"/>
  <c r="R434" i="45"/>
  <c r="W432" i="45"/>
  <c r="L432" i="45"/>
  <c r="H432" i="45"/>
  <c r="R432" i="45"/>
  <c r="W430" i="45"/>
  <c r="L430" i="45"/>
  <c r="H430" i="45"/>
  <c r="R430" i="45"/>
  <c r="W428" i="45"/>
  <c r="L428" i="45"/>
  <c r="H428" i="45"/>
  <c r="R428" i="45"/>
  <c r="W426" i="45"/>
  <c r="L426" i="45"/>
  <c r="H426" i="45"/>
  <c r="R426" i="45"/>
  <c r="W424" i="45"/>
  <c r="L424" i="45"/>
  <c r="H424" i="45"/>
  <c r="R424" i="45"/>
  <c r="W422" i="45"/>
  <c r="L422" i="45"/>
  <c r="H422" i="45"/>
  <c r="R422" i="45"/>
  <c r="W420" i="45"/>
  <c r="L420" i="45"/>
  <c r="H420" i="45"/>
  <c r="R420" i="45"/>
  <c r="W418" i="45"/>
  <c r="L418" i="45"/>
  <c r="H418" i="45"/>
  <c r="R418" i="45"/>
  <c r="W416" i="45"/>
  <c r="L416" i="45"/>
  <c r="H416" i="45"/>
  <c r="R416" i="45"/>
  <c r="W414" i="45"/>
  <c r="L414" i="45"/>
  <c r="H414" i="45"/>
  <c r="R414" i="45"/>
  <c r="W412" i="45"/>
  <c r="L412" i="45"/>
  <c r="H412" i="45"/>
  <c r="R412" i="45"/>
  <c r="W410" i="45"/>
  <c r="L410" i="45"/>
  <c r="H410" i="45"/>
  <c r="R410" i="45"/>
  <c r="F408" i="45"/>
  <c r="P408" i="45"/>
  <c r="C408" i="45"/>
  <c r="U408" i="45"/>
  <c r="F406" i="45"/>
  <c r="P406" i="45"/>
  <c r="C406" i="45"/>
  <c r="U406" i="45"/>
  <c r="F404" i="45"/>
  <c r="P404" i="45"/>
  <c r="C404" i="45"/>
  <c r="U404" i="45"/>
  <c r="F402" i="45"/>
  <c r="P402" i="45"/>
  <c r="C402" i="45"/>
  <c r="U402" i="45"/>
  <c r="F400" i="45"/>
  <c r="P400" i="45"/>
  <c r="C400" i="45"/>
  <c r="U400" i="45"/>
  <c r="F398" i="45"/>
  <c r="P398" i="45"/>
  <c r="C398" i="45"/>
  <c r="U398" i="45"/>
  <c r="F396" i="45"/>
  <c r="P396" i="45"/>
  <c r="C396" i="45"/>
  <c r="U396" i="45"/>
  <c r="F394" i="45"/>
  <c r="P394" i="45"/>
  <c r="C394" i="45"/>
  <c r="U394" i="45"/>
  <c r="F392" i="45"/>
  <c r="P392" i="45"/>
  <c r="C392" i="45"/>
  <c r="U392" i="45"/>
  <c r="F390" i="45"/>
  <c r="P390" i="45"/>
  <c r="C390" i="45"/>
  <c r="U390" i="45"/>
  <c r="F388" i="45"/>
  <c r="P388" i="45"/>
  <c r="C388" i="45"/>
  <c r="U388" i="45"/>
  <c r="F386" i="45"/>
  <c r="P386" i="45"/>
  <c r="C386" i="45"/>
  <c r="U386" i="45"/>
  <c r="F384" i="45"/>
  <c r="P384" i="45"/>
  <c r="C384" i="45"/>
  <c r="U384" i="45"/>
  <c r="F382" i="45"/>
  <c r="P382" i="45"/>
  <c r="C382" i="45"/>
  <c r="U382" i="45"/>
  <c r="F380" i="45"/>
  <c r="P380" i="45"/>
  <c r="C380" i="45"/>
  <c r="U380" i="45"/>
  <c r="F378" i="45"/>
  <c r="P378" i="45"/>
  <c r="C378" i="45"/>
  <c r="U378" i="45"/>
  <c r="F376" i="45"/>
  <c r="P376" i="45"/>
  <c r="C376" i="45"/>
  <c r="U376" i="45"/>
  <c r="F374" i="45"/>
  <c r="P374" i="45"/>
  <c r="C374" i="45"/>
  <c r="U374" i="45"/>
  <c r="F372" i="45"/>
  <c r="P372" i="45"/>
  <c r="C372" i="45"/>
  <c r="U372" i="45"/>
  <c r="F370" i="45"/>
  <c r="P370" i="45"/>
  <c r="C370" i="45"/>
  <c r="U370" i="45"/>
  <c r="F368" i="45"/>
  <c r="P368" i="45"/>
  <c r="C368" i="45"/>
  <c r="U368" i="45"/>
  <c r="F366" i="45"/>
  <c r="P366" i="45"/>
  <c r="C366" i="45"/>
  <c r="U366" i="45"/>
  <c r="F364" i="45"/>
  <c r="P364" i="45"/>
  <c r="C364" i="45"/>
  <c r="U364" i="45"/>
  <c r="F362" i="45"/>
  <c r="P362" i="45"/>
  <c r="C362" i="45"/>
  <c r="U362" i="45"/>
  <c r="F360" i="45"/>
  <c r="P360" i="45"/>
  <c r="C360" i="45"/>
  <c r="U360" i="45"/>
  <c r="F358" i="45"/>
  <c r="P358" i="45"/>
  <c r="C358" i="45"/>
  <c r="U358" i="45"/>
  <c r="F356" i="45"/>
  <c r="P356" i="45"/>
  <c r="C356" i="45"/>
  <c r="U356" i="45"/>
  <c r="F354" i="45"/>
  <c r="P354" i="45"/>
  <c r="C354" i="45"/>
  <c r="U354" i="45"/>
  <c r="F352" i="45"/>
  <c r="P352" i="45"/>
  <c r="C352" i="45"/>
  <c r="U352" i="45"/>
  <c r="F350" i="45"/>
  <c r="P350" i="45"/>
  <c r="C350" i="45"/>
  <c r="U350" i="45"/>
  <c r="L348" i="45"/>
  <c r="C348" i="45"/>
  <c r="U348" i="45"/>
  <c r="L346" i="45"/>
  <c r="C346" i="45"/>
  <c r="U346" i="45"/>
  <c r="L344" i="45"/>
  <c r="C344" i="45"/>
  <c r="U344" i="45"/>
  <c r="L342" i="45"/>
  <c r="C342" i="45"/>
  <c r="U342" i="45"/>
  <c r="L340" i="45"/>
  <c r="C340" i="45"/>
  <c r="U340" i="45"/>
  <c r="L338" i="45"/>
  <c r="C338" i="45"/>
  <c r="U338" i="45"/>
  <c r="L336" i="45"/>
  <c r="C336" i="45"/>
  <c r="U336" i="45"/>
  <c r="L334" i="45"/>
  <c r="C334" i="45"/>
  <c r="U334" i="45"/>
  <c r="L332" i="45"/>
  <c r="C332" i="45"/>
  <c r="U332" i="45"/>
  <c r="L330" i="45"/>
  <c r="C330" i="45"/>
  <c r="U330" i="45"/>
  <c r="L328" i="45"/>
  <c r="C328" i="45"/>
  <c r="U328" i="45"/>
  <c r="L326" i="45"/>
  <c r="C326" i="45"/>
  <c r="U326" i="45"/>
  <c r="L324" i="45"/>
  <c r="C324" i="45"/>
  <c r="U324" i="45"/>
  <c r="L322" i="45"/>
  <c r="C322" i="45"/>
  <c r="U322" i="45"/>
  <c r="L320" i="45"/>
  <c r="C320" i="45"/>
  <c r="U320" i="45"/>
  <c r="C318" i="45"/>
  <c r="U318" i="45"/>
  <c r="F318" i="45"/>
  <c r="P318" i="45"/>
  <c r="C316" i="45"/>
  <c r="U316" i="45"/>
  <c r="F316" i="45"/>
  <c r="P316" i="45"/>
  <c r="C314" i="45"/>
  <c r="U314" i="45"/>
  <c r="F314" i="45"/>
  <c r="P314" i="45"/>
  <c r="C312" i="45"/>
  <c r="U312" i="45"/>
  <c r="F312" i="45"/>
  <c r="P312" i="45"/>
  <c r="C310" i="45"/>
  <c r="U310" i="45"/>
  <c r="F310" i="45"/>
  <c r="P310" i="45"/>
  <c r="C308" i="45"/>
  <c r="U308" i="45"/>
  <c r="F308" i="45"/>
  <c r="P308" i="45"/>
  <c r="C306" i="45"/>
  <c r="U306" i="45"/>
  <c r="F306" i="45"/>
  <c r="P306" i="45"/>
  <c r="C304" i="45"/>
  <c r="U304" i="45"/>
  <c r="F304" i="45"/>
  <c r="P304" i="45"/>
  <c r="C302" i="45"/>
  <c r="U302" i="45"/>
  <c r="F302" i="45"/>
  <c r="P302" i="45"/>
  <c r="C300" i="45"/>
  <c r="U300" i="45"/>
  <c r="F300" i="45"/>
  <c r="P300" i="45"/>
  <c r="C298" i="45"/>
  <c r="U298" i="45"/>
  <c r="F298" i="45"/>
  <c r="P298" i="45"/>
  <c r="C296" i="45"/>
  <c r="U296" i="45"/>
  <c r="F296" i="45"/>
  <c r="P296" i="45"/>
  <c r="C294" i="45"/>
  <c r="U294" i="45"/>
  <c r="F294" i="45"/>
  <c r="P294" i="45"/>
  <c r="C292" i="45"/>
  <c r="U292" i="45"/>
  <c r="F292" i="45"/>
  <c r="P292" i="45"/>
  <c r="C290" i="45"/>
  <c r="U290" i="45"/>
  <c r="F290" i="45"/>
  <c r="P290" i="45"/>
  <c r="C288" i="45"/>
  <c r="U288" i="45"/>
  <c r="F288" i="45"/>
  <c r="P288" i="45"/>
  <c r="C286" i="45"/>
  <c r="U286" i="45"/>
  <c r="F286" i="45"/>
  <c r="P286" i="45"/>
  <c r="C284" i="45"/>
  <c r="U284" i="45"/>
  <c r="F284" i="45"/>
  <c r="P284" i="45"/>
  <c r="C282" i="45"/>
  <c r="U282" i="45"/>
  <c r="F282" i="45"/>
  <c r="P282" i="45"/>
  <c r="C280" i="45"/>
  <c r="U280" i="45"/>
  <c r="F280" i="45"/>
  <c r="P280" i="45"/>
  <c r="C278" i="45"/>
  <c r="U278" i="45"/>
  <c r="F278" i="45"/>
  <c r="P278" i="45"/>
  <c r="C276" i="45"/>
  <c r="U276" i="45"/>
  <c r="F276" i="45"/>
  <c r="P276" i="45"/>
  <c r="C274" i="45"/>
  <c r="U274" i="45"/>
  <c r="F274" i="45"/>
  <c r="P274" i="45"/>
  <c r="C272" i="45"/>
  <c r="U272" i="45"/>
  <c r="F272" i="45"/>
  <c r="P272" i="45"/>
  <c r="C270" i="45"/>
  <c r="U270" i="45"/>
  <c r="F270" i="45"/>
  <c r="P270" i="45"/>
  <c r="C268" i="45"/>
  <c r="U268" i="45"/>
  <c r="F268" i="45"/>
  <c r="P268" i="45"/>
  <c r="C266" i="45"/>
  <c r="U266" i="45"/>
  <c r="F266" i="45"/>
  <c r="P266" i="45"/>
  <c r="C264" i="45"/>
  <c r="U264" i="45"/>
  <c r="F264" i="45"/>
  <c r="P264" i="45"/>
  <c r="C262" i="45"/>
  <c r="U262" i="45"/>
  <c r="F262" i="45"/>
  <c r="P262" i="45"/>
  <c r="C260" i="45"/>
  <c r="U260" i="45"/>
  <c r="F260" i="45"/>
  <c r="P260" i="45"/>
  <c r="C258" i="45"/>
  <c r="U258" i="45"/>
  <c r="F258" i="45"/>
  <c r="P258" i="45"/>
  <c r="C256" i="45"/>
  <c r="U256" i="45"/>
  <c r="F256" i="45"/>
  <c r="P256" i="45"/>
  <c r="C254" i="45"/>
  <c r="U254" i="45"/>
  <c r="F254" i="45"/>
  <c r="P254" i="45"/>
  <c r="C252" i="45"/>
  <c r="U252" i="45"/>
  <c r="F252" i="45"/>
  <c r="P252" i="45"/>
  <c r="C250" i="45"/>
  <c r="U250" i="45"/>
  <c r="F250" i="45"/>
  <c r="P250" i="45"/>
  <c r="C248" i="45"/>
  <c r="U248" i="45"/>
  <c r="F248" i="45"/>
  <c r="P248" i="45"/>
  <c r="C246" i="45"/>
  <c r="U246" i="45"/>
  <c r="F246" i="45"/>
  <c r="P246" i="45"/>
  <c r="C244" i="45"/>
  <c r="U244" i="45"/>
  <c r="F244" i="45"/>
  <c r="P244" i="45"/>
  <c r="C242" i="45"/>
  <c r="U242" i="45"/>
  <c r="F242" i="45"/>
  <c r="P242" i="45"/>
  <c r="C240" i="45"/>
  <c r="U240" i="45"/>
  <c r="F240" i="45"/>
  <c r="P240" i="45"/>
  <c r="C238" i="45"/>
  <c r="U238" i="45"/>
  <c r="F238" i="45"/>
  <c r="P238" i="45"/>
  <c r="C236" i="45"/>
  <c r="U236" i="45"/>
  <c r="F236" i="45"/>
  <c r="P236" i="45"/>
  <c r="C234" i="45"/>
  <c r="U234" i="45"/>
  <c r="F234" i="45"/>
  <c r="P234" i="45"/>
  <c r="C232" i="45"/>
  <c r="U232" i="45"/>
  <c r="F232" i="45"/>
  <c r="P232" i="45"/>
  <c r="C230" i="45"/>
  <c r="U230" i="45"/>
  <c r="F230" i="45"/>
  <c r="P230" i="45"/>
  <c r="C228" i="45"/>
  <c r="U228" i="45"/>
  <c r="H228" i="45"/>
  <c r="R228" i="45"/>
  <c r="F228" i="45"/>
  <c r="P228" i="45"/>
  <c r="W226" i="45"/>
  <c r="C224" i="45"/>
  <c r="U224" i="45"/>
  <c r="W222" i="45"/>
  <c r="C220" i="45"/>
  <c r="U220" i="45"/>
  <c r="W218" i="45"/>
  <c r="C216" i="45"/>
  <c r="U216" i="45"/>
  <c r="W214" i="45"/>
  <c r="C212" i="45"/>
  <c r="U212" i="45"/>
  <c r="W210" i="45"/>
  <c r="C208" i="45"/>
  <c r="U208" i="45"/>
  <c r="W206" i="45"/>
  <c r="C204" i="45"/>
  <c r="U204" i="45"/>
  <c r="W202" i="45"/>
  <c r="C200" i="45"/>
  <c r="U200" i="45"/>
  <c r="W198" i="45"/>
  <c r="C196" i="45"/>
  <c r="U196" i="45"/>
  <c r="W194" i="45"/>
  <c r="C192" i="45"/>
  <c r="U192" i="45"/>
  <c r="W190" i="45"/>
  <c r="C188" i="45"/>
  <c r="U188" i="45"/>
  <c r="W186" i="45"/>
  <c r="C184" i="45"/>
  <c r="U184" i="45"/>
  <c r="W182" i="45"/>
  <c r="C180" i="45"/>
  <c r="U180" i="45"/>
  <c r="W178" i="45"/>
  <c r="C176" i="45"/>
  <c r="U176" i="45"/>
  <c r="W174" i="45"/>
  <c r="C172" i="45"/>
  <c r="U172" i="45"/>
  <c r="W170" i="45"/>
  <c r="C168" i="45"/>
  <c r="U168" i="45"/>
  <c r="W166" i="45"/>
  <c r="C164" i="45"/>
  <c r="U164" i="45"/>
  <c r="W162" i="45"/>
  <c r="C160" i="45"/>
  <c r="U160" i="45"/>
  <c r="W158" i="45"/>
  <c r="C156" i="45"/>
  <c r="U156" i="45"/>
  <c r="W154" i="45"/>
  <c r="C152" i="45"/>
  <c r="U152" i="45"/>
  <c r="W150" i="45"/>
  <c r="C148" i="45"/>
  <c r="U148" i="45"/>
  <c r="W146" i="45"/>
  <c r="C144" i="45"/>
  <c r="U144" i="45"/>
  <c r="W142" i="45"/>
  <c r="C140" i="45"/>
  <c r="U140" i="45"/>
  <c r="W138" i="45"/>
  <c r="C136" i="45"/>
  <c r="U136" i="45"/>
  <c r="W134" i="45"/>
  <c r="C132" i="45"/>
  <c r="U132" i="45"/>
  <c r="W130" i="45"/>
  <c r="C128" i="45"/>
  <c r="U128" i="45"/>
  <c r="W126" i="45"/>
  <c r="C124" i="45"/>
  <c r="U124" i="45"/>
  <c r="W122" i="45"/>
  <c r="C120" i="45"/>
  <c r="U120" i="45"/>
  <c r="W118" i="45"/>
  <c r="C116" i="45"/>
  <c r="U116" i="45"/>
  <c r="W114" i="45"/>
  <c r="C112" i="45"/>
  <c r="U112" i="45"/>
  <c r="W110" i="45"/>
  <c r="C108" i="45"/>
  <c r="U108" i="45"/>
  <c r="W106" i="45"/>
  <c r="C104" i="45"/>
  <c r="U104" i="45"/>
  <c r="W102" i="45"/>
  <c r="C100" i="45"/>
  <c r="U100" i="45"/>
  <c r="W98" i="45"/>
  <c r="C96" i="45"/>
  <c r="U96" i="45"/>
  <c r="W94" i="45"/>
  <c r="C92" i="45"/>
  <c r="U92" i="45"/>
  <c r="W90" i="45"/>
  <c r="C88" i="45"/>
  <c r="U88" i="45"/>
  <c r="W86" i="45"/>
  <c r="U82" i="45"/>
  <c r="C82" i="45"/>
  <c r="U78" i="45"/>
  <c r="C78" i="45"/>
  <c r="U74" i="45"/>
  <c r="C74" i="45"/>
  <c r="U70" i="45"/>
  <c r="C70" i="45"/>
  <c r="U66" i="45"/>
  <c r="C66" i="45"/>
  <c r="U62" i="45"/>
  <c r="C62" i="45"/>
  <c r="U58" i="45"/>
  <c r="C58" i="45"/>
  <c r="U54" i="45"/>
  <c r="C54" i="45"/>
  <c r="U50" i="45"/>
  <c r="C50" i="45"/>
  <c r="U46" i="45"/>
  <c r="P226" i="45"/>
  <c r="F226" i="45"/>
  <c r="R225" i="45"/>
  <c r="H225" i="45"/>
  <c r="L224" i="45"/>
  <c r="P222" i="45"/>
  <c r="F222" i="45"/>
  <c r="R221" i="45"/>
  <c r="H221" i="45"/>
  <c r="L220" i="45"/>
  <c r="P218" i="45"/>
  <c r="F218" i="45"/>
  <c r="R217" i="45"/>
  <c r="H217" i="45"/>
  <c r="L216" i="45"/>
  <c r="P214" i="45"/>
  <c r="F214" i="45"/>
  <c r="R213" i="45"/>
  <c r="H213" i="45"/>
  <c r="L212" i="45"/>
  <c r="P210" i="45"/>
  <c r="F210" i="45"/>
  <c r="R209" i="45"/>
  <c r="H209" i="45"/>
  <c r="L208" i="45"/>
  <c r="P206" i="45"/>
  <c r="F206" i="45"/>
  <c r="R205" i="45"/>
  <c r="H205" i="45"/>
  <c r="L204" i="45"/>
  <c r="P202" i="45"/>
  <c r="F202" i="45"/>
  <c r="R201" i="45"/>
  <c r="H201" i="45"/>
  <c r="L200" i="45"/>
  <c r="P198" i="45"/>
  <c r="F198" i="45"/>
  <c r="R197" i="45"/>
  <c r="H197" i="45"/>
  <c r="L196" i="45"/>
  <c r="P194" i="45"/>
  <c r="F194" i="45"/>
  <c r="R193" i="45"/>
  <c r="H193" i="45"/>
  <c r="L192" i="45"/>
  <c r="P190" i="45"/>
  <c r="F190" i="45"/>
  <c r="R189" i="45"/>
  <c r="H189" i="45"/>
  <c r="L188" i="45"/>
  <c r="P186" i="45"/>
  <c r="F186" i="45"/>
  <c r="R185" i="45"/>
  <c r="H185" i="45"/>
  <c r="L184" i="45"/>
  <c r="P182" i="45"/>
  <c r="F182" i="45"/>
  <c r="R181" i="45"/>
  <c r="H181" i="45"/>
  <c r="L180" i="45"/>
  <c r="P178" i="45"/>
  <c r="F178" i="45"/>
  <c r="R177" i="45"/>
  <c r="H177" i="45"/>
  <c r="L176" i="45"/>
  <c r="P174" i="45"/>
  <c r="F174" i="45"/>
  <c r="R173" i="45"/>
  <c r="H173" i="45"/>
  <c r="L172" i="45"/>
  <c r="P170" i="45"/>
  <c r="F170" i="45"/>
  <c r="R169" i="45"/>
  <c r="H169" i="45"/>
  <c r="L168" i="45"/>
  <c r="P166" i="45"/>
  <c r="F166" i="45"/>
  <c r="R165" i="45"/>
  <c r="H165" i="45"/>
  <c r="L164" i="45"/>
  <c r="P162" i="45"/>
  <c r="F162" i="45"/>
  <c r="R161" i="45"/>
  <c r="H161" i="45"/>
  <c r="L160" i="45"/>
  <c r="P158" i="45"/>
  <c r="F158" i="45"/>
  <c r="R157" i="45"/>
  <c r="H157" i="45"/>
  <c r="L156" i="45"/>
  <c r="P154" i="45"/>
  <c r="F154" i="45"/>
  <c r="R153" i="45"/>
  <c r="H153" i="45"/>
  <c r="L152" i="45"/>
  <c r="P150" i="45"/>
  <c r="F150" i="45"/>
  <c r="R149" i="45"/>
  <c r="H149" i="45"/>
  <c r="L148" i="45"/>
  <c r="P146" i="45"/>
  <c r="F146" i="45"/>
  <c r="R145" i="45"/>
  <c r="H145" i="45"/>
  <c r="L144" i="45"/>
  <c r="P142" i="45"/>
  <c r="F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L108" i="45"/>
  <c r="P106" i="45"/>
  <c r="F106" i="45"/>
  <c r="R105" i="45"/>
  <c r="H105" i="45"/>
  <c r="L104" i="45"/>
  <c r="P102" i="45"/>
  <c r="F102" i="45"/>
  <c r="R101" i="45"/>
  <c r="H101" i="45"/>
  <c r="L100" i="45"/>
  <c r="P98" i="45"/>
  <c r="F98" i="45"/>
  <c r="R97" i="45"/>
  <c r="H97" i="45"/>
  <c r="L96" i="45"/>
  <c r="P94" i="45"/>
  <c r="F94" i="45"/>
  <c r="R93" i="45"/>
  <c r="H93" i="45"/>
  <c r="L92" i="45"/>
  <c r="P90" i="45"/>
  <c r="F90" i="45"/>
  <c r="R89" i="45"/>
  <c r="H89" i="45"/>
  <c r="L88" i="45"/>
  <c r="P86" i="45"/>
  <c r="F86" i="45"/>
  <c r="R85" i="45"/>
  <c r="H85" i="45"/>
  <c r="L84" i="45"/>
  <c r="P82" i="45"/>
  <c r="F82" i="45"/>
  <c r="R81" i="45"/>
  <c r="H81" i="45"/>
  <c r="L80" i="45"/>
  <c r="P78" i="45"/>
  <c r="F78" i="45"/>
  <c r="R77" i="45"/>
  <c r="H77" i="45"/>
  <c r="L76" i="45"/>
  <c r="P74" i="45"/>
  <c r="F74" i="45"/>
  <c r="R73" i="45"/>
  <c r="H73" i="45"/>
  <c r="L72" i="45"/>
  <c r="P70" i="45"/>
  <c r="F70" i="45"/>
  <c r="R69" i="45"/>
  <c r="H69" i="45"/>
  <c r="L68" i="45"/>
  <c r="P66" i="45"/>
  <c r="F66" i="45"/>
  <c r="R65" i="45"/>
  <c r="H65" i="45"/>
  <c r="L64" i="45"/>
  <c r="P62" i="45"/>
  <c r="F62" i="45"/>
  <c r="R61" i="45"/>
  <c r="H61" i="45"/>
  <c r="L60" i="45"/>
  <c r="P58" i="45"/>
  <c r="F58" i="45"/>
  <c r="R57" i="45"/>
  <c r="H57" i="45"/>
  <c r="L56" i="45"/>
  <c r="P54" i="45"/>
  <c r="F54" i="45"/>
  <c r="R53" i="45"/>
  <c r="H53" i="45"/>
  <c r="L52" i="45"/>
  <c r="P50" i="45"/>
  <c r="F50" i="45"/>
  <c r="R49" i="45"/>
  <c r="H49" i="45"/>
  <c r="L48" i="45"/>
  <c r="P46" i="45"/>
  <c r="F46" i="45"/>
  <c r="L44" i="45"/>
  <c r="R43" i="45"/>
  <c r="H43" i="45"/>
  <c r="P42" i="45"/>
  <c r="F42" i="45"/>
  <c r="L40" i="45"/>
  <c r="R39" i="45"/>
  <c r="H39" i="45"/>
  <c r="P38" i="45"/>
  <c r="F38" i="45"/>
  <c r="L36" i="45"/>
  <c r="R35" i="45"/>
  <c r="H35" i="45"/>
  <c r="P34" i="45"/>
  <c r="F34" i="45"/>
  <c r="L32" i="45"/>
  <c r="R31" i="45"/>
  <c r="H31" i="45"/>
  <c r="P30" i="45"/>
  <c r="F30" i="45"/>
  <c r="L28" i="45"/>
  <c r="R27" i="45"/>
  <c r="H27" i="45"/>
  <c r="P26" i="45"/>
  <c r="F26" i="45"/>
  <c r="L24" i="45"/>
  <c r="R23" i="45"/>
  <c r="H23" i="45"/>
  <c r="P22" i="45"/>
  <c r="F22" i="45"/>
  <c r="L20" i="45"/>
  <c r="R19" i="45"/>
  <c r="H19" i="45"/>
  <c r="P18" i="45"/>
  <c r="F18" i="45"/>
  <c r="L16" i="45"/>
  <c r="R15" i="45"/>
  <c r="H15" i="45"/>
  <c r="P14" i="45"/>
  <c r="F14" i="45"/>
  <c r="O12" i="45"/>
  <c r="E12" i="45"/>
  <c r="U45" i="45"/>
  <c r="C45" i="45"/>
  <c r="W42" i="45"/>
  <c r="U41" i="45"/>
  <c r="C41" i="45"/>
  <c r="W38" i="45"/>
  <c r="U37" i="45"/>
  <c r="C37" i="45"/>
  <c r="W34" i="45"/>
  <c r="U33" i="45"/>
  <c r="C33" i="45"/>
  <c r="W30" i="45"/>
  <c r="U29" i="45"/>
  <c r="C29" i="45"/>
  <c r="W26" i="45"/>
  <c r="U25" i="45"/>
  <c r="C25" i="45"/>
  <c r="W22" i="45"/>
  <c r="U21" i="45"/>
  <c r="C21" i="45"/>
  <c r="W18" i="45"/>
  <c r="U17" i="45"/>
  <c r="C17" i="45"/>
  <c r="W14" i="45"/>
  <c r="U13" i="45"/>
  <c r="V12" i="45"/>
  <c r="U12" i="45" s="1"/>
  <c r="C13" i="45"/>
  <c r="D12" i="45"/>
  <c r="C12" i="45" s="1"/>
  <c r="W510" i="45"/>
  <c r="C510" i="45"/>
  <c r="K510" i="45" s="1"/>
  <c r="F510" i="45"/>
  <c r="P510" i="45"/>
  <c r="F506" i="45"/>
  <c r="P506" i="45"/>
  <c r="W502" i="45"/>
  <c r="L502" i="45"/>
  <c r="AB502" i="45" s="1"/>
  <c r="R500" i="45"/>
  <c r="L500" i="45"/>
  <c r="C500" i="45"/>
  <c r="U500" i="45"/>
  <c r="H500" i="45"/>
  <c r="W500" i="45"/>
  <c r="P498" i="45"/>
  <c r="R498" i="45"/>
  <c r="L498" i="45"/>
  <c r="W498" i="45"/>
  <c r="R496" i="45"/>
  <c r="L496" i="45"/>
  <c r="C496" i="45"/>
  <c r="U496" i="45"/>
  <c r="H496" i="45"/>
  <c r="W496" i="45"/>
  <c r="P494" i="45"/>
  <c r="R494" i="45"/>
  <c r="L494" i="45"/>
  <c r="W494" i="45"/>
  <c r="R492" i="45"/>
  <c r="L492" i="45"/>
  <c r="C492" i="45"/>
  <c r="U492" i="45"/>
  <c r="H492" i="45"/>
  <c r="W492" i="45"/>
  <c r="P490" i="45"/>
  <c r="R490" i="45"/>
  <c r="L490" i="45"/>
  <c r="W490" i="45"/>
  <c r="L488" i="45"/>
  <c r="C488" i="45"/>
  <c r="U488" i="45"/>
  <c r="F488" i="45"/>
  <c r="H488" i="45"/>
  <c r="W488" i="45"/>
  <c r="L486" i="45"/>
  <c r="F486" i="45"/>
  <c r="C486" i="45"/>
  <c r="U486" i="45"/>
  <c r="H486" i="45"/>
  <c r="W486" i="45"/>
  <c r="P484" i="45"/>
  <c r="L484" i="45"/>
  <c r="F484" i="45"/>
  <c r="W484" i="45"/>
  <c r="L482" i="45"/>
  <c r="F482" i="45"/>
  <c r="C482" i="45"/>
  <c r="U482" i="45"/>
  <c r="H482" i="45"/>
  <c r="W482" i="45"/>
  <c r="P480" i="45"/>
  <c r="L480" i="45"/>
  <c r="F480" i="45"/>
  <c r="W480" i="45"/>
  <c r="L478" i="45"/>
  <c r="F478" i="45"/>
  <c r="C478" i="45"/>
  <c r="U478" i="45"/>
  <c r="H478" i="45"/>
  <c r="W478" i="45"/>
  <c r="P476" i="45"/>
  <c r="L476" i="45"/>
  <c r="F476" i="45"/>
  <c r="W476" i="45"/>
  <c r="L474" i="45"/>
  <c r="F474" i="45"/>
  <c r="C474" i="45"/>
  <c r="U474" i="45"/>
  <c r="H474" i="45"/>
  <c r="W474" i="45"/>
  <c r="P472" i="45"/>
  <c r="L472" i="45"/>
  <c r="F472" i="45"/>
  <c r="W472" i="45"/>
  <c r="L470" i="45"/>
  <c r="F470" i="45"/>
  <c r="C470" i="45"/>
  <c r="U470" i="45"/>
  <c r="H470" i="45"/>
  <c r="W470" i="45"/>
  <c r="P468" i="45"/>
  <c r="L468" i="45"/>
  <c r="F468" i="45"/>
  <c r="W468" i="45"/>
  <c r="U507" i="45"/>
  <c r="C507" i="45"/>
  <c r="K507" i="45" s="1"/>
  <c r="L507" i="45"/>
  <c r="AB507" i="45" s="1"/>
  <c r="W509" i="45"/>
  <c r="U509" i="45"/>
  <c r="L509" i="45"/>
  <c r="AB509" i="45" s="1"/>
  <c r="F467" i="45"/>
  <c r="P467" i="45"/>
  <c r="W467" i="45"/>
  <c r="H467" i="45"/>
  <c r="R467" i="45"/>
  <c r="L465" i="45"/>
  <c r="AB465" i="45" s="1"/>
  <c r="L463" i="45"/>
  <c r="AB463" i="45" s="1"/>
  <c r="L461" i="45"/>
  <c r="AB461" i="45" s="1"/>
  <c r="L459" i="45"/>
  <c r="AB459" i="45" s="1"/>
  <c r="L457" i="45"/>
  <c r="AB457" i="45" s="1"/>
  <c r="H455" i="45"/>
  <c r="U455" i="45"/>
  <c r="P455" i="45"/>
  <c r="L455" i="45"/>
  <c r="AB455" i="45" s="1"/>
  <c r="W455" i="45"/>
  <c r="H453" i="45"/>
  <c r="R453" i="45"/>
  <c r="W453" i="45"/>
  <c r="L453" i="45"/>
  <c r="H451" i="45"/>
  <c r="R451" i="45"/>
  <c r="W451" i="45"/>
  <c r="L451" i="45"/>
  <c r="H449" i="45"/>
  <c r="R449" i="45"/>
  <c r="W449" i="45"/>
  <c r="L449" i="45"/>
  <c r="H447" i="45"/>
  <c r="R447" i="45"/>
  <c r="W447" i="45"/>
  <c r="L447" i="45"/>
  <c r="H445" i="45"/>
  <c r="R445" i="45"/>
  <c r="W445" i="45"/>
  <c r="L445" i="45"/>
  <c r="H443" i="45"/>
  <c r="R443" i="45"/>
  <c r="W443" i="45"/>
  <c r="L443" i="45"/>
  <c r="H441" i="45"/>
  <c r="R441" i="45"/>
  <c r="W441" i="45"/>
  <c r="L441" i="45"/>
  <c r="H439" i="45"/>
  <c r="R439" i="45"/>
  <c r="W439" i="45"/>
  <c r="L439" i="45"/>
  <c r="H437" i="45"/>
  <c r="R437" i="45"/>
  <c r="W437" i="45"/>
  <c r="L437" i="45"/>
  <c r="H435" i="45"/>
  <c r="R435" i="45"/>
  <c r="W435" i="45"/>
  <c r="L435" i="45"/>
  <c r="L433" i="45"/>
  <c r="AB433" i="45" s="1"/>
  <c r="L431" i="45"/>
  <c r="AB431" i="45" s="1"/>
  <c r="L429" i="45"/>
  <c r="AB429" i="45" s="1"/>
  <c r="L427" i="45"/>
  <c r="AB427" i="45" s="1"/>
  <c r="L425" i="45"/>
  <c r="AB425" i="45" s="1"/>
  <c r="L423" i="45"/>
  <c r="AB423" i="45" s="1"/>
  <c r="L421" i="45"/>
  <c r="AB421" i="45" s="1"/>
  <c r="L419" i="45"/>
  <c r="AB419" i="45" s="1"/>
  <c r="L417" i="45"/>
  <c r="AB417" i="45" s="1"/>
  <c r="L415" i="45"/>
  <c r="AB415" i="45" s="1"/>
  <c r="L413" i="45"/>
  <c r="AB413" i="45" s="1"/>
  <c r="L411" i="45"/>
  <c r="AB411" i="45" s="1"/>
  <c r="L409" i="45"/>
  <c r="H409" i="45"/>
  <c r="R409" i="45"/>
  <c r="W409" i="45"/>
  <c r="L407" i="45"/>
  <c r="H407" i="45"/>
  <c r="R407" i="45"/>
  <c r="W407" i="45"/>
  <c r="L405" i="45"/>
  <c r="H405" i="45"/>
  <c r="R405" i="45"/>
  <c r="W405" i="45"/>
  <c r="L403" i="45"/>
  <c r="H403" i="45"/>
  <c r="R403" i="45"/>
  <c r="W403" i="45"/>
  <c r="L401" i="45"/>
  <c r="H401" i="45"/>
  <c r="R401" i="45"/>
  <c r="W401" i="45"/>
  <c r="L399" i="45"/>
  <c r="H399" i="45"/>
  <c r="R399" i="45"/>
  <c r="W399" i="45"/>
  <c r="L397" i="45"/>
  <c r="H397" i="45"/>
  <c r="R397" i="45"/>
  <c r="W397" i="45"/>
  <c r="L395" i="45"/>
  <c r="H395" i="45"/>
  <c r="R395" i="45"/>
  <c r="W395" i="45"/>
  <c r="L393" i="45"/>
  <c r="H393" i="45"/>
  <c r="R393" i="45"/>
  <c r="W393" i="45"/>
  <c r="L391" i="45"/>
  <c r="H391" i="45"/>
  <c r="R391" i="45"/>
  <c r="W391" i="45"/>
  <c r="L389" i="45"/>
  <c r="H389" i="45"/>
  <c r="R389" i="45"/>
  <c r="W389" i="45"/>
  <c r="L387" i="45"/>
  <c r="H387" i="45"/>
  <c r="R387" i="45"/>
  <c r="W387" i="45"/>
  <c r="L385" i="45"/>
  <c r="H385" i="45"/>
  <c r="R385" i="45"/>
  <c r="W385" i="45"/>
  <c r="L383" i="45"/>
  <c r="H383" i="45"/>
  <c r="R383" i="45"/>
  <c r="W383" i="45"/>
  <c r="L381" i="45"/>
  <c r="H381" i="45"/>
  <c r="R381" i="45"/>
  <c r="W381" i="45"/>
  <c r="L379" i="45"/>
  <c r="H379" i="45"/>
  <c r="R379" i="45"/>
  <c r="W379" i="45"/>
  <c r="L377" i="45"/>
  <c r="H377" i="45"/>
  <c r="R377" i="45"/>
  <c r="W377" i="45"/>
  <c r="L375" i="45"/>
  <c r="H375" i="45"/>
  <c r="R375" i="45"/>
  <c r="W375" i="45"/>
  <c r="L373" i="45"/>
  <c r="H373" i="45"/>
  <c r="R373" i="45"/>
  <c r="W373" i="45"/>
  <c r="L371" i="45"/>
  <c r="H371" i="45"/>
  <c r="R371" i="45"/>
  <c r="W371" i="45"/>
  <c r="L369" i="45"/>
  <c r="H369" i="45"/>
  <c r="R369" i="45"/>
  <c r="W369" i="45"/>
  <c r="L367" i="45"/>
  <c r="H367" i="45"/>
  <c r="R367" i="45"/>
  <c r="W367" i="45"/>
  <c r="L365" i="45"/>
  <c r="H365" i="45"/>
  <c r="R365" i="45"/>
  <c r="W365" i="45"/>
  <c r="L363" i="45"/>
  <c r="H363" i="45"/>
  <c r="R363" i="45"/>
  <c r="W363" i="45"/>
  <c r="L361" i="45"/>
  <c r="H361" i="45"/>
  <c r="R361" i="45"/>
  <c r="W361" i="45"/>
  <c r="L359" i="45"/>
  <c r="H359" i="45"/>
  <c r="R359" i="45"/>
  <c r="W359" i="45"/>
  <c r="L357" i="45"/>
  <c r="H357" i="45"/>
  <c r="R357" i="45"/>
  <c r="W357" i="45"/>
  <c r="L355" i="45"/>
  <c r="H355" i="45"/>
  <c r="R355" i="45"/>
  <c r="W355" i="45"/>
  <c r="L353" i="45"/>
  <c r="H353" i="45"/>
  <c r="R353" i="45"/>
  <c r="W353" i="45"/>
  <c r="L351" i="45"/>
  <c r="H351" i="45"/>
  <c r="R351" i="45"/>
  <c r="W351" i="45"/>
  <c r="F349" i="45"/>
  <c r="P349" i="45"/>
  <c r="C349" i="45"/>
  <c r="U349" i="45"/>
  <c r="H349" i="45"/>
  <c r="R349" i="45"/>
  <c r="W349" i="45"/>
  <c r="L347" i="45"/>
  <c r="H347" i="45"/>
  <c r="R347" i="45"/>
  <c r="C347" i="45"/>
  <c r="K347" i="45" s="1"/>
  <c r="U347" i="45"/>
  <c r="W347" i="45"/>
  <c r="L345" i="45"/>
  <c r="H345" i="45"/>
  <c r="R345" i="45"/>
  <c r="C345" i="45"/>
  <c r="K345" i="45" s="1"/>
  <c r="U345" i="45"/>
  <c r="W345" i="45"/>
  <c r="L343" i="45"/>
  <c r="H343" i="45"/>
  <c r="R343" i="45"/>
  <c r="C343" i="45"/>
  <c r="K343" i="45" s="1"/>
  <c r="U343" i="45"/>
  <c r="W343" i="45"/>
  <c r="L341" i="45"/>
  <c r="H341" i="45"/>
  <c r="R341" i="45"/>
  <c r="C341" i="45"/>
  <c r="K341" i="45" s="1"/>
  <c r="U341" i="45"/>
  <c r="W341" i="45"/>
  <c r="L339" i="45"/>
  <c r="H339" i="45"/>
  <c r="R339" i="45"/>
  <c r="C339" i="45"/>
  <c r="K339" i="45" s="1"/>
  <c r="U339" i="45"/>
  <c r="W339" i="45"/>
  <c r="L337" i="45"/>
  <c r="H337" i="45"/>
  <c r="R337" i="45"/>
  <c r="C337" i="45"/>
  <c r="K337" i="45" s="1"/>
  <c r="U337" i="45"/>
  <c r="W337" i="45"/>
  <c r="L335" i="45"/>
  <c r="H335" i="45"/>
  <c r="R335" i="45"/>
  <c r="C335" i="45"/>
  <c r="K335" i="45" s="1"/>
  <c r="U335" i="45"/>
  <c r="W335" i="45"/>
  <c r="L333" i="45"/>
  <c r="H333" i="45"/>
  <c r="R333" i="45"/>
  <c r="C333" i="45"/>
  <c r="K333" i="45" s="1"/>
  <c r="U333" i="45"/>
  <c r="W333" i="45"/>
  <c r="L331" i="45"/>
  <c r="H331" i="45"/>
  <c r="R331" i="45"/>
  <c r="C331" i="45"/>
  <c r="K331" i="45" s="1"/>
  <c r="U331" i="45"/>
  <c r="W331" i="45"/>
  <c r="L329" i="45"/>
  <c r="H329" i="45"/>
  <c r="R329" i="45"/>
  <c r="C329" i="45"/>
  <c r="K329" i="45" s="1"/>
  <c r="U329" i="45"/>
  <c r="W329" i="45"/>
  <c r="L327" i="45"/>
  <c r="H327" i="45"/>
  <c r="R327" i="45"/>
  <c r="C327" i="45"/>
  <c r="K327" i="45" s="1"/>
  <c r="U327" i="45"/>
  <c r="W327" i="45"/>
  <c r="L325" i="45"/>
  <c r="H325" i="45"/>
  <c r="R325" i="45"/>
  <c r="C325" i="45"/>
  <c r="K325" i="45" s="1"/>
  <c r="U325" i="45"/>
  <c r="W325" i="45"/>
  <c r="L323" i="45"/>
  <c r="H323" i="45"/>
  <c r="R323" i="45"/>
  <c r="C323" i="45"/>
  <c r="K323" i="45" s="1"/>
  <c r="U323" i="45"/>
  <c r="W323" i="45"/>
  <c r="L321" i="45"/>
  <c r="H321" i="45"/>
  <c r="R321" i="45"/>
  <c r="C321" i="45"/>
  <c r="K321" i="45" s="1"/>
  <c r="U321" i="45"/>
  <c r="W321" i="45"/>
  <c r="L319" i="45"/>
  <c r="H319" i="45"/>
  <c r="R319" i="45"/>
  <c r="C319" i="45"/>
  <c r="K319" i="45" s="1"/>
  <c r="U319" i="45"/>
  <c r="W319" i="45"/>
  <c r="F317" i="45"/>
  <c r="P317" i="45"/>
  <c r="C317" i="45"/>
  <c r="K317" i="45" s="1"/>
  <c r="U317" i="45"/>
  <c r="F315" i="45"/>
  <c r="P315" i="45"/>
  <c r="C315" i="45"/>
  <c r="K315" i="45" s="1"/>
  <c r="U315" i="45"/>
  <c r="F313" i="45"/>
  <c r="P313" i="45"/>
  <c r="C313" i="45"/>
  <c r="K313" i="45" s="1"/>
  <c r="U313" i="45"/>
  <c r="F311" i="45"/>
  <c r="P311" i="45"/>
  <c r="C311" i="45"/>
  <c r="K311" i="45" s="1"/>
  <c r="U311" i="45"/>
  <c r="F309" i="45"/>
  <c r="P309" i="45"/>
  <c r="C309" i="45"/>
  <c r="K309" i="45" s="1"/>
  <c r="U309" i="45"/>
  <c r="F307" i="45"/>
  <c r="P307" i="45"/>
  <c r="C307" i="45"/>
  <c r="K307" i="45" s="1"/>
  <c r="U307" i="45"/>
  <c r="F305" i="45"/>
  <c r="P305" i="45"/>
  <c r="C305" i="45"/>
  <c r="K305" i="45" s="1"/>
  <c r="U305" i="45"/>
  <c r="F303" i="45"/>
  <c r="P303" i="45"/>
  <c r="C303" i="45"/>
  <c r="K303" i="45" s="1"/>
  <c r="U303" i="45"/>
  <c r="F301" i="45"/>
  <c r="P301" i="45"/>
  <c r="C301" i="45"/>
  <c r="K301" i="45" s="1"/>
  <c r="U301" i="45"/>
  <c r="F299" i="45"/>
  <c r="P299" i="45"/>
  <c r="C299" i="45"/>
  <c r="K299" i="45" s="1"/>
  <c r="U299" i="45"/>
  <c r="F297" i="45"/>
  <c r="P297" i="45"/>
  <c r="C297" i="45"/>
  <c r="K297" i="45" s="1"/>
  <c r="U297" i="45"/>
  <c r="F295" i="45"/>
  <c r="P295" i="45"/>
  <c r="C295" i="45"/>
  <c r="K295" i="45" s="1"/>
  <c r="U295" i="45"/>
  <c r="F293" i="45"/>
  <c r="P293" i="45"/>
  <c r="C293" i="45"/>
  <c r="K293" i="45" s="1"/>
  <c r="U293" i="45"/>
  <c r="F291" i="45"/>
  <c r="P291" i="45"/>
  <c r="C291" i="45"/>
  <c r="K291" i="45" s="1"/>
  <c r="U291" i="45"/>
  <c r="F289" i="45"/>
  <c r="P289" i="45"/>
  <c r="C289" i="45"/>
  <c r="K289" i="45" s="1"/>
  <c r="U289" i="45"/>
  <c r="F287" i="45"/>
  <c r="P287" i="45"/>
  <c r="C287" i="45"/>
  <c r="K287" i="45" s="1"/>
  <c r="U287" i="45"/>
  <c r="F285" i="45"/>
  <c r="P285" i="45"/>
  <c r="C285" i="45"/>
  <c r="K285" i="45" s="1"/>
  <c r="U285" i="45"/>
  <c r="F283" i="45"/>
  <c r="P283" i="45"/>
  <c r="C283" i="45"/>
  <c r="K283" i="45" s="1"/>
  <c r="U283" i="45"/>
  <c r="F281" i="45"/>
  <c r="P281" i="45"/>
  <c r="C281" i="45"/>
  <c r="K281" i="45" s="1"/>
  <c r="U281" i="45"/>
  <c r="F279" i="45"/>
  <c r="P279" i="45"/>
  <c r="C279" i="45"/>
  <c r="K279" i="45" s="1"/>
  <c r="U279" i="45"/>
  <c r="F277" i="45"/>
  <c r="P277" i="45"/>
  <c r="C277" i="45"/>
  <c r="K277" i="45" s="1"/>
  <c r="U277" i="45"/>
  <c r="F275" i="45"/>
  <c r="P275" i="45"/>
  <c r="C275" i="45"/>
  <c r="K275" i="45" s="1"/>
  <c r="U275" i="45"/>
  <c r="F273" i="45"/>
  <c r="P273" i="45"/>
  <c r="C273" i="45"/>
  <c r="K273" i="45" s="1"/>
  <c r="U273" i="45"/>
  <c r="F271" i="45"/>
  <c r="P271" i="45"/>
  <c r="C271" i="45"/>
  <c r="K271" i="45" s="1"/>
  <c r="U271" i="45"/>
  <c r="F269" i="45"/>
  <c r="P269" i="45"/>
  <c r="C269" i="45"/>
  <c r="K269" i="45" s="1"/>
  <c r="U269" i="45"/>
  <c r="F267" i="45"/>
  <c r="P267" i="45"/>
  <c r="C267" i="45"/>
  <c r="K267" i="45" s="1"/>
  <c r="U267" i="45"/>
  <c r="F265" i="45"/>
  <c r="P265" i="45"/>
  <c r="C265" i="45"/>
  <c r="K265" i="45" s="1"/>
  <c r="U265" i="45"/>
  <c r="F263" i="45"/>
  <c r="P263" i="45"/>
  <c r="C263" i="45"/>
  <c r="K263" i="45" s="1"/>
  <c r="U263" i="45"/>
  <c r="F261" i="45"/>
  <c r="P261" i="45"/>
  <c r="C261" i="45"/>
  <c r="K261" i="45" s="1"/>
  <c r="U261" i="45"/>
  <c r="F259" i="45"/>
  <c r="P259" i="45"/>
  <c r="C259" i="45"/>
  <c r="K259" i="45" s="1"/>
  <c r="U259" i="45"/>
  <c r="F257" i="45"/>
  <c r="P257" i="45"/>
  <c r="C257" i="45"/>
  <c r="K257" i="45" s="1"/>
  <c r="U257" i="45"/>
  <c r="F255" i="45"/>
  <c r="P255" i="45"/>
  <c r="C255" i="45"/>
  <c r="K255" i="45" s="1"/>
  <c r="U255" i="45"/>
  <c r="F253" i="45"/>
  <c r="P253" i="45"/>
  <c r="C253" i="45"/>
  <c r="K253" i="45" s="1"/>
  <c r="U253" i="45"/>
  <c r="F251" i="45"/>
  <c r="P251" i="45"/>
  <c r="C251" i="45"/>
  <c r="K251" i="45" s="1"/>
  <c r="U251" i="45"/>
  <c r="F249" i="45"/>
  <c r="P249" i="45"/>
  <c r="C249" i="45"/>
  <c r="K249" i="45" s="1"/>
  <c r="U249" i="45"/>
  <c r="F247" i="45"/>
  <c r="P247" i="45"/>
  <c r="C247" i="45"/>
  <c r="K247" i="45" s="1"/>
  <c r="U247" i="45"/>
  <c r="F245" i="45"/>
  <c r="P245" i="45"/>
  <c r="C245" i="45"/>
  <c r="K245" i="45" s="1"/>
  <c r="U245" i="45"/>
  <c r="F243" i="45"/>
  <c r="P243" i="45"/>
  <c r="C243" i="45"/>
  <c r="K243" i="45" s="1"/>
  <c r="U243" i="45"/>
  <c r="F241" i="45"/>
  <c r="P241" i="45"/>
  <c r="C241" i="45"/>
  <c r="K241" i="45" s="1"/>
  <c r="U241" i="45"/>
  <c r="F239" i="45"/>
  <c r="P239" i="45"/>
  <c r="C239" i="45"/>
  <c r="K239" i="45" s="1"/>
  <c r="U239" i="45"/>
  <c r="F237" i="45"/>
  <c r="P237" i="45"/>
  <c r="C237" i="45"/>
  <c r="K237" i="45" s="1"/>
  <c r="U237" i="45"/>
  <c r="F235" i="45"/>
  <c r="P235" i="45"/>
  <c r="C235" i="45"/>
  <c r="K235" i="45" s="1"/>
  <c r="U235" i="45"/>
  <c r="F233" i="45"/>
  <c r="P233" i="45"/>
  <c r="C233" i="45"/>
  <c r="K233" i="45" s="1"/>
  <c r="U233" i="45"/>
  <c r="F231" i="45"/>
  <c r="P231" i="45"/>
  <c r="C231" i="45"/>
  <c r="K231" i="45" s="1"/>
  <c r="U231" i="45"/>
  <c r="F229" i="45"/>
  <c r="P229" i="45"/>
  <c r="C229" i="45"/>
  <c r="K229" i="45" s="1"/>
  <c r="U229" i="45"/>
  <c r="C225" i="45"/>
  <c r="U225" i="45"/>
  <c r="W225" i="45"/>
  <c r="C221" i="45"/>
  <c r="U221" i="45"/>
  <c r="W221" i="45"/>
  <c r="C217" i="45"/>
  <c r="U217" i="45"/>
  <c r="W217" i="45"/>
  <c r="C213" i="45"/>
  <c r="U213" i="45"/>
  <c r="W213" i="45"/>
  <c r="C209" i="45"/>
  <c r="U209" i="45"/>
  <c r="W209" i="45"/>
  <c r="C205" i="45"/>
  <c r="U205" i="45"/>
  <c r="W205" i="45"/>
  <c r="C201" i="45"/>
  <c r="U201" i="45"/>
  <c r="W201" i="45"/>
  <c r="C197" i="45"/>
  <c r="U197" i="45"/>
  <c r="W197" i="45"/>
  <c r="C193" i="45"/>
  <c r="U193" i="45"/>
  <c r="W193" i="45"/>
  <c r="C189" i="45"/>
  <c r="U189" i="45"/>
  <c r="W189" i="45"/>
  <c r="C185" i="45"/>
  <c r="U185" i="45"/>
  <c r="W185" i="45"/>
  <c r="C181" i="45"/>
  <c r="U181" i="45"/>
  <c r="W181" i="45"/>
  <c r="C177" i="45"/>
  <c r="U177" i="45"/>
  <c r="W177" i="45"/>
  <c r="C173" i="45"/>
  <c r="U173" i="45"/>
  <c r="W173" i="45"/>
  <c r="C169" i="45"/>
  <c r="U169" i="45"/>
  <c r="W169" i="45"/>
  <c r="C165" i="45"/>
  <c r="U165" i="45"/>
  <c r="W165" i="45"/>
  <c r="C161" i="45"/>
  <c r="U161" i="45"/>
  <c r="W161" i="45"/>
  <c r="C157" i="45"/>
  <c r="U157" i="45"/>
  <c r="W157" i="45"/>
  <c r="C153" i="45"/>
  <c r="U153" i="45"/>
  <c r="W153" i="45"/>
  <c r="C149" i="45"/>
  <c r="U149" i="45"/>
  <c r="W149" i="45"/>
  <c r="C145" i="45"/>
  <c r="U145" i="45"/>
  <c r="W145" i="45"/>
  <c r="C141" i="45"/>
  <c r="U141" i="45"/>
  <c r="W141" i="45"/>
  <c r="C137" i="45"/>
  <c r="U137" i="45"/>
  <c r="W137" i="45"/>
  <c r="C133" i="45"/>
  <c r="U133" i="45"/>
  <c r="W133" i="45"/>
  <c r="C129" i="45"/>
  <c r="U129" i="45"/>
  <c r="W129" i="45"/>
  <c r="C125" i="45"/>
  <c r="U125" i="45"/>
  <c r="W125" i="45"/>
  <c r="C121" i="45"/>
  <c r="U121" i="45"/>
  <c r="W121" i="45"/>
  <c r="C117" i="45"/>
  <c r="U117" i="45"/>
  <c r="W117" i="45"/>
  <c r="C113" i="45"/>
  <c r="U113" i="45"/>
  <c r="W113" i="45"/>
  <c r="C109" i="45"/>
  <c r="U109" i="45"/>
  <c r="W109" i="45"/>
  <c r="C105" i="45"/>
  <c r="U105" i="45"/>
  <c r="W105" i="45"/>
  <c r="C101" i="45"/>
  <c r="U101" i="45"/>
  <c r="W101" i="45"/>
  <c r="C97" i="45"/>
  <c r="U97" i="45"/>
  <c r="W97" i="45"/>
  <c r="C93" i="45"/>
  <c r="U93" i="45"/>
  <c r="W93" i="45"/>
  <c r="C89" i="45"/>
  <c r="U89" i="45"/>
  <c r="W89" i="45"/>
  <c r="C85" i="45"/>
  <c r="U85" i="45"/>
  <c r="W85" i="45"/>
  <c r="U83" i="45"/>
  <c r="C83" i="45"/>
  <c r="K83" i="45" s="1"/>
  <c r="W80" i="45"/>
  <c r="U79" i="45"/>
  <c r="C79" i="45"/>
  <c r="K79" i="45" s="1"/>
  <c r="W76" i="45"/>
  <c r="U75" i="45"/>
  <c r="C75" i="45"/>
  <c r="K75" i="45" s="1"/>
  <c r="W72" i="45"/>
  <c r="U71" i="45"/>
  <c r="C71" i="45"/>
  <c r="K71" i="45" s="1"/>
  <c r="W68" i="45"/>
  <c r="U67" i="45"/>
  <c r="C67" i="45"/>
  <c r="K67" i="45" s="1"/>
  <c r="W64" i="45"/>
  <c r="U63" i="45"/>
  <c r="C63" i="45"/>
  <c r="K63" i="45" s="1"/>
  <c r="W60" i="45"/>
  <c r="U59" i="45"/>
  <c r="C59" i="45"/>
  <c r="K59" i="45" s="1"/>
  <c r="W56" i="45"/>
  <c r="U55" i="45"/>
  <c r="C55" i="45"/>
  <c r="K55" i="45" s="1"/>
  <c r="W52" i="45"/>
  <c r="U51" i="45"/>
  <c r="C51" i="45"/>
  <c r="K51" i="45" s="1"/>
  <c r="W48" i="45"/>
  <c r="U47" i="45"/>
  <c r="C47" i="45"/>
  <c r="K47" i="45" s="1"/>
  <c r="P227" i="45"/>
  <c r="F227" i="45"/>
  <c r="R226" i="45"/>
  <c r="H226" i="45"/>
  <c r="P225" i="45"/>
  <c r="F225" i="45"/>
  <c r="R224" i="45"/>
  <c r="H224" i="45"/>
  <c r="P223" i="45"/>
  <c r="F223" i="45"/>
  <c r="R222" i="45"/>
  <c r="H222" i="45"/>
  <c r="P221" i="45"/>
  <c r="F221" i="45"/>
  <c r="R220" i="45"/>
  <c r="H220" i="45"/>
  <c r="P219" i="45"/>
  <c r="F219" i="45"/>
  <c r="R218" i="45"/>
  <c r="H218" i="45"/>
  <c r="P217" i="45"/>
  <c r="F217" i="45"/>
  <c r="R216" i="45"/>
  <c r="H216" i="45"/>
  <c r="P215" i="45"/>
  <c r="F215" i="45"/>
  <c r="R214" i="45"/>
  <c r="H214" i="45"/>
  <c r="P213" i="45"/>
  <c r="F213" i="45"/>
  <c r="R212" i="45"/>
  <c r="H212" i="45"/>
  <c r="P211" i="45"/>
  <c r="F211" i="45"/>
  <c r="R210" i="45"/>
  <c r="H210" i="45"/>
  <c r="P209" i="45"/>
  <c r="F209" i="45"/>
  <c r="R208" i="45"/>
  <c r="H208" i="45"/>
  <c r="P207" i="45"/>
  <c r="F207" i="45"/>
  <c r="R206" i="45"/>
  <c r="H206" i="45"/>
  <c r="P205" i="45"/>
  <c r="F205" i="45"/>
  <c r="R204" i="45"/>
  <c r="H204" i="45"/>
  <c r="P203" i="45"/>
  <c r="F203" i="45"/>
  <c r="R202" i="45"/>
  <c r="H202" i="45"/>
  <c r="P201" i="45"/>
  <c r="F201" i="45"/>
  <c r="R200" i="45"/>
  <c r="H200" i="45"/>
  <c r="P199" i="45"/>
  <c r="F199" i="45"/>
  <c r="R198" i="45"/>
  <c r="H198" i="45"/>
  <c r="P197" i="45"/>
  <c r="F197" i="45"/>
  <c r="R196" i="45"/>
  <c r="H196" i="45"/>
  <c r="P195" i="45"/>
  <c r="F195" i="45"/>
  <c r="R194" i="45"/>
  <c r="H194" i="45"/>
  <c r="P193" i="45"/>
  <c r="F193" i="45"/>
  <c r="R192" i="45"/>
  <c r="H192" i="45"/>
  <c r="P191" i="45"/>
  <c r="F191" i="45"/>
  <c r="R190" i="45"/>
  <c r="H190" i="45"/>
  <c r="P189" i="45"/>
  <c r="F189" i="45"/>
  <c r="R188" i="45"/>
  <c r="H188" i="45"/>
  <c r="P187" i="45"/>
  <c r="F187" i="45"/>
  <c r="R186" i="45"/>
  <c r="H186" i="45"/>
  <c r="P185" i="45"/>
  <c r="F185" i="45"/>
  <c r="R184" i="45"/>
  <c r="H184" i="45"/>
  <c r="P183" i="45"/>
  <c r="F183" i="45"/>
  <c r="R182" i="45"/>
  <c r="H182" i="45"/>
  <c r="P181" i="45"/>
  <c r="F181" i="45"/>
  <c r="R180" i="45"/>
  <c r="H180" i="45"/>
  <c r="P179" i="45"/>
  <c r="F179" i="45"/>
  <c r="R178" i="45"/>
  <c r="H178" i="45"/>
  <c r="P177" i="45"/>
  <c r="F177" i="45"/>
  <c r="R176" i="45"/>
  <c r="H176" i="45"/>
  <c r="P175" i="45"/>
  <c r="F175" i="45"/>
  <c r="R174" i="45"/>
  <c r="H174" i="45"/>
  <c r="P173" i="45"/>
  <c r="F173" i="45"/>
  <c r="R172" i="45"/>
  <c r="H172" i="45"/>
  <c r="P171" i="45"/>
  <c r="F171" i="45"/>
  <c r="R170" i="45"/>
  <c r="H170" i="45"/>
  <c r="P169" i="45"/>
  <c r="F169" i="45"/>
  <c r="R168" i="45"/>
  <c r="H168" i="45"/>
  <c r="P167" i="45"/>
  <c r="F167" i="45"/>
  <c r="R166" i="45"/>
  <c r="H166" i="45"/>
  <c r="P165" i="45"/>
  <c r="F165" i="45"/>
  <c r="R164" i="45"/>
  <c r="H164" i="45"/>
  <c r="P163" i="45"/>
  <c r="F163" i="45"/>
  <c r="R162" i="45"/>
  <c r="H162" i="45"/>
  <c r="P161" i="45"/>
  <c r="F161" i="45"/>
  <c r="R160" i="45"/>
  <c r="H160" i="45"/>
  <c r="P159" i="45"/>
  <c r="F159" i="45"/>
  <c r="R158" i="45"/>
  <c r="H158" i="45"/>
  <c r="P157" i="45"/>
  <c r="F157" i="45"/>
  <c r="R156" i="45"/>
  <c r="H156" i="45"/>
  <c r="P155" i="45"/>
  <c r="F155" i="45"/>
  <c r="R154" i="45"/>
  <c r="H154" i="45"/>
  <c r="P153" i="45"/>
  <c r="F153" i="45"/>
  <c r="R152" i="45"/>
  <c r="H152" i="45"/>
  <c r="P151" i="45"/>
  <c r="F151" i="45"/>
  <c r="R150" i="45"/>
  <c r="H150" i="45"/>
  <c r="P149" i="45"/>
  <c r="F149" i="45"/>
  <c r="R148" i="45"/>
  <c r="H148" i="45"/>
  <c r="P147" i="45"/>
  <c r="F147" i="45"/>
  <c r="R146" i="45"/>
  <c r="H146" i="45"/>
  <c r="P145" i="45"/>
  <c r="F145" i="45"/>
  <c r="R144" i="45"/>
  <c r="H144" i="45"/>
  <c r="P143" i="45"/>
  <c r="F143" i="45"/>
  <c r="R142" i="45"/>
  <c r="H142" i="45"/>
  <c r="P141" i="45"/>
  <c r="F141" i="45"/>
  <c r="R140" i="45"/>
  <c r="H140" i="45"/>
  <c r="P139" i="45"/>
  <c r="F139" i="45"/>
  <c r="R138" i="45"/>
  <c r="H138" i="45"/>
  <c r="P137" i="45"/>
  <c r="F137" i="45"/>
  <c r="R136" i="45"/>
  <c r="H136" i="45"/>
  <c r="P135" i="45"/>
  <c r="F135" i="45"/>
  <c r="R134" i="45"/>
  <c r="H134" i="45"/>
  <c r="P133" i="45"/>
  <c r="F133" i="45"/>
  <c r="R132" i="45"/>
  <c r="H132" i="45"/>
  <c r="P131" i="45"/>
  <c r="F131" i="45"/>
  <c r="R130" i="45"/>
  <c r="H130" i="45"/>
  <c r="P129" i="45"/>
  <c r="F129" i="45"/>
  <c r="R128" i="45"/>
  <c r="H128" i="45"/>
  <c r="P127" i="45"/>
  <c r="F127" i="45"/>
  <c r="R126" i="45"/>
  <c r="H126" i="45"/>
  <c r="P125" i="45"/>
  <c r="F125" i="45"/>
  <c r="R124" i="45"/>
  <c r="H124" i="45"/>
  <c r="P123" i="45"/>
  <c r="F123" i="45"/>
  <c r="R122" i="45"/>
  <c r="H122" i="45"/>
  <c r="P121" i="45"/>
  <c r="F121" i="45"/>
  <c r="R120" i="45"/>
  <c r="H120" i="45"/>
  <c r="P119" i="45"/>
  <c r="F119" i="45"/>
  <c r="R118" i="45"/>
  <c r="H118" i="45"/>
  <c r="P117" i="45"/>
  <c r="F117" i="45"/>
  <c r="R116" i="45"/>
  <c r="H116" i="45"/>
  <c r="P115" i="45"/>
  <c r="F115" i="45"/>
  <c r="R114" i="45"/>
  <c r="H114" i="45"/>
  <c r="P113" i="45"/>
  <c r="F113" i="45"/>
  <c r="R112" i="45"/>
  <c r="H112" i="45"/>
  <c r="P111" i="45"/>
  <c r="F111" i="45"/>
  <c r="R110" i="45"/>
  <c r="H110" i="45"/>
  <c r="P109" i="45"/>
  <c r="F109" i="45"/>
  <c r="R108" i="45"/>
  <c r="H108" i="45"/>
  <c r="P107" i="45"/>
  <c r="F107" i="45"/>
  <c r="R106" i="45"/>
  <c r="H106" i="45"/>
  <c r="P105" i="45"/>
  <c r="F105" i="45"/>
  <c r="R104" i="45"/>
  <c r="H104" i="45"/>
  <c r="P103" i="45"/>
  <c r="F103" i="45"/>
  <c r="R102" i="45"/>
  <c r="H102" i="45"/>
  <c r="P101" i="45"/>
  <c r="F101" i="45"/>
  <c r="R100" i="45"/>
  <c r="H100" i="45"/>
  <c r="P99" i="45"/>
  <c r="F99" i="45"/>
  <c r="R98" i="45"/>
  <c r="H98" i="45"/>
  <c r="P97" i="45"/>
  <c r="F97" i="45"/>
  <c r="R96" i="45"/>
  <c r="H96" i="45"/>
  <c r="P95" i="45"/>
  <c r="F95" i="45"/>
  <c r="R94" i="45"/>
  <c r="H94" i="45"/>
  <c r="P93" i="45"/>
  <c r="F93" i="45"/>
  <c r="R92" i="45"/>
  <c r="H92" i="45"/>
  <c r="P91" i="45"/>
  <c r="F91" i="45"/>
  <c r="R90" i="45"/>
  <c r="H90" i="45"/>
  <c r="P89" i="45"/>
  <c r="F89" i="45"/>
  <c r="R88" i="45"/>
  <c r="H88" i="45"/>
  <c r="P87" i="45"/>
  <c r="F87" i="45"/>
  <c r="R86" i="45"/>
  <c r="H86" i="45"/>
  <c r="P85" i="45"/>
  <c r="F85" i="45"/>
  <c r="R84" i="45"/>
  <c r="H84" i="45"/>
  <c r="W83" i="45"/>
  <c r="L83" i="45"/>
  <c r="P81" i="45"/>
  <c r="F81" i="45"/>
  <c r="R80" i="45"/>
  <c r="H80" i="45"/>
  <c r="W79" i="45"/>
  <c r="L79" i="45"/>
  <c r="P77" i="45"/>
  <c r="F77" i="45"/>
  <c r="R76" i="45"/>
  <c r="H76" i="45"/>
  <c r="W75" i="45"/>
  <c r="L75" i="45"/>
  <c r="P73" i="45"/>
  <c r="F73" i="45"/>
  <c r="R72" i="45"/>
  <c r="H72" i="45"/>
  <c r="W71" i="45"/>
  <c r="L71" i="45"/>
  <c r="P69" i="45"/>
  <c r="F69" i="45"/>
  <c r="R68" i="45"/>
  <c r="H68" i="45"/>
  <c r="W67" i="45"/>
  <c r="L67" i="45"/>
  <c r="P65" i="45"/>
  <c r="F65" i="45"/>
  <c r="R64" i="45"/>
  <c r="H64" i="45"/>
  <c r="W63" i="45"/>
  <c r="L63" i="45"/>
  <c r="P61" i="45"/>
  <c r="F61" i="45"/>
  <c r="R60" i="45"/>
  <c r="H60" i="45"/>
  <c r="W59" i="45"/>
  <c r="L59" i="45"/>
  <c r="P57" i="45"/>
  <c r="F57" i="45"/>
  <c r="R56" i="45"/>
  <c r="H56" i="45"/>
  <c r="W55" i="45"/>
  <c r="L55" i="45"/>
  <c r="P53" i="45"/>
  <c r="F53" i="45"/>
  <c r="R52" i="45"/>
  <c r="H52" i="45"/>
  <c r="W51" i="45"/>
  <c r="L51" i="45"/>
  <c r="P49" i="45"/>
  <c r="F49" i="45"/>
  <c r="R48" i="45"/>
  <c r="H48" i="45"/>
  <c r="W47" i="45"/>
  <c r="L47" i="45"/>
  <c r="P45" i="45"/>
  <c r="F45" i="45"/>
  <c r="R44" i="45"/>
  <c r="H44" i="45"/>
  <c r="L43" i="45"/>
  <c r="AB43" i="45" s="1"/>
  <c r="P41" i="45"/>
  <c r="F41" i="45"/>
  <c r="R40" i="45"/>
  <c r="H40" i="45"/>
  <c r="L39" i="45"/>
  <c r="AB39" i="45" s="1"/>
  <c r="P37" i="45"/>
  <c r="F37" i="45"/>
  <c r="R36" i="45"/>
  <c r="H36" i="45"/>
  <c r="L35" i="45"/>
  <c r="AB35" i="45" s="1"/>
  <c r="P33" i="45"/>
  <c r="F33" i="45"/>
  <c r="R32" i="45"/>
  <c r="H32" i="45"/>
  <c r="L31" i="45"/>
  <c r="AB31" i="45" s="1"/>
  <c r="P29" i="45"/>
  <c r="F29" i="45"/>
  <c r="R28" i="45"/>
  <c r="H28" i="45"/>
  <c r="L27" i="45"/>
  <c r="AB27" i="45" s="1"/>
  <c r="P25" i="45"/>
  <c r="F25" i="45"/>
  <c r="R24" i="45"/>
  <c r="H24" i="45"/>
  <c r="L23" i="45"/>
  <c r="AB23" i="45" s="1"/>
  <c r="P21" i="45"/>
  <c r="F21" i="45"/>
  <c r="R20" i="45"/>
  <c r="H20" i="45"/>
  <c r="L19" i="45"/>
  <c r="AB19" i="45" s="1"/>
  <c r="P17" i="45"/>
  <c r="F17" i="45"/>
  <c r="R16" i="45"/>
  <c r="H16" i="45"/>
  <c r="L15" i="45"/>
  <c r="AB15" i="45" s="1"/>
  <c r="AA12" i="45"/>
  <c r="Q12" i="45"/>
  <c r="P12" i="45" s="1"/>
  <c r="P13" i="45"/>
  <c r="G12" i="45"/>
  <c r="F12" i="45" s="1"/>
  <c r="F13" i="45"/>
  <c r="W45" i="45"/>
  <c r="U44" i="45"/>
  <c r="C44" i="45"/>
  <c r="K44" i="45" s="1"/>
  <c r="W41" i="45"/>
  <c r="U40" i="45"/>
  <c r="C40" i="45"/>
  <c r="K40" i="45" s="1"/>
  <c r="W37" i="45"/>
  <c r="U36" i="45"/>
  <c r="C36" i="45"/>
  <c r="K36" i="45" s="1"/>
  <c r="W33" i="45"/>
  <c r="U32" i="45"/>
  <c r="C32" i="45"/>
  <c r="K32" i="45" s="1"/>
  <c r="W29" i="45"/>
  <c r="U28" i="45"/>
  <c r="C28" i="45"/>
  <c r="K28" i="45" s="1"/>
  <c r="W25" i="45"/>
  <c r="U24" i="45"/>
  <c r="C24" i="45"/>
  <c r="K24" i="45" s="1"/>
  <c r="W21" i="45"/>
  <c r="U20" i="45"/>
  <c r="C20" i="45"/>
  <c r="K20" i="45" s="1"/>
  <c r="W17" i="45"/>
  <c r="U16" i="45"/>
  <c r="C16" i="45"/>
  <c r="K16" i="45" s="1"/>
  <c r="W13" i="45"/>
  <c r="X12" i="45"/>
  <c r="W12" i="45" s="1"/>
  <c r="J12" i="45"/>
  <c r="C512" i="45"/>
  <c r="F512" i="45"/>
  <c r="P512" i="45"/>
  <c r="C508" i="45"/>
  <c r="U508" i="45"/>
  <c r="F508" i="45"/>
  <c r="P508" i="45"/>
  <c r="W504" i="45"/>
  <c r="F504" i="45"/>
  <c r="P504" i="45"/>
  <c r="L501" i="45"/>
  <c r="P501" i="45"/>
  <c r="R501" i="45"/>
  <c r="P499" i="45"/>
  <c r="R499" i="45"/>
  <c r="L497" i="45"/>
  <c r="W497" i="45"/>
  <c r="P497" i="45"/>
  <c r="R497" i="45"/>
  <c r="P495" i="45"/>
  <c r="R495" i="45"/>
  <c r="L493" i="45"/>
  <c r="W493" i="45"/>
  <c r="P493" i="45"/>
  <c r="R493" i="45"/>
  <c r="P491" i="45"/>
  <c r="R491" i="45"/>
  <c r="L489" i="45"/>
  <c r="H489" i="45"/>
  <c r="R489" i="45"/>
  <c r="W487" i="45"/>
  <c r="H487" i="45"/>
  <c r="R485" i="45"/>
  <c r="P485" i="45"/>
  <c r="L483" i="45"/>
  <c r="W483" i="45"/>
  <c r="R483" i="45"/>
  <c r="P483" i="45"/>
  <c r="R481" i="45"/>
  <c r="P481" i="45"/>
  <c r="L479" i="45"/>
  <c r="W479" i="45"/>
  <c r="R479" i="45"/>
  <c r="P479" i="45"/>
  <c r="R477" i="45"/>
  <c r="P477" i="45"/>
  <c r="L475" i="45"/>
  <c r="W475" i="45"/>
  <c r="R475" i="45"/>
  <c r="P475" i="45"/>
  <c r="R473" i="45"/>
  <c r="P473" i="45"/>
  <c r="L471" i="45"/>
  <c r="W471" i="45"/>
  <c r="R471" i="45"/>
  <c r="P471" i="45"/>
  <c r="R469" i="45"/>
  <c r="P469" i="45"/>
  <c r="C511" i="45"/>
  <c r="K511" i="45" s="1"/>
  <c r="L511" i="45"/>
  <c r="AB511" i="45" s="1"/>
  <c r="C503" i="45"/>
  <c r="K503" i="45" s="1"/>
  <c r="L503" i="45"/>
  <c r="AB503" i="45" s="1"/>
  <c r="U505" i="45"/>
  <c r="W505" i="45"/>
  <c r="L505" i="45"/>
  <c r="L466" i="45"/>
  <c r="AB466" i="45" s="1"/>
  <c r="L464" i="45"/>
  <c r="AB464" i="45" s="1"/>
  <c r="L462" i="45"/>
  <c r="AB462" i="45" s="1"/>
  <c r="L460" i="45"/>
  <c r="AB460" i="45" s="1"/>
  <c r="L458" i="45"/>
  <c r="AB458" i="45" s="1"/>
  <c r="L456" i="45"/>
  <c r="AB456" i="45" s="1"/>
  <c r="F454" i="45"/>
  <c r="P454" i="45"/>
  <c r="C454" i="45"/>
  <c r="K454" i="45" s="1"/>
  <c r="U454" i="45"/>
  <c r="F452" i="45"/>
  <c r="P452" i="45"/>
  <c r="C452" i="45"/>
  <c r="K452" i="45" s="1"/>
  <c r="U452" i="45"/>
  <c r="F450" i="45"/>
  <c r="P450" i="45"/>
  <c r="C450" i="45"/>
  <c r="K450" i="45" s="1"/>
  <c r="U450" i="45"/>
  <c r="F448" i="45"/>
  <c r="P448" i="45"/>
  <c r="C448" i="45"/>
  <c r="K448" i="45" s="1"/>
  <c r="U448" i="45"/>
  <c r="F446" i="45"/>
  <c r="P446" i="45"/>
  <c r="C446" i="45"/>
  <c r="K446" i="45" s="1"/>
  <c r="U446" i="45"/>
  <c r="F444" i="45"/>
  <c r="P444" i="45"/>
  <c r="C444" i="45"/>
  <c r="K444" i="45" s="1"/>
  <c r="U444" i="45"/>
  <c r="F442" i="45"/>
  <c r="P442" i="45"/>
  <c r="C442" i="45"/>
  <c r="K442" i="45" s="1"/>
  <c r="U442" i="45"/>
  <c r="F440" i="45"/>
  <c r="P440" i="45"/>
  <c r="C440" i="45"/>
  <c r="K440" i="45" s="1"/>
  <c r="U440" i="45"/>
  <c r="F438" i="45"/>
  <c r="P438" i="45"/>
  <c r="C438" i="45"/>
  <c r="K438" i="45" s="1"/>
  <c r="U438" i="45"/>
  <c r="F436" i="45"/>
  <c r="P436" i="45"/>
  <c r="C436" i="45"/>
  <c r="K436" i="45" s="1"/>
  <c r="U436" i="45"/>
  <c r="C434" i="45"/>
  <c r="U434" i="45"/>
  <c r="F434" i="45"/>
  <c r="P434" i="45"/>
  <c r="C432" i="45"/>
  <c r="U432" i="45"/>
  <c r="F432" i="45"/>
  <c r="P432" i="45"/>
  <c r="C430" i="45"/>
  <c r="U430" i="45"/>
  <c r="F430" i="45"/>
  <c r="P430" i="45"/>
  <c r="C428" i="45"/>
  <c r="U428" i="45"/>
  <c r="F428" i="45"/>
  <c r="P428" i="45"/>
  <c r="C426" i="45"/>
  <c r="U426" i="45"/>
  <c r="F426" i="45"/>
  <c r="P426" i="45"/>
  <c r="C424" i="45"/>
  <c r="U424" i="45"/>
  <c r="F424" i="45"/>
  <c r="P424" i="45"/>
  <c r="C422" i="45"/>
  <c r="U422" i="45"/>
  <c r="F422" i="45"/>
  <c r="P422" i="45"/>
  <c r="C420" i="45"/>
  <c r="U420" i="45"/>
  <c r="F420" i="45"/>
  <c r="P420" i="45"/>
  <c r="C418" i="45"/>
  <c r="U418" i="45"/>
  <c r="F418" i="45"/>
  <c r="P418" i="45"/>
  <c r="C416" i="45"/>
  <c r="U416" i="45"/>
  <c r="F416" i="45"/>
  <c r="P416" i="45"/>
  <c r="C414" i="45"/>
  <c r="U414" i="45"/>
  <c r="F414" i="45"/>
  <c r="P414" i="45"/>
  <c r="C412" i="45"/>
  <c r="U412" i="45"/>
  <c r="F412" i="45"/>
  <c r="P412" i="45"/>
  <c r="C410" i="45"/>
  <c r="U410" i="45"/>
  <c r="F410" i="45"/>
  <c r="P410" i="45"/>
  <c r="H408" i="45"/>
  <c r="R408" i="45"/>
  <c r="W408" i="45"/>
  <c r="L408" i="45"/>
  <c r="H406" i="45"/>
  <c r="R406" i="45"/>
  <c r="W406" i="45"/>
  <c r="L406" i="45"/>
  <c r="H404" i="45"/>
  <c r="R404" i="45"/>
  <c r="W404" i="45"/>
  <c r="L404" i="45"/>
  <c r="H402" i="45"/>
  <c r="R402" i="45"/>
  <c r="W402" i="45"/>
  <c r="L402" i="45"/>
  <c r="H400" i="45"/>
  <c r="R400" i="45"/>
  <c r="W400" i="45"/>
  <c r="L400" i="45"/>
  <c r="H398" i="45"/>
  <c r="R398" i="45"/>
  <c r="W398" i="45"/>
  <c r="L398" i="45"/>
  <c r="H396" i="45"/>
  <c r="R396" i="45"/>
  <c r="W396" i="45"/>
  <c r="L396" i="45"/>
  <c r="H394" i="45"/>
  <c r="R394" i="45"/>
  <c r="W394" i="45"/>
  <c r="L394" i="45"/>
  <c r="H392" i="45"/>
  <c r="R392" i="45"/>
  <c r="W392" i="45"/>
  <c r="L392" i="45"/>
  <c r="H390" i="45"/>
  <c r="R390" i="45"/>
  <c r="W390" i="45"/>
  <c r="L390" i="45"/>
  <c r="H388" i="45"/>
  <c r="R388" i="45"/>
  <c r="W388" i="45"/>
  <c r="L388" i="45"/>
  <c r="H386" i="45"/>
  <c r="R386" i="45"/>
  <c r="W386" i="45"/>
  <c r="L386" i="45"/>
  <c r="H384" i="45"/>
  <c r="R384" i="45"/>
  <c r="W384" i="45"/>
  <c r="L384" i="45"/>
  <c r="H382" i="45"/>
  <c r="R382" i="45"/>
  <c r="W382" i="45"/>
  <c r="L382" i="45"/>
  <c r="H380" i="45"/>
  <c r="R380" i="45"/>
  <c r="W380" i="45"/>
  <c r="L380" i="45"/>
  <c r="H378" i="45"/>
  <c r="R378" i="45"/>
  <c r="W378" i="45"/>
  <c r="L378" i="45"/>
  <c r="H376" i="45"/>
  <c r="R376" i="45"/>
  <c r="W376" i="45"/>
  <c r="L376" i="45"/>
  <c r="H374" i="45"/>
  <c r="R374" i="45"/>
  <c r="W374" i="45"/>
  <c r="L374" i="45"/>
  <c r="H372" i="45"/>
  <c r="R372" i="45"/>
  <c r="W372" i="45"/>
  <c r="L372" i="45"/>
  <c r="H370" i="45"/>
  <c r="R370" i="45"/>
  <c r="W370" i="45"/>
  <c r="L370" i="45"/>
  <c r="H368" i="45"/>
  <c r="R368" i="45"/>
  <c r="W368" i="45"/>
  <c r="L368" i="45"/>
  <c r="H366" i="45"/>
  <c r="R366" i="45"/>
  <c r="W366" i="45"/>
  <c r="L366" i="45"/>
  <c r="H364" i="45"/>
  <c r="R364" i="45"/>
  <c r="W364" i="45"/>
  <c r="L364" i="45"/>
  <c r="H362" i="45"/>
  <c r="R362" i="45"/>
  <c r="W362" i="45"/>
  <c r="L362" i="45"/>
  <c r="H360" i="45"/>
  <c r="R360" i="45"/>
  <c r="W360" i="45"/>
  <c r="L360" i="45"/>
  <c r="H358" i="45"/>
  <c r="R358" i="45"/>
  <c r="W358" i="45"/>
  <c r="L358" i="45"/>
  <c r="H356" i="45"/>
  <c r="R356" i="45"/>
  <c r="W356" i="45"/>
  <c r="L356" i="45"/>
  <c r="H354" i="45"/>
  <c r="R354" i="45"/>
  <c r="W354" i="45"/>
  <c r="L354" i="45"/>
  <c r="H352" i="45"/>
  <c r="R352" i="45"/>
  <c r="W352" i="45"/>
  <c r="L352" i="45"/>
  <c r="H350" i="45"/>
  <c r="R350" i="45"/>
  <c r="W350" i="45"/>
  <c r="L350" i="45"/>
  <c r="H348" i="45"/>
  <c r="R348" i="45"/>
  <c r="F348" i="45"/>
  <c r="P348" i="45"/>
  <c r="W348" i="45"/>
  <c r="H346" i="45"/>
  <c r="R346" i="45"/>
  <c r="F346" i="45"/>
  <c r="P346" i="45"/>
  <c r="W346" i="45"/>
  <c r="H344" i="45"/>
  <c r="R344" i="45"/>
  <c r="F344" i="45"/>
  <c r="P344" i="45"/>
  <c r="W344" i="45"/>
  <c r="H342" i="45"/>
  <c r="R342" i="45"/>
  <c r="F342" i="45"/>
  <c r="P342" i="45"/>
  <c r="W342" i="45"/>
  <c r="H340" i="45"/>
  <c r="R340" i="45"/>
  <c r="F340" i="45"/>
  <c r="P340" i="45"/>
  <c r="W340" i="45"/>
  <c r="H338" i="45"/>
  <c r="R338" i="45"/>
  <c r="F338" i="45"/>
  <c r="P338" i="45"/>
  <c r="W338" i="45"/>
  <c r="H336" i="45"/>
  <c r="R336" i="45"/>
  <c r="F336" i="45"/>
  <c r="P336" i="45"/>
  <c r="W336" i="45"/>
  <c r="H334" i="45"/>
  <c r="R334" i="45"/>
  <c r="F334" i="45"/>
  <c r="P334" i="45"/>
  <c r="W334" i="45"/>
  <c r="H332" i="45"/>
  <c r="R332" i="45"/>
  <c r="F332" i="45"/>
  <c r="P332" i="45"/>
  <c r="W332" i="45"/>
  <c r="H330" i="45"/>
  <c r="R330" i="45"/>
  <c r="F330" i="45"/>
  <c r="P330" i="45"/>
  <c r="W330" i="45"/>
  <c r="H328" i="45"/>
  <c r="R328" i="45"/>
  <c r="F328" i="45"/>
  <c r="P328" i="45"/>
  <c r="W328" i="45"/>
  <c r="H326" i="45"/>
  <c r="R326" i="45"/>
  <c r="F326" i="45"/>
  <c r="P326" i="45"/>
  <c r="W326" i="45"/>
  <c r="H324" i="45"/>
  <c r="R324" i="45"/>
  <c r="F324" i="45"/>
  <c r="P324" i="45"/>
  <c r="W324" i="45"/>
  <c r="H322" i="45"/>
  <c r="R322" i="45"/>
  <c r="F322" i="45"/>
  <c r="P322" i="45"/>
  <c r="W322" i="45"/>
  <c r="H320" i="45"/>
  <c r="R320" i="45"/>
  <c r="F320" i="45"/>
  <c r="P320" i="45"/>
  <c r="W320" i="45"/>
  <c r="H318" i="45"/>
  <c r="R318" i="45"/>
  <c r="W318" i="45"/>
  <c r="L318" i="45"/>
  <c r="AB318" i="45" s="1"/>
  <c r="H316" i="45"/>
  <c r="R316" i="45"/>
  <c r="W316" i="45"/>
  <c r="L316" i="45"/>
  <c r="AB316" i="45" s="1"/>
  <c r="H314" i="45"/>
  <c r="R314" i="45"/>
  <c r="W314" i="45"/>
  <c r="L314" i="45"/>
  <c r="AB314" i="45" s="1"/>
  <c r="H312" i="45"/>
  <c r="R312" i="45"/>
  <c r="W312" i="45"/>
  <c r="L312" i="45"/>
  <c r="AB312" i="45" s="1"/>
  <c r="H310" i="45"/>
  <c r="R310" i="45"/>
  <c r="W310" i="45"/>
  <c r="L310" i="45"/>
  <c r="AB310" i="45" s="1"/>
  <c r="H308" i="45"/>
  <c r="R308" i="45"/>
  <c r="W308" i="45"/>
  <c r="L308" i="45"/>
  <c r="AB308" i="45" s="1"/>
  <c r="H306" i="45"/>
  <c r="R306" i="45"/>
  <c r="W306" i="45"/>
  <c r="L306" i="45"/>
  <c r="AB306" i="45" s="1"/>
  <c r="H304" i="45"/>
  <c r="R304" i="45"/>
  <c r="W304" i="45"/>
  <c r="L304" i="45"/>
  <c r="AB304" i="45" s="1"/>
  <c r="H302" i="45"/>
  <c r="R302" i="45"/>
  <c r="W302" i="45"/>
  <c r="L302" i="45"/>
  <c r="AB302" i="45" s="1"/>
  <c r="H300" i="45"/>
  <c r="R300" i="45"/>
  <c r="W300" i="45"/>
  <c r="L300" i="45"/>
  <c r="AB300" i="45" s="1"/>
  <c r="H298" i="45"/>
  <c r="R298" i="45"/>
  <c r="W298" i="45"/>
  <c r="L298" i="45"/>
  <c r="AB298" i="45" s="1"/>
  <c r="H296" i="45"/>
  <c r="R296" i="45"/>
  <c r="W296" i="45"/>
  <c r="L296" i="45"/>
  <c r="AB296" i="45" s="1"/>
  <c r="H294" i="45"/>
  <c r="R294" i="45"/>
  <c r="W294" i="45"/>
  <c r="L294" i="45"/>
  <c r="AB294" i="45" s="1"/>
  <c r="H292" i="45"/>
  <c r="R292" i="45"/>
  <c r="W292" i="45"/>
  <c r="L292" i="45"/>
  <c r="AB292" i="45" s="1"/>
  <c r="H290" i="45"/>
  <c r="R290" i="45"/>
  <c r="W290" i="45"/>
  <c r="L290" i="45"/>
  <c r="AB290" i="45" s="1"/>
  <c r="H288" i="45"/>
  <c r="R288" i="45"/>
  <c r="W288" i="45"/>
  <c r="L288" i="45"/>
  <c r="AB288" i="45" s="1"/>
  <c r="H286" i="45"/>
  <c r="R286" i="45"/>
  <c r="W286" i="45"/>
  <c r="L286" i="45"/>
  <c r="AB286" i="45" s="1"/>
  <c r="H284" i="45"/>
  <c r="R284" i="45"/>
  <c r="W284" i="45"/>
  <c r="L284" i="45"/>
  <c r="AB284" i="45" s="1"/>
  <c r="H282" i="45"/>
  <c r="R282" i="45"/>
  <c r="W282" i="45"/>
  <c r="L282" i="45"/>
  <c r="AB282" i="45" s="1"/>
  <c r="H280" i="45"/>
  <c r="R280" i="45"/>
  <c r="W280" i="45"/>
  <c r="L280" i="45"/>
  <c r="AB280" i="45" s="1"/>
  <c r="H278" i="45"/>
  <c r="R278" i="45"/>
  <c r="W278" i="45"/>
  <c r="L278" i="45"/>
  <c r="AB278" i="45" s="1"/>
  <c r="H276" i="45"/>
  <c r="R276" i="45"/>
  <c r="W276" i="45"/>
  <c r="L276" i="45"/>
  <c r="AB276" i="45" s="1"/>
  <c r="H274" i="45"/>
  <c r="R274" i="45"/>
  <c r="W274" i="45"/>
  <c r="L274" i="45"/>
  <c r="AB274" i="45" s="1"/>
  <c r="H272" i="45"/>
  <c r="R272" i="45"/>
  <c r="W272" i="45"/>
  <c r="L272" i="45"/>
  <c r="AB272" i="45" s="1"/>
  <c r="H270" i="45"/>
  <c r="R270" i="45"/>
  <c r="W270" i="45"/>
  <c r="L270" i="45"/>
  <c r="AB270" i="45" s="1"/>
  <c r="H268" i="45"/>
  <c r="R268" i="45"/>
  <c r="W268" i="45"/>
  <c r="L268" i="45"/>
  <c r="AB268" i="45" s="1"/>
  <c r="H266" i="45"/>
  <c r="R266" i="45"/>
  <c r="W266" i="45"/>
  <c r="L266" i="45"/>
  <c r="AB266" i="45" s="1"/>
  <c r="H264" i="45"/>
  <c r="R264" i="45"/>
  <c r="W264" i="45"/>
  <c r="L264" i="45"/>
  <c r="AB264" i="45" s="1"/>
  <c r="H262" i="45"/>
  <c r="R262" i="45"/>
  <c r="W262" i="45"/>
  <c r="L262" i="45"/>
  <c r="AB262" i="45" s="1"/>
  <c r="H260" i="45"/>
  <c r="R260" i="45"/>
  <c r="W260" i="45"/>
  <c r="L260" i="45"/>
  <c r="AB260" i="45" s="1"/>
  <c r="H258" i="45"/>
  <c r="R258" i="45"/>
  <c r="W258" i="45"/>
  <c r="L258" i="45"/>
  <c r="AB258" i="45" s="1"/>
  <c r="H256" i="45"/>
  <c r="R256" i="45"/>
  <c r="W256" i="45"/>
  <c r="L256" i="45"/>
  <c r="AB256" i="45" s="1"/>
  <c r="H254" i="45"/>
  <c r="R254" i="45"/>
  <c r="W254" i="45"/>
  <c r="L254" i="45"/>
  <c r="AB254" i="45" s="1"/>
  <c r="H252" i="45"/>
  <c r="R252" i="45"/>
  <c r="W252" i="45"/>
  <c r="L252" i="45"/>
  <c r="AB252" i="45" s="1"/>
  <c r="H250" i="45"/>
  <c r="R250" i="45"/>
  <c r="W250" i="45"/>
  <c r="L250" i="45"/>
  <c r="AB250" i="45" s="1"/>
  <c r="H248" i="45"/>
  <c r="R248" i="45"/>
  <c r="W248" i="45"/>
  <c r="L248" i="45"/>
  <c r="AB248" i="45" s="1"/>
  <c r="H246" i="45"/>
  <c r="R246" i="45"/>
  <c r="W246" i="45"/>
  <c r="L246" i="45"/>
  <c r="AB246" i="45" s="1"/>
  <c r="H244" i="45"/>
  <c r="R244" i="45"/>
  <c r="W244" i="45"/>
  <c r="L244" i="45"/>
  <c r="AB244" i="45" s="1"/>
  <c r="H242" i="45"/>
  <c r="R242" i="45"/>
  <c r="W242" i="45"/>
  <c r="L242" i="45"/>
  <c r="AB242" i="45" s="1"/>
  <c r="H240" i="45"/>
  <c r="R240" i="45"/>
  <c r="W240" i="45"/>
  <c r="L240" i="45"/>
  <c r="AB240" i="45" s="1"/>
  <c r="H238" i="45"/>
  <c r="R238" i="45"/>
  <c r="W238" i="45"/>
  <c r="L238" i="45"/>
  <c r="AB238" i="45" s="1"/>
  <c r="H236" i="45"/>
  <c r="R236" i="45"/>
  <c r="W236" i="45"/>
  <c r="L236" i="45"/>
  <c r="AB236" i="45" s="1"/>
  <c r="H234" i="45"/>
  <c r="R234" i="45"/>
  <c r="W234" i="45"/>
  <c r="L234" i="45"/>
  <c r="AB234" i="45" s="1"/>
  <c r="H232" i="45"/>
  <c r="R232" i="45"/>
  <c r="W232" i="45"/>
  <c r="L232" i="45"/>
  <c r="AB232" i="45" s="1"/>
  <c r="H230" i="45"/>
  <c r="R230" i="45"/>
  <c r="W230" i="45"/>
  <c r="L230" i="45"/>
  <c r="AB230" i="45" s="1"/>
  <c r="W228" i="45"/>
  <c r="L228" i="45"/>
  <c r="AB228" i="45" s="1"/>
  <c r="C226" i="45"/>
  <c r="K226" i="45" s="1"/>
  <c r="U226" i="45"/>
  <c r="W224" i="45"/>
  <c r="C222" i="45"/>
  <c r="K222" i="45" s="1"/>
  <c r="U222" i="45"/>
  <c r="W220" i="45"/>
  <c r="C218" i="45"/>
  <c r="K218" i="45" s="1"/>
  <c r="U218" i="45"/>
  <c r="W216" i="45"/>
  <c r="C214" i="45"/>
  <c r="K214" i="45" s="1"/>
  <c r="U214" i="45"/>
  <c r="W212" i="45"/>
  <c r="C210" i="45"/>
  <c r="K210" i="45" s="1"/>
  <c r="U210" i="45"/>
  <c r="W208" i="45"/>
  <c r="C206" i="45"/>
  <c r="K206" i="45" s="1"/>
  <c r="U206" i="45"/>
  <c r="W204" i="45"/>
  <c r="C202" i="45"/>
  <c r="K202" i="45" s="1"/>
  <c r="U202" i="45"/>
  <c r="W200" i="45"/>
  <c r="C198" i="45"/>
  <c r="K198" i="45" s="1"/>
  <c r="U198" i="45"/>
  <c r="W196" i="45"/>
  <c r="C194" i="45"/>
  <c r="K194" i="45" s="1"/>
  <c r="U194" i="45"/>
  <c r="W192" i="45"/>
  <c r="C190" i="45"/>
  <c r="K190" i="45" s="1"/>
  <c r="U190" i="45"/>
  <c r="W188" i="45"/>
  <c r="C186" i="45"/>
  <c r="K186" i="45" s="1"/>
  <c r="U186" i="45"/>
  <c r="W184" i="45"/>
  <c r="C182" i="45"/>
  <c r="K182" i="45" s="1"/>
  <c r="U182" i="45"/>
  <c r="W180" i="45"/>
  <c r="C178" i="45"/>
  <c r="K178" i="45" s="1"/>
  <c r="U178" i="45"/>
  <c r="W176" i="45"/>
  <c r="C174" i="45"/>
  <c r="K174" i="45" s="1"/>
  <c r="U174" i="45"/>
  <c r="W172" i="45"/>
  <c r="C170" i="45"/>
  <c r="K170" i="45" s="1"/>
  <c r="U170" i="45"/>
  <c r="W168" i="45"/>
  <c r="C166" i="45"/>
  <c r="K166" i="45" s="1"/>
  <c r="U166" i="45"/>
  <c r="W164" i="45"/>
  <c r="C162" i="45"/>
  <c r="K162" i="45" s="1"/>
  <c r="U162" i="45"/>
  <c r="W160" i="45"/>
  <c r="C158" i="45"/>
  <c r="K158" i="45" s="1"/>
  <c r="U158" i="45"/>
  <c r="W156" i="45"/>
  <c r="C154" i="45"/>
  <c r="K154" i="45" s="1"/>
  <c r="U154" i="45"/>
  <c r="W152" i="45"/>
  <c r="C150" i="45"/>
  <c r="K150" i="45" s="1"/>
  <c r="U150" i="45"/>
  <c r="W148" i="45"/>
  <c r="C146" i="45"/>
  <c r="K146" i="45" s="1"/>
  <c r="U146" i="45"/>
  <c r="W144" i="45"/>
  <c r="C142" i="45"/>
  <c r="K142" i="45" s="1"/>
  <c r="U142" i="45"/>
  <c r="W140" i="45"/>
  <c r="C138" i="45"/>
  <c r="K138" i="45" s="1"/>
  <c r="U138" i="45"/>
  <c r="W136" i="45"/>
  <c r="C134" i="45"/>
  <c r="K134" i="45" s="1"/>
  <c r="U134" i="45"/>
  <c r="W132" i="45"/>
  <c r="C130" i="45"/>
  <c r="K130" i="45" s="1"/>
  <c r="U130" i="45"/>
  <c r="W128" i="45"/>
  <c r="C126" i="45"/>
  <c r="K126" i="45" s="1"/>
  <c r="U126" i="45"/>
  <c r="W124" i="45"/>
  <c r="C122" i="45"/>
  <c r="K122" i="45" s="1"/>
  <c r="U122" i="45"/>
  <c r="W120" i="45"/>
  <c r="C118" i="45"/>
  <c r="K118" i="45" s="1"/>
  <c r="U118" i="45"/>
  <c r="W116" i="45"/>
  <c r="C114" i="45"/>
  <c r="K114" i="45" s="1"/>
  <c r="U114" i="45"/>
  <c r="W112" i="45"/>
  <c r="C110" i="45"/>
  <c r="K110" i="45" s="1"/>
  <c r="U110" i="45"/>
  <c r="W108" i="45"/>
  <c r="C106" i="45"/>
  <c r="K106" i="45" s="1"/>
  <c r="U106" i="45"/>
  <c r="W104" i="45"/>
  <c r="C102" i="45"/>
  <c r="K102" i="45" s="1"/>
  <c r="U102" i="45"/>
  <c r="W100" i="45"/>
  <c r="C98" i="45"/>
  <c r="K98" i="45" s="1"/>
  <c r="U98" i="45"/>
  <c r="W96" i="45"/>
  <c r="C94" i="45"/>
  <c r="K94" i="45" s="1"/>
  <c r="U94" i="45"/>
  <c r="W92" i="45"/>
  <c r="C90" i="45"/>
  <c r="K90" i="45" s="1"/>
  <c r="U90" i="45"/>
  <c r="W88" i="45"/>
  <c r="C86" i="45"/>
  <c r="K86" i="45" s="1"/>
  <c r="U86" i="45"/>
  <c r="W84" i="45"/>
  <c r="K26" i="2"/>
  <c r="K27" i="2" s="1"/>
  <c r="Y36" i="1"/>
  <c r="N9" i="2" s="1"/>
  <c r="W36" i="1"/>
  <c r="L9" i="2" s="1"/>
  <c r="U36" i="1"/>
  <c r="I9" i="2" s="1"/>
  <c r="S36" i="1"/>
  <c r="G9" i="2" s="1"/>
  <c r="Q36" i="1"/>
  <c r="E9" i="2" s="1"/>
  <c r="K16" i="2"/>
  <c r="Q89" i="14"/>
  <c r="P91" i="14"/>
  <c r="Q40" i="14"/>
  <c r="Q80" i="14"/>
  <c r="U80" i="14"/>
  <c r="Q56" i="14"/>
  <c r="W56" i="14"/>
  <c r="L66" i="14"/>
  <c r="M66" i="14" s="1"/>
  <c r="W66" i="14" s="1"/>
  <c r="J90" i="14"/>
  <c r="J91" i="14" s="1"/>
  <c r="F90" i="14"/>
  <c r="F91" i="14" s="1"/>
  <c r="H90" i="14"/>
  <c r="O90" i="14"/>
  <c r="O91" i="14" s="1"/>
  <c r="Q66" i="14"/>
  <c r="R90" i="14"/>
  <c r="L78" i="14"/>
  <c r="M78" i="14" s="1"/>
  <c r="W78" i="14" s="1"/>
  <c r="T90" i="14"/>
  <c r="T91" i="14" s="1"/>
  <c r="U78" i="14"/>
  <c r="S90" i="14"/>
  <c r="S91" i="14" s="1"/>
  <c r="S43" i="23"/>
  <c r="V28" i="23"/>
  <c r="R28" i="23"/>
  <c r="W43" i="23"/>
  <c r="N90" i="46"/>
  <c r="N89" i="46"/>
  <c r="I43" i="51"/>
  <c r="AD11" i="51"/>
  <c r="AD24" i="51"/>
  <c r="N16" i="51"/>
  <c r="AD16" i="51" s="1"/>
  <c r="M11" i="51"/>
  <c r="AD22" i="51"/>
  <c r="C33" i="33"/>
  <c r="AC195" i="39"/>
  <c r="AK195" i="39"/>
  <c r="BD72" i="46"/>
  <c r="BD85" i="46"/>
  <c r="BD68" i="46"/>
  <c r="BD76" i="46"/>
  <c r="BD81" i="46"/>
  <c r="F40" i="29"/>
  <c r="F42" i="29" s="1"/>
  <c r="N40" i="29"/>
  <c r="N41" i="29" s="1"/>
  <c r="E40" i="29"/>
  <c r="E42" i="29"/>
  <c r="M40" i="29"/>
  <c r="M42" i="29"/>
  <c r="Y108" i="39"/>
  <c r="BD8" i="46"/>
  <c r="BD20" i="46"/>
  <c r="BD28" i="46"/>
  <c r="BD36" i="46"/>
  <c r="BD47" i="46"/>
  <c r="BD55" i="46"/>
  <c r="BD63" i="46"/>
  <c r="L41" i="29"/>
  <c r="D40" i="29"/>
  <c r="D41" i="29" s="1"/>
  <c r="D42" i="29"/>
  <c r="L40" i="29"/>
  <c r="L42" i="29"/>
  <c r="O41" i="29"/>
  <c r="G40" i="29"/>
  <c r="G41" i="29" s="1"/>
  <c r="G42" i="29"/>
  <c r="O40" i="29"/>
  <c r="O42" i="29"/>
  <c r="F79" i="29"/>
  <c r="N79" i="29"/>
  <c r="V211" i="39"/>
  <c r="U211" i="39"/>
  <c r="N36" i="23"/>
  <c r="X36" i="23" s="1"/>
  <c r="N31" i="23"/>
  <c r="X31" i="23" s="1"/>
  <c r="AE40" i="51"/>
  <c r="AD38" i="51"/>
  <c r="AE38" i="51" s="1"/>
  <c r="AD36" i="51"/>
  <c r="AD34" i="51"/>
  <c r="AE34" i="51" s="1"/>
  <c r="AE31" i="51"/>
  <c r="AD37" i="51"/>
  <c r="AE15" i="51"/>
  <c r="N39" i="23"/>
  <c r="X39" i="23" s="1"/>
  <c r="N37" i="23"/>
  <c r="X37" i="23" s="1"/>
  <c r="F22" i="2"/>
  <c r="M26" i="2"/>
  <c r="M27" i="2" s="1"/>
  <c r="F26" i="2"/>
  <c r="F27" i="2" s="1"/>
  <c r="H26" i="2"/>
  <c r="J20" i="2"/>
  <c r="D20" i="2" s="1"/>
  <c r="N22" i="2"/>
  <c r="G12" i="2"/>
  <c r="L12" i="2"/>
  <c r="E72" i="52"/>
  <c r="AB43" i="51"/>
  <c r="AA43" i="51"/>
  <c r="AD18" i="51"/>
  <c r="AD21" i="51"/>
  <c r="M18" i="51"/>
  <c r="AE18" i="51" s="1"/>
  <c r="N26" i="51"/>
  <c r="AD26" i="51" s="1"/>
  <c r="E72" i="27"/>
  <c r="T43" i="23"/>
  <c r="H43" i="23"/>
  <c r="N21" i="23"/>
  <c r="X21" i="23" s="1"/>
  <c r="V28" i="2"/>
  <c r="K2186" i="47"/>
  <c r="K2247" i="47"/>
  <c r="F72" i="52"/>
  <c r="G72" i="52"/>
  <c r="V43" i="51"/>
  <c r="M44" i="51"/>
  <c r="F43" i="23"/>
  <c r="N13" i="23"/>
  <c r="X13" i="23" s="1"/>
  <c r="H2247" i="47"/>
  <c r="H2266" i="47"/>
  <c r="H2162" i="47"/>
  <c r="H2194" i="47"/>
  <c r="K2266" i="47"/>
  <c r="K2201" i="47"/>
  <c r="K2224" i="47"/>
  <c r="Q79" i="14"/>
  <c r="L80" i="14"/>
  <c r="M80" i="14" s="1"/>
  <c r="W80" i="14" s="1"/>
  <c r="M81" i="14"/>
  <c r="W81" i="14" s="1"/>
  <c r="U28" i="2"/>
  <c r="K2237" i="47"/>
  <c r="K2270" i="47"/>
  <c r="Q39" i="14"/>
  <c r="L40" i="14"/>
  <c r="M41" i="14"/>
  <c r="W41" i="14" s="1"/>
  <c r="K90" i="14"/>
  <c r="K91" i="14" s="1"/>
  <c r="M40" i="14"/>
  <c r="Q74" i="14"/>
  <c r="Q75" i="14"/>
  <c r="Q76" i="14"/>
  <c r="Q77" i="14"/>
  <c r="L79" i="14"/>
  <c r="Y44" i="1"/>
  <c r="N25" i="2" s="1"/>
  <c r="W44" i="1"/>
  <c r="L25" i="2" s="1"/>
  <c r="L26" i="2" s="1"/>
  <c r="U44" i="1"/>
  <c r="I25" i="2" s="1"/>
  <c r="I26" i="2" s="1"/>
  <c r="I27" i="2" s="1"/>
  <c r="S44" i="1"/>
  <c r="G25" i="2" s="1"/>
  <c r="G26" i="2" s="1"/>
  <c r="Q44" i="1"/>
  <c r="E25" i="2" s="1"/>
  <c r="Y40" i="1"/>
  <c r="N13" i="2" s="1"/>
  <c r="N16" i="2" s="1"/>
  <c r="W40" i="1"/>
  <c r="L13" i="2" s="1"/>
  <c r="L16" i="2" s="1"/>
  <c r="U40" i="1"/>
  <c r="I13" i="2" s="1"/>
  <c r="I16" i="2" s="1"/>
  <c r="S40" i="1"/>
  <c r="G13" i="2" s="1"/>
  <c r="G16" i="2" s="1"/>
  <c r="Q40" i="1"/>
  <c r="E13" i="2" s="1"/>
  <c r="Z36" i="1"/>
  <c r="X36" i="1"/>
  <c r="M9" i="2" s="1"/>
  <c r="M12" i="2" s="1"/>
  <c r="M17" i="2" s="1"/>
  <c r="V36" i="1"/>
  <c r="K9" i="2" s="1"/>
  <c r="T36" i="1"/>
  <c r="H9" i="2" s="1"/>
  <c r="H12" i="2" s="1"/>
  <c r="H17" i="2" s="1"/>
  <c r="R36" i="1"/>
  <c r="F9" i="2" s="1"/>
  <c r="F12" i="2" s="1"/>
  <c r="F17" i="2" s="1"/>
  <c r="W44" i="14"/>
  <c r="R43" i="23"/>
  <c r="V43" i="23"/>
  <c r="AD42" i="51"/>
  <c r="AD12" i="51"/>
  <c r="AD25" i="51"/>
  <c r="AD17" i="51"/>
  <c r="M12" i="51"/>
  <c r="AE12" i="51" s="1"/>
  <c r="AD23" i="51"/>
  <c r="B40" i="29"/>
  <c r="B42" i="29" s="1"/>
  <c r="J40" i="29"/>
  <c r="J41" i="29" s="1"/>
  <c r="E41" i="29"/>
  <c r="M41" i="29"/>
  <c r="I40" i="29"/>
  <c r="I42" i="29" s="1"/>
  <c r="BD16" i="46"/>
  <c r="BD24" i="46"/>
  <c r="BD32" i="46"/>
  <c r="C26" i="36"/>
  <c r="H40" i="29"/>
  <c r="H41" i="29" s="1"/>
  <c r="C27" i="36"/>
  <c r="P40" i="29"/>
  <c r="C28" i="36" s="1"/>
  <c r="P42" i="29"/>
  <c r="K41" i="29"/>
  <c r="C40" i="29"/>
  <c r="C41" i="29" s="1"/>
  <c r="C42" i="29"/>
  <c r="K40" i="29"/>
  <c r="K42" i="29"/>
  <c r="B79" i="29"/>
  <c r="J79" i="29"/>
  <c r="AE36" i="51"/>
  <c r="AE19" i="51"/>
  <c r="AE37" i="51"/>
  <c r="AE35" i="51"/>
  <c r="AD14" i="51"/>
  <c r="AE14" i="51"/>
  <c r="N12" i="2"/>
  <c r="N17" i="2" s="1"/>
  <c r="J24" i="2"/>
  <c r="D24" i="2" s="1"/>
  <c r="N26" i="2"/>
  <c r="N27" i="2" s="1"/>
  <c r="N28" i="2" s="1"/>
  <c r="O19" i="2"/>
  <c r="D19" i="2" s="1"/>
  <c r="J15" i="2"/>
  <c r="D15" i="2" s="1"/>
  <c r="O14" i="2"/>
  <c r="D14" i="2" s="1"/>
  <c r="J11" i="2"/>
  <c r="D11" i="2" s="1"/>
  <c r="O10" i="2"/>
  <c r="D10" i="2" s="1"/>
  <c r="H22" i="2"/>
  <c r="G22" i="2"/>
  <c r="I12" i="2"/>
  <c r="I17" i="2" s="1"/>
  <c r="L22" i="2"/>
  <c r="H72" i="52"/>
  <c r="I72" i="52"/>
  <c r="P43" i="51"/>
  <c r="G43" i="51"/>
  <c r="M32" i="51"/>
  <c r="AE32" i="51" s="1"/>
  <c r="AE21" i="51"/>
  <c r="F72" i="27"/>
  <c r="I72" i="27"/>
  <c r="L43" i="23"/>
  <c r="U43" i="23"/>
  <c r="K43" i="23"/>
  <c r="J2220" i="47"/>
  <c r="F2220" i="47"/>
  <c r="J2247" i="47"/>
  <c r="F2247" i="47"/>
  <c r="J2266" i="47"/>
  <c r="F2266" i="47"/>
  <c r="J2284" i="47"/>
  <c r="F2284" i="47"/>
  <c r="J2162" i="47"/>
  <c r="F2162" i="47"/>
  <c r="J2172" i="47"/>
  <c r="J2179" i="47"/>
  <c r="J2190" i="47"/>
  <c r="F2190" i="47"/>
  <c r="J2194" i="47"/>
  <c r="F2194" i="47"/>
  <c r="K2162" i="47"/>
  <c r="K2172" i="47"/>
  <c r="L43" i="51"/>
  <c r="M20" i="51"/>
  <c r="AE20" i="51" s="1"/>
  <c r="AD13" i="51"/>
  <c r="AE13" i="51" s="1"/>
  <c r="AC43" i="51"/>
  <c r="AD44" i="51"/>
  <c r="AE44" i="51" s="1"/>
  <c r="C24" i="36" s="1"/>
  <c r="H72" i="27"/>
  <c r="G72" i="27"/>
  <c r="P43" i="23"/>
  <c r="Q43" i="23"/>
  <c r="O43" i="23"/>
  <c r="G43" i="23"/>
  <c r="H2220" i="47"/>
  <c r="H2284" i="47"/>
  <c r="H2172" i="47"/>
  <c r="H2179" i="47"/>
  <c r="K2190" i="47"/>
  <c r="M79" i="14"/>
  <c r="W79" i="14" s="1"/>
  <c r="Q81" i="14"/>
  <c r="K2146" i="47"/>
  <c r="K2179" i="47"/>
  <c r="K2194" i="47"/>
  <c r="K2277" i="47"/>
  <c r="M39" i="14"/>
  <c r="W39" i="14" s="1"/>
  <c r="Q41" i="14"/>
  <c r="L76" i="14"/>
  <c r="M76" i="14" s="1"/>
  <c r="W76" i="14" s="1"/>
  <c r="L89" i="14"/>
  <c r="M89" i="14" s="1"/>
  <c r="W89" i="14" s="1"/>
  <c r="AG66" i="39"/>
  <c r="AC66" i="39"/>
  <c r="AK66" i="39"/>
  <c r="Z58" i="39"/>
  <c r="Z61" i="39"/>
  <c r="Z66" i="39" s="1"/>
  <c r="AA66" i="39"/>
  <c r="AE66" i="39"/>
  <c r="AI66" i="39"/>
  <c r="Z63" i="39"/>
  <c r="Z67" i="39"/>
  <c r="Z83" i="39"/>
  <c r="Z93" i="39"/>
  <c r="Z110" i="39"/>
  <c r="Z114" i="39"/>
  <c r="AK107" i="39"/>
  <c r="AI107" i="39"/>
  <c r="AG107" i="39"/>
  <c r="AE107" i="39"/>
  <c r="AC107" i="39"/>
  <c r="AA107" i="39"/>
  <c r="Z100" i="39"/>
  <c r="Z107" i="39" s="1"/>
  <c r="Z108" i="39" s="1"/>
  <c r="Z145" i="39"/>
  <c r="AK144" i="39"/>
  <c r="AI144" i="39"/>
  <c r="AG144" i="39"/>
  <c r="AE144" i="39"/>
  <c r="AC144" i="39"/>
  <c r="AA144" i="39"/>
  <c r="Z125" i="39"/>
  <c r="Z144" i="39" s="1"/>
  <c r="Z149" i="39"/>
  <c r="Z162" i="39"/>
  <c r="Z195" i="39" s="1"/>
  <c r="Z172" i="39"/>
  <c r="Z196" i="39"/>
  <c r="AK210" i="39"/>
  <c r="AI210" i="39"/>
  <c r="AG210" i="39"/>
  <c r="AE210" i="39"/>
  <c r="AC210" i="39"/>
  <c r="AA210" i="39"/>
  <c r="Z203" i="39"/>
  <c r="C8" i="33"/>
  <c r="C11" i="33"/>
  <c r="D16" i="33"/>
  <c r="C13" i="33"/>
  <c r="C17" i="33"/>
  <c r="C122" i="33"/>
  <c r="C146" i="33"/>
  <c r="C43" i="33"/>
  <c r="D57" i="33"/>
  <c r="C50" i="33"/>
  <c r="C60" i="33"/>
  <c r="C64" i="33"/>
  <c r="C68" i="33"/>
  <c r="D94" i="33"/>
  <c r="C75" i="33"/>
  <c r="C95" i="33"/>
  <c r="C99" i="33"/>
  <c r="C112" i="33"/>
  <c r="D145" i="33"/>
  <c r="C141" i="33"/>
  <c r="D160" i="33"/>
  <c r="C153" i="33"/>
  <c r="Y41" i="51"/>
  <c r="Y43" i="51" s="1"/>
  <c r="Z43" i="51"/>
  <c r="W41" i="51"/>
  <c r="W43" i="51" s="1"/>
  <c r="X43" i="51"/>
  <c r="E41" i="51"/>
  <c r="M42" i="51"/>
  <c r="B44" i="51"/>
  <c r="F43" i="51"/>
  <c r="S43" i="51"/>
  <c r="R41" i="51"/>
  <c r="O43" i="51"/>
  <c r="AD29" i="51"/>
  <c r="N28" i="51"/>
  <c r="AD28" i="51" s="1"/>
  <c r="E28" i="51"/>
  <c r="M28" i="51" s="1"/>
  <c r="AE28" i="51" s="1"/>
  <c r="M29" i="51"/>
  <c r="E24" i="51"/>
  <c r="M24" i="51" s="1"/>
  <c r="AE24" i="51" s="1"/>
  <c r="M25" i="51"/>
  <c r="AE25" i="51" s="1"/>
  <c r="E22" i="51"/>
  <c r="M22" i="51" s="1"/>
  <c r="AE22" i="51" s="1"/>
  <c r="M23" i="51"/>
  <c r="AE23" i="51" s="1"/>
  <c r="E16" i="51"/>
  <c r="M16" i="51" s="1"/>
  <c r="AE16" i="51" s="1"/>
  <c r="M17" i="51"/>
  <c r="AE17" i="51" s="1"/>
  <c r="U43" i="51"/>
  <c r="T41" i="51"/>
  <c r="T43" i="51" s="1"/>
  <c r="E26" i="51"/>
  <c r="M27" i="51"/>
  <c r="BC90" i="46"/>
  <c r="BD12" i="46"/>
  <c r="BD90" i="46" s="1"/>
  <c r="C21" i="36" s="1"/>
  <c r="BC89" i="46"/>
  <c r="BD83" i="46"/>
  <c r="BD89" i="46" s="1"/>
  <c r="C20" i="36" s="1"/>
  <c r="N42" i="23"/>
  <c r="M41" i="23"/>
  <c r="E43" i="23"/>
  <c r="I41" i="23"/>
  <c r="I43" i="23" s="1"/>
  <c r="M28" i="23"/>
  <c r="N29" i="23"/>
  <c r="M24" i="23"/>
  <c r="N25" i="23"/>
  <c r="M22" i="23"/>
  <c r="N23" i="23"/>
  <c r="N17" i="23"/>
  <c r="M16" i="23"/>
  <c r="N12" i="23"/>
  <c r="M11" i="23"/>
  <c r="M26" i="23"/>
  <c r="N27" i="23"/>
  <c r="N90" i="14"/>
  <c r="N91" i="14" s="1"/>
  <c r="Q84" i="14"/>
  <c r="W38" i="14"/>
  <c r="U38" i="14"/>
  <c r="W40" i="14"/>
  <c r="U40" i="14"/>
  <c r="W74" i="14"/>
  <c r="U74" i="14"/>
  <c r="W75" i="14"/>
  <c r="U75" i="14"/>
  <c r="U76" i="14"/>
  <c r="W77" i="14"/>
  <c r="U77" i="14"/>
  <c r="W8" i="14"/>
  <c r="U8" i="14"/>
  <c r="U54" i="14"/>
  <c r="W54" i="14"/>
  <c r="U60" i="14"/>
  <c r="W60" i="14"/>
  <c r="U89" i="14"/>
  <c r="I90" i="14"/>
  <c r="L84" i="14"/>
  <c r="M84" i="14" s="1"/>
  <c r="V90" i="14"/>
  <c r="W84" i="14"/>
  <c r="D8" i="2"/>
  <c r="J22" i="2"/>
  <c r="D18" i="2"/>
  <c r="D23" i="2"/>
  <c r="G27" i="2" l="1"/>
  <c r="I28" i="2"/>
  <c r="W90" i="14"/>
  <c r="M43" i="23"/>
  <c r="AE29" i="51"/>
  <c r="B41" i="29"/>
  <c r="O22" i="2"/>
  <c r="D22" i="2" s="1"/>
  <c r="O9" i="2"/>
  <c r="O12" i="2" s="1"/>
  <c r="K12" i="2"/>
  <c r="K17" i="2" s="1"/>
  <c r="K28" i="2" s="1"/>
  <c r="J25" i="2"/>
  <c r="E26" i="2"/>
  <c r="E27" i="2" s="1"/>
  <c r="J72" i="27"/>
  <c r="L17" i="2"/>
  <c r="F28" i="2"/>
  <c r="I41" i="29"/>
  <c r="F41" i="29"/>
  <c r="H91" i="14"/>
  <c r="J9" i="2"/>
  <c r="E12" i="2"/>
  <c r="K410" i="45"/>
  <c r="K412" i="45"/>
  <c r="K414" i="45"/>
  <c r="K416" i="45"/>
  <c r="K418" i="45"/>
  <c r="K420" i="45"/>
  <c r="K422" i="45"/>
  <c r="K424" i="45"/>
  <c r="K426" i="45"/>
  <c r="K428" i="45"/>
  <c r="K430" i="45"/>
  <c r="K432" i="45"/>
  <c r="K434" i="45"/>
  <c r="AE503" i="45"/>
  <c r="AC503" i="45"/>
  <c r="AE511" i="45"/>
  <c r="AC511" i="45"/>
  <c r="AB489" i="45"/>
  <c r="AB493" i="45"/>
  <c r="AB497" i="45"/>
  <c r="K508" i="45"/>
  <c r="AB47" i="45"/>
  <c r="AB51" i="45"/>
  <c r="AB55" i="45"/>
  <c r="AB59" i="45"/>
  <c r="AB63" i="45"/>
  <c r="AB67" i="45"/>
  <c r="AB71" i="45"/>
  <c r="AB75" i="45"/>
  <c r="AB79" i="45"/>
  <c r="AB83" i="45"/>
  <c r="K89" i="45"/>
  <c r="K97" i="45"/>
  <c r="K105" i="45"/>
  <c r="K113" i="45"/>
  <c r="K121" i="45"/>
  <c r="K129" i="45"/>
  <c r="K137" i="45"/>
  <c r="K145" i="45"/>
  <c r="K153" i="45"/>
  <c r="K161" i="45"/>
  <c r="K169" i="45"/>
  <c r="K177" i="45"/>
  <c r="K185" i="45"/>
  <c r="K193" i="45"/>
  <c r="K201" i="45"/>
  <c r="K209" i="45"/>
  <c r="K217" i="45"/>
  <c r="K225" i="45"/>
  <c r="AB319" i="45"/>
  <c r="AB321" i="45"/>
  <c r="AB323" i="45"/>
  <c r="AB325" i="45"/>
  <c r="AB327" i="45"/>
  <c r="AB329" i="45"/>
  <c r="AB331" i="45"/>
  <c r="AB333" i="45"/>
  <c r="AB335" i="45"/>
  <c r="AB337" i="45"/>
  <c r="AB339" i="45"/>
  <c r="AB341" i="45"/>
  <c r="AB343" i="45"/>
  <c r="AB345" i="45"/>
  <c r="AB347" i="45"/>
  <c r="AC411" i="45"/>
  <c r="AE411" i="45" s="1"/>
  <c r="AC415" i="45"/>
  <c r="AE415" i="45" s="1"/>
  <c r="AC419" i="45"/>
  <c r="AE419" i="45" s="1"/>
  <c r="AC423" i="45"/>
  <c r="AE423" i="45" s="1"/>
  <c r="AC427" i="45"/>
  <c r="AE427" i="45" s="1"/>
  <c r="AC431" i="45"/>
  <c r="AE431" i="45" s="1"/>
  <c r="AB435" i="45"/>
  <c r="AB437" i="45"/>
  <c r="AB439" i="45"/>
  <c r="AB441" i="45"/>
  <c r="AB443" i="45"/>
  <c r="AB445" i="45"/>
  <c r="AB447" i="45"/>
  <c r="AB449" i="45"/>
  <c r="AB451" i="45"/>
  <c r="AB453" i="45"/>
  <c r="AC507" i="45"/>
  <c r="AE507" i="45" s="1"/>
  <c r="K470" i="45"/>
  <c r="AB470" i="45"/>
  <c r="K474" i="45"/>
  <c r="AB474" i="45"/>
  <c r="K478" i="45"/>
  <c r="AB478" i="45"/>
  <c r="K482" i="45"/>
  <c r="AB482" i="45"/>
  <c r="K486" i="45"/>
  <c r="AB486" i="45"/>
  <c r="AB488" i="45"/>
  <c r="AB490" i="45"/>
  <c r="K492" i="45"/>
  <c r="AB494" i="45"/>
  <c r="K496" i="45"/>
  <c r="AB498" i="45"/>
  <c r="K500" i="45"/>
  <c r="K13" i="45"/>
  <c r="K17" i="45"/>
  <c r="K25" i="45"/>
  <c r="K33" i="45"/>
  <c r="K41" i="45"/>
  <c r="AB20" i="45"/>
  <c r="AB28" i="45"/>
  <c r="AB36" i="45"/>
  <c r="AB44" i="45"/>
  <c r="AB52" i="45"/>
  <c r="AB60" i="45"/>
  <c r="AB68" i="45"/>
  <c r="AB76" i="45"/>
  <c r="AB84" i="45"/>
  <c r="AB92" i="45"/>
  <c r="AB100" i="45"/>
  <c r="AB108" i="45"/>
  <c r="AB116" i="45"/>
  <c r="AB124" i="45"/>
  <c r="AB132" i="45"/>
  <c r="AB140" i="45"/>
  <c r="AB148" i="45"/>
  <c r="AB156" i="45"/>
  <c r="AB164" i="45"/>
  <c r="AB172" i="45"/>
  <c r="AB180" i="45"/>
  <c r="AB188" i="45"/>
  <c r="AB196" i="45"/>
  <c r="AB204" i="45"/>
  <c r="AB212" i="45"/>
  <c r="AB220" i="45"/>
  <c r="K92" i="45"/>
  <c r="K100" i="45"/>
  <c r="K108" i="45"/>
  <c r="K116" i="45"/>
  <c r="K124" i="45"/>
  <c r="K132" i="45"/>
  <c r="K140" i="45"/>
  <c r="K148" i="45"/>
  <c r="K156" i="45"/>
  <c r="K164" i="45"/>
  <c r="K172" i="45"/>
  <c r="K180" i="45"/>
  <c r="K188" i="45"/>
  <c r="K196" i="45"/>
  <c r="K204" i="45"/>
  <c r="K212" i="45"/>
  <c r="K220" i="45"/>
  <c r="K228" i="45"/>
  <c r="K230" i="45"/>
  <c r="K232" i="45"/>
  <c r="K234" i="45"/>
  <c r="K236" i="45"/>
  <c r="K238" i="45"/>
  <c r="K240" i="45"/>
  <c r="K242" i="45"/>
  <c r="K244" i="45"/>
  <c r="K246" i="45"/>
  <c r="K248" i="45"/>
  <c r="K250" i="45"/>
  <c r="K252" i="45"/>
  <c r="K254" i="45"/>
  <c r="K256" i="45"/>
  <c r="K258" i="45"/>
  <c r="K260" i="45"/>
  <c r="K262" i="45"/>
  <c r="K264" i="45"/>
  <c r="K266" i="45"/>
  <c r="K268" i="45"/>
  <c r="K270" i="45"/>
  <c r="K272" i="45"/>
  <c r="K274" i="45"/>
  <c r="K276" i="45"/>
  <c r="K278" i="45"/>
  <c r="K280" i="45"/>
  <c r="K282" i="45"/>
  <c r="K284" i="45"/>
  <c r="K286" i="45"/>
  <c r="K288" i="45"/>
  <c r="K290" i="45"/>
  <c r="K292" i="45"/>
  <c r="K294" i="45"/>
  <c r="K296" i="45"/>
  <c r="K298" i="45"/>
  <c r="K300" i="45"/>
  <c r="K302" i="45"/>
  <c r="K304" i="45"/>
  <c r="K306" i="45"/>
  <c r="K308" i="45"/>
  <c r="K310" i="45"/>
  <c r="K312" i="45"/>
  <c r="K314" i="45"/>
  <c r="K316" i="45"/>
  <c r="K318" i="45"/>
  <c r="K320" i="45"/>
  <c r="AB322" i="45"/>
  <c r="K324" i="45"/>
  <c r="AB326" i="45"/>
  <c r="K328" i="45"/>
  <c r="AB330" i="45"/>
  <c r="K332" i="45"/>
  <c r="AB334" i="45"/>
  <c r="K336" i="45"/>
  <c r="AB338" i="45"/>
  <c r="K340" i="45"/>
  <c r="AB342" i="45"/>
  <c r="K344" i="45"/>
  <c r="AB346" i="45"/>
  <c r="K348" i="45"/>
  <c r="AB410" i="45"/>
  <c r="AB412" i="45"/>
  <c r="AB414" i="45"/>
  <c r="AB416" i="45"/>
  <c r="AB418" i="45"/>
  <c r="AB420" i="45"/>
  <c r="AB422" i="45"/>
  <c r="AB424" i="45"/>
  <c r="AB426" i="45"/>
  <c r="AB428" i="45"/>
  <c r="AB430" i="45"/>
  <c r="AB432" i="45"/>
  <c r="AB434" i="45"/>
  <c r="AB436" i="45"/>
  <c r="AB438" i="45"/>
  <c r="AB440" i="45"/>
  <c r="AB442" i="45"/>
  <c r="AB444" i="45"/>
  <c r="AB446" i="45"/>
  <c r="AB448" i="45"/>
  <c r="AB450" i="45"/>
  <c r="AB452" i="45"/>
  <c r="AB454" i="45"/>
  <c r="K458" i="45"/>
  <c r="AC458" i="45" s="1"/>
  <c r="AE458" i="45" s="1"/>
  <c r="K462" i="45"/>
  <c r="K466" i="45"/>
  <c r="AC466" i="45" s="1"/>
  <c r="AE466" i="45" s="1"/>
  <c r="K505" i="45"/>
  <c r="K469" i="45"/>
  <c r="K471" i="45"/>
  <c r="K473" i="45"/>
  <c r="K475" i="45"/>
  <c r="K477" i="45"/>
  <c r="K479" i="45"/>
  <c r="K481" i="45"/>
  <c r="K483" i="45"/>
  <c r="K485" i="45"/>
  <c r="K487" i="45"/>
  <c r="AB487" i="45"/>
  <c r="K489" i="45"/>
  <c r="AB491" i="45"/>
  <c r="AB495" i="45"/>
  <c r="AB499" i="45"/>
  <c r="K504" i="45"/>
  <c r="AB508" i="45"/>
  <c r="AB512" i="45"/>
  <c r="K14" i="45"/>
  <c r="K22" i="45"/>
  <c r="K30" i="45"/>
  <c r="K38" i="45"/>
  <c r="K46" i="45"/>
  <c r="L12" i="45"/>
  <c r="AB17" i="45"/>
  <c r="AB25" i="45"/>
  <c r="AB33" i="45"/>
  <c r="AB41" i="45"/>
  <c r="AB49" i="45"/>
  <c r="AB53" i="45"/>
  <c r="AB57" i="45"/>
  <c r="AB61" i="45"/>
  <c r="AB65" i="45"/>
  <c r="AB69" i="45"/>
  <c r="AB73" i="45"/>
  <c r="AB77" i="45"/>
  <c r="AB81" i="45"/>
  <c r="AB85" i="45"/>
  <c r="AB89" i="45"/>
  <c r="AB93" i="45"/>
  <c r="AB97" i="45"/>
  <c r="AB101" i="45"/>
  <c r="AB105" i="45"/>
  <c r="AB109" i="45"/>
  <c r="AB113" i="45"/>
  <c r="AB117" i="45"/>
  <c r="AB121" i="45"/>
  <c r="AB125" i="45"/>
  <c r="AB129" i="45"/>
  <c r="AB133" i="45"/>
  <c r="AB137" i="45"/>
  <c r="AB141" i="45"/>
  <c r="AB145" i="45"/>
  <c r="AB149" i="45"/>
  <c r="AB153" i="45"/>
  <c r="AB157" i="45"/>
  <c r="AB161" i="45"/>
  <c r="AB165" i="45"/>
  <c r="AB169" i="45"/>
  <c r="AB173" i="45"/>
  <c r="AB177" i="45"/>
  <c r="AB181" i="45"/>
  <c r="AB185" i="45"/>
  <c r="AB189" i="45"/>
  <c r="AB193" i="45"/>
  <c r="AB197" i="45"/>
  <c r="AB201" i="45"/>
  <c r="AB205" i="45"/>
  <c r="AB209" i="45"/>
  <c r="AB213" i="45"/>
  <c r="AB217" i="45"/>
  <c r="AB221" i="45"/>
  <c r="AB225" i="45"/>
  <c r="K53" i="45"/>
  <c r="K61" i="45"/>
  <c r="K69" i="45"/>
  <c r="K77" i="45"/>
  <c r="K87" i="45"/>
  <c r="K95" i="45"/>
  <c r="K103" i="45"/>
  <c r="K111" i="45"/>
  <c r="K119" i="45"/>
  <c r="K127" i="45"/>
  <c r="K135" i="45"/>
  <c r="K143" i="45"/>
  <c r="K151" i="45"/>
  <c r="K159" i="45"/>
  <c r="K167" i="45"/>
  <c r="K175" i="45"/>
  <c r="K183" i="45"/>
  <c r="K191" i="45"/>
  <c r="K199" i="45"/>
  <c r="K207" i="45"/>
  <c r="K215" i="45"/>
  <c r="K223" i="45"/>
  <c r="AB229" i="45"/>
  <c r="AB23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AB281" i="45"/>
  <c r="AB283" i="45"/>
  <c r="AB285" i="45"/>
  <c r="AB287" i="45"/>
  <c r="AB289" i="45"/>
  <c r="AB291" i="45"/>
  <c r="AB293" i="45"/>
  <c r="AB295" i="45"/>
  <c r="AB297" i="45"/>
  <c r="AB299" i="45"/>
  <c r="AB301" i="45"/>
  <c r="AB303" i="45"/>
  <c r="AB305" i="45"/>
  <c r="AB307" i="45"/>
  <c r="AB309" i="45"/>
  <c r="AB311" i="45"/>
  <c r="AB313" i="45"/>
  <c r="AB315" i="45"/>
  <c r="AB317" i="45"/>
  <c r="AB349" i="45"/>
  <c r="K351" i="45"/>
  <c r="K353" i="45"/>
  <c r="K355" i="45"/>
  <c r="K357" i="45"/>
  <c r="K359" i="45"/>
  <c r="K361" i="45"/>
  <c r="K363" i="45"/>
  <c r="K365" i="45"/>
  <c r="K367" i="45"/>
  <c r="K369" i="45"/>
  <c r="K371" i="45"/>
  <c r="K373" i="45"/>
  <c r="K375" i="45"/>
  <c r="K377" i="45"/>
  <c r="K379" i="45"/>
  <c r="K381" i="45"/>
  <c r="K383" i="45"/>
  <c r="K385" i="45"/>
  <c r="K387" i="45"/>
  <c r="K389" i="45"/>
  <c r="K391" i="45"/>
  <c r="K393" i="45"/>
  <c r="K395" i="45"/>
  <c r="K397" i="45"/>
  <c r="K399" i="45"/>
  <c r="K401" i="45"/>
  <c r="K403" i="45"/>
  <c r="K405" i="45"/>
  <c r="K407" i="45"/>
  <c r="K409" i="45"/>
  <c r="K413" i="45"/>
  <c r="K417" i="45"/>
  <c r="K421" i="45"/>
  <c r="K425" i="45"/>
  <c r="K429" i="45"/>
  <c r="K433" i="45"/>
  <c r="K435" i="45"/>
  <c r="K437" i="45"/>
  <c r="K439" i="45"/>
  <c r="K441" i="45"/>
  <c r="K443" i="45"/>
  <c r="K445" i="45"/>
  <c r="K447" i="45"/>
  <c r="K449" i="45"/>
  <c r="K451" i="45"/>
  <c r="K453" i="45"/>
  <c r="K457" i="45"/>
  <c r="K461" i="45"/>
  <c r="K465" i="45"/>
  <c r="AB467" i="45"/>
  <c r="K509" i="45"/>
  <c r="K468" i="45"/>
  <c r="K472" i="45"/>
  <c r="K476" i="45"/>
  <c r="K480" i="45"/>
  <c r="K484" i="45"/>
  <c r="K490" i="45"/>
  <c r="K494" i="45"/>
  <c r="K498" i="45"/>
  <c r="AB506" i="45"/>
  <c r="AB510" i="45"/>
  <c r="K15" i="45"/>
  <c r="AC15" i="45" s="1"/>
  <c r="AE15" i="45" s="1"/>
  <c r="K23" i="45"/>
  <c r="K31" i="45"/>
  <c r="AC31" i="45" s="1"/>
  <c r="AE31" i="45" s="1"/>
  <c r="K39" i="45"/>
  <c r="AB14" i="45"/>
  <c r="AB22" i="45"/>
  <c r="AB30" i="45"/>
  <c r="AB38" i="45"/>
  <c r="AB46" i="45"/>
  <c r="AB54" i="45"/>
  <c r="AB62" i="45"/>
  <c r="AB70" i="45"/>
  <c r="AB78" i="45"/>
  <c r="AB86" i="45"/>
  <c r="AB94" i="45"/>
  <c r="AB102" i="45"/>
  <c r="AB110" i="45"/>
  <c r="AB118" i="45"/>
  <c r="AB126" i="45"/>
  <c r="AB134" i="45"/>
  <c r="AB142" i="45"/>
  <c r="AB150" i="45"/>
  <c r="AB158" i="45"/>
  <c r="AB166" i="45"/>
  <c r="AB174" i="45"/>
  <c r="AB182" i="45"/>
  <c r="AB190" i="45"/>
  <c r="AB198" i="45"/>
  <c r="AB206" i="45"/>
  <c r="AB214" i="45"/>
  <c r="AB222" i="45"/>
  <c r="K48" i="45"/>
  <c r="K52" i="45"/>
  <c r="K56" i="45"/>
  <c r="K60" i="45"/>
  <c r="K64" i="45"/>
  <c r="K68" i="45"/>
  <c r="K72" i="45"/>
  <c r="K76" i="45"/>
  <c r="K80" i="45"/>
  <c r="K84" i="45"/>
  <c r="E43" i="51"/>
  <c r="Z210" i="39"/>
  <c r="Z211" i="39" s="1"/>
  <c r="H42" i="29"/>
  <c r="P41" i="29"/>
  <c r="J42" i="29"/>
  <c r="J13" i="2"/>
  <c r="E16" i="2"/>
  <c r="L27" i="2"/>
  <c r="L28" i="2" s="1"/>
  <c r="J72" i="52"/>
  <c r="G17" i="2"/>
  <c r="G28" i="2" s="1"/>
  <c r="H27" i="2"/>
  <c r="H28" i="2" s="1"/>
  <c r="M28" i="2"/>
  <c r="N42" i="29"/>
  <c r="AE11" i="51"/>
  <c r="Q90" i="14"/>
  <c r="R91" i="14"/>
  <c r="Q91" i="14" s="1"/>
  <c r="O25" i="2"/>
  <c r="O26" i="2" s="1"/>
  <c r="O27" i="2" s="1"/>
  <c r="O13" i="2"/>
  <c r="O16" i="2" s="1"/>
  <c r="AB350" i="45"/>
  <c r="AB352" i="45"/>
  <c r="AB354" i="45"/>
  <c r="AB356" i="45"/>
  <c r="AB358" i="45"/>
  <c r="AB360" i="45"/>
  <c r="AB362" i="45"/>
  <c r="AB364" i="45"/>
  <c r="AB366" i="45"/>
  <c r="AB368" i="45"/>
  <c r="AB370" i="45"/>
  <c r="AB372" i="45"/>
  <c r="AB374" i="45"/>
  <c r="AB376" i="45"/>
  <c r="AB378" i="45"/>
  <c r="AB380" i="45"/>
  <c r="AB382" i="45"/>
  <c r="AB384" i="45"/>
  <c r="AB386" i="45"/>
  <c r="AB388" i="45"/>
  <c r="AB390" i="45"/>
  <c r="AB392" i="45"/>
  <c r="AB394" i="45"/>
  <c r="AB396" i="45"/>
  <c r="AB398" i="45"/>
  <c r="AB400" i="45"/>
  <c r="AB402" i="45"/>
  <c r="AB404" i="45"/>
  <c r="AB406" i="45"/>
  <c r="AB408" i="45"/>
  <c r="AB505" i="45"/>
  <c r="AD503" i="45"/>
  <c r="AD511" i="45"/>
  <c r="AB471" i="45"/>
  <c r="AB475" i="45"/>
  <c r="AB479" i="45"/>
  <c r="AB483" i="45"/>
  <c r="AB501" i="45"/>
  <c r="K512" i="45"/>
  <c r="K85" i="45"/>
  <c r="K93" i="45"/>
  <c r="K101" i="45"/>
  <c r="K109" i="45"/>
  <c r="K117" i="45"/>
  <c r="K125" i="45"/>
  <c r="K133" i="45"/>
  <c r="K141" i="45"/>
  <c r="K149" i="45"/>
  <c r="K157" i="45"/>
  <c r="K165" i="45"/>
  <c r="K173" i="45"/>
  <c r="K181" i="45"/>
  <c r="K189" i="45"/>
  <c r="K197" i="45"/>
  <c r="K205" i="45"/>
  <c r="K213" i="45"/>
  <c r="K221" i="45"/>
  <c r="K349" i="45"/>
  <c r="AB351" i="45"/>
  <c r="AB353" i="45"/>
  <c r="AB355" i="45"/>
  <c r="AB357" i="45"/>
  <c r="AB359" i="45"/>
  <c r="AB361" i="45"/>
  <c r="AB363" i="45"/>
  <c r="AB365" i="45"/>
  <c r="AB367" i="45"/>
  <c r="AB369" i="45"/>
  <c r="AB371" i="45"/>
  <c r="AB373" i="45"/>
  <c r="AB375" i="45"/>
  <c r="AB377" i="45"/>
  <c r="AB379" i="45"/>
  <c r="AB381" i="45"/>
  <c r="AB383" i="45"/>
  <c r="AB385" i="45"/>
  <c r="AB387" i="45"/>
  <c r="AB389" i="45"/>
  <c r="AB391" i="45"/>
  <c r="AB393" i="45"/>
  <c r="AB395" i="45"/>
  <c r="AB397" i="45"/>
  <c r="AB399" i="45"/>
  <c r="AB401" i="45"/>
  <c r="AB403" i="45"/>
  <c r="AB405" i="45"/>
  <c r="AB407" i="45"/>
  <c r="AB409" i="45"/>
  <c r="AC413" i="45"/>
  <c r="AE413" i="45" s="1"/>
  <c r="AC417" i="45"/>
  <c r="AE417" i="45" s="1"/>
  <c r="AC421" i="45"/>
  <c r="AE421" i="45" s="1"/>
  <c r="AC425" i="45"/>
  <c r="AE425" i="45" s="1"/>
  <c r="AC429" i="45"/>
  <c r="AE429" i="45" s="1"/>
  <c r="AC433" i="45"/>
  <c r="AE433" i="45" s="1"/>
  <c r="AC457" i="45"/>
  <c r="AE457" i="45" s="1"/>
  <c r="AC461" i="45"/>
  <c r="AE461" i="45" s="1"/>
  <c r="AC465" i="45"/>
  <c r="AE465" i="45" s="1"/>
  <c r="AC509" i="45"/>
  <c r="AE509" i="45" s="1"/>
  <c r="AD507" i="45"/>
  <c r="AB468" i="45"/>
  <c r="AB472" i="45"/>
  <c r="AB476" i="45"/>
  <c r="AB480" i="45"/>
  <c r="AB484" i="45"/>
  <c r="K488" i="45"/>
  <c r="AB492" i="45"/>
  <c r="AB496" i="45"/>
  <c r="AB500" i="45"/>
  <c r="K21" i="45"/>
  <c r="K29" i="45"/>
  <c r="K37" i="45"/>
  <c r="K45" i="45"/>
  <c r="AB16" i="45"/>
  <c r="AB24" i="45"/>
  <c r="AB32" i="45"/>
  <c r="AB40" i="45"/>
  <c r="AB48" i="45"/>
  <c r="AB56" i="45"/>
  <c r="AB64" i="45"/>
  <c r="AB72" i="45"/>
  <c r="AB80" i="45"/>
  <c r="AB88" i="45"/>
  <c r="AB96" i="45"/>
  <c r="AB104" i="45"/>
  <c r="AB112" i="45"/>
  <c r="AB120" i="45"/>
  <c r="AB128" i="45"/>
  <c r="AB136" i="45"/>
  <c r="AB144" i="45"/>
  <c r="AB152" i="45"/>
  <c r="AB160" i="45"/>
  <c r="AB168" i="45"/>
  <c r="AB176" i="45"/>
  <c r="AB184" i="45"/>
  <c r="AB192" i="45"/>
  <c r="AB200" i="45"/>
  <c r="AB208" i="45"/>
  <c r="AB216" i="45"/>
  <c r="AB224" i="45"/>
  <c r="K50" i="45"/>
  <c r="K54" i="45"/>
  <c r="K58" i="45"/>
  <c r="K62" i="45"/>
  <c r="K66" i="45"/>
  <c r="K70" i="45"/>
  <c r="K74" i="45"/>
  <c r="K78" i="45"/>
  <c r="K82" i="45"/>
  <c r="K88" i="45"/>
  <c r="K96" i="45"/>
  <c r="K104" i="45"/>
  <c r="K112" i="45"/>
  <c r="K120" i="45"/>
  <c r="K128" i="45"/>
  <c r="K136" i="45"/>
  <c r="K144" i="45"/>
  <c r="K152" i="45"/>
  <c r="K160" i="45"/>
  <c r="K168" i="45"/>
  <c r="K176" i="45"/>
  <c r="K184" i="45"/>
  <c r="K192" i="45"/>
  <c r="K200" i="45"/>
  <c r="K208" i="45"/>
  <c r="K216" i="45"/>
  <c r="K224" i="45"/>
  <c r="AB320" i="45"/>
  <c r="K322" i="45"/>
  <c r="AB324" i="45"/>
  <c r="K326" i="45"/>
  <c r="AB328" i="45"/>
  <c r="K330" i="45"/>
  <c r="AB332" i="45"/>
  <c r="K334" i="45"/>
  <c r="AB336" i="45"/>
  <c r="K338" i="45"/>
  <c r="AB340" i="45"/>
  <c r="K342" i="45"/>
  <c r="AB344" i="45"/>
  <c r="K346" i="45"/>
  <c r="AB348" i="45"/>
  <c r="K350" i="45"/>
  <c r="K352" i="45"/>
  <c r="K354" i="45"/>
  <c r="K356" i="45"/>
  <c r="K358" i="45"/>
  <c r="K360" i="45"/>
  <c r="K362" i="45"/>
  <c r="K364" i="45"/>
  <c r="K366" i="45"/>
  <c r="K368" i="45"/>
  <c r="K370" i="45"/>
  <c r="K372" i="45"/>
  <c r="K374" i="45"/>
  <c r="K376" i="45"/>
  <c r="K378" i="45"/>
  <c r="K380" i="45"/>
  <c r="K382" i="45"/>
  <c r="K384" i="45"/>
  <c r="K386" i="45"/>
  <c r="K388" i="45"/>
  <c r="K390" i="45"/>
  <c r="K392" i="45"/>
  <c r="K394" i="45"/>
  <c r="K396" i="45"/>
  <c r="K398" i="45"/>
  <c r="K400" i="45"/>
  <c r="K402" i="45"/>
  <c r="K404" i="45"/>
  <c r="K406" i="45"/>
  <c r="K408" i="45"/>
  <c r="K456" i="45"/>
  <c r="K460" i="45"/>
  <c r="K464" i="45"/>
  <c r="AB469" i="45"/>
  <c r="AB473" i="45"/>
  <c r="AB477" i="45"/>
  <c r="AB481" i="45"/>
  <c r="AB485" i="45"/>
  <c r="AB504" i="45"/>
  <c r="K18" i="45"/>
  <c r="K26" i="45"/>
  <c r="K34" i="45"/>
  <c r="K42" i="45"/>
  <c r="AB13" i="45"/>
  <c r="AB21" i="45"/>
  <c r="AB29" i="45"/>
  <c r="AB37" i="45"/>
  <c r="AB45" i="45"/>
  <c r="AB87" i="45"/>
  <c r="AB91" i="45"/>
  <c r="AB95" i="45"/>
  <c r="AB99" i="45"/>
  <c r="AB103" i="45"/>
  <c r="AB107" i="45"/>
  <c r="AB111" i="45"/>
  <c r="AB115" i="45"/>
  <c r="AB119" i="45"/>
  <c r="AB123" i="45"/>
  <c r="AB127" i="45"/>
  <c r="AB131" i="45"/>
  <c r="AB135" i="45"/>
  <c r="AB139" i="45"/>
  <c r="AB143" i="45"/>
  <c r="AB147" i="45"/>
  <c r="AB151" i="45"/>
  <c r="AB155" i="45"/>
  <c r="AB159" i="45"/>
  <c r="AB163" i="45"/>
  <c r="AB167" i="45"/>
  <c r="AB171" i="45"/>
  <c r="AB175" i="45"/>
  <c r="AB179" i="45"/>
  <c r="AB183" i="45"/>
  <c r="AB187" i="45"/>
  <c r="AB191" i="45"/>
  <c r="AB195" i="45"/>
  <c r="AB199" i="45"/>
  <c r="AB203" i="45"/>
  <c r="AB207" i="45"/>
  <c r="AB211" i="45"/>
  <c r="AB215" i="45"/>
  <c r="AB219" i="45"/>
  <c r="AB223" i="45"/>
  <c r="AB227" i="45"/>
  <c r="K49" i="45"/>
  <c r="K57" i="45"/>
  <c r="K65" i="45"/>
  <c r="K73" i="45"/>
  <c r="K81" i="45"/>
  <c r="K91" i="45"/>
  <c r="K99" i="45"/>
  <c r="K107" i="45"/>
  <c r="K115" i="45"/>
  <c r="K123" i="45"/>
  <c r="K131" i="45"/>
  <c r="K139" i="45"/>
  <c r="K147" i="45"/>
  <c r="K155" i="45"/>
  <c r="K163" i="45"/>
  <c r="K171" i="45"/>
  <c r="K179" i="45"/>
  <c r="K187" i="45"/>
  <c r="K195" i="45"/>
  <c r="K203" i="45"/>
  <c r="K211" i="45"/>
  <c r="K219" i="45"/>
  <c r="K227" i="45"/>
  <c r="AD411" i="45"/>
  <c r="AD415" i="45"/>
  <c r="AD419" i="45"/>
  <c r="AD423" i="45"/>
  <c r="AD427" i="45"/>
  <c r="AD431" i="45"/>
  <c r="K455" i="45"/>
  <c r="K459" i="45"/>
  <c r="K463" i="45"/>
  <c r="K467" i="45"/>
  <c r="K502" i="45"/>
  <c r="K506" i="45"/>
  <c r="K19" i="45"/>
  <c r="K27" i="45"/>
  <c r="AC27" i="45" s="1"/>
  <c r="AE27" i="45" s="1"/>
  <c r="K35" i="45"/>
  <c r="K43" i="45"/>
  <c r="AC43" i="45" s="1"/>
  <c r="AE43" i="45" s="1"/>
  <c r="H12" i="45"/>
  <c r="K12" i="45" s="1"/>
  <c r="R12" i="45"/>
  <c r="AB18" i="45"/>
  <c r="AB26" i="45"/>
  <c r="AB34" i="45"/>
  <c r="AB42" i="45"/>
  <c r="AB50" i="45"/>
  <c r="AB58" i="45"/>
  <c r="AB66" i="45"/>
  <c r="AB74" i="45"/>
  <c r="AB82" i="45"/>
  <c r="AB90" i="45"/>
  <c r="AB98" i="45"/>
  <c r="AB106" i="45"/>
  <c r="AB114" i="45"/>
  <c r="AB122" i="45"/>
  <c r="AB130" i="45"/>
  <c r="AB138" i="45"/>
  <c r="AB146" i="45"/>
  <c r="AB154" i="45"/>
  <c r="AB162" i="45"/>
  <c r="AB170" i="45"/>
  <c r="AB178" i="45"/>
  <c r="AB186" i="45"/>
  <c r="AB194" i="45"/>
  <c r="AB202" i="45"/>
  <c r="AB210" i="45"/>
  <c r="AB218" i="45"/>
  <c r="AB226" i="45"/>
  <c r="W91" i="14"/>
  <c r="C15" i="36" s="1"/>
  <c r="C14" i="36"/>
  <c r="AA211" i="39"/>
  <c r="AC211" i="39"/>
  <c r="AE211" i="39"/>
  <c r="AG211" i="39"/>
  <c r="AI211" i="39"/>
  <c r="AK211" i="39"/>
  <c r="AA108" i="39"/>
  <c r="AC108" i="39"/>
  <c r="AE108" i="39"/>
  <c r="AG108" i="39"/>
  <c r="AI108" i="39"/>
  <c r="AK108" i="39"/>
  <c r="D161" i="33"/>
  <c r="C160" i="33"/>
  <c r="C145" i="33"/>
  <c r="C94" i="33"/>
  <c r="C57" i="33"/>
  <c r="D58" i="33"/>
  <c r="C16" i="33"/>
  <c r="M26" i="51"/>
  <c r="AE26" i="51" s="1"/>
  <c r="AE27" i="51"/>
  <c r="Q41" i="51"/>
  <c r="R43" i="51"/>
  <c r="M41" i="51"/>
  <c r="AE42" i="51"/>
  <c r="N26" i="23"/>
  <c r="X27" i="23"/>
  <c r="X26" i="23" s="1"/>
  <c r="X12" i="23"/>
  <c r="X11" i="23" s="1"/>
  <c r="N11" i="23"/>
  <c r="X17" i="23"/>
  <c r="X16" i="23" s="1"/>
  <c r="N16" i="23"/>
  <c r="N22" i="23"/>
  <c r="X23" i="23"/>
  <c r="X22" i="23" s="1"/>
  <c r="N24" i="23"/>
  <c r="X25" i="23"/>
  <c r="X24" i="23" s="1"/>
  <c r="N28" i="23"/>
  <c r="X29" i="23"/>
  <c r="X28" i="23" s="1"/>
  <c r="X42" i="23"/>
  <c r="X41" i="23" s="1"/>
  <c r="N41" i="23"/>
  <c r="U90" i="14"/>
  <c r="V91" i="14"/>
  <c r="U91" i="14" s="1"/>
  <c r="I91" i="14"/>
  <c r="L91" i="14" s="1"/>
  <c r="L90" i="14"/>
  <c r="M90" i="14" s="1"/>
  <c r="C33" i="36" l="1"/>
  <c r="Q43" i="51"/>
  <c r="N41" i="51"/>
  <c r="AC218" i="45"/>
  <c r="AD218" i="45" s="1"/>
  <c r="AC186" i="45"/>
  <c r="AD186" i="45" s="1"/>
  <c r="AC154" i="45"/>
  <c r="AD154" i="45" s="1"/>
  <c r="AC122" i="45"/>
  <c r="AD122" i="45" s="1"/>
  <c r="AC90" i="45"/>
  <c r="AD90" i="45" s="1"/>
  <c r="AC42" i="45"/>
  <c r="AE42" i="45" s="1"/>
  <c r="N43" i="23"/>
  <c r="X43" i="23" s="1"/>
  <c r="C17" i="36" s="1"/>
  <c r="AC226" i="45"/>
  <c r="AD226" i="45" s="1"/>
  <c r="AC210" i="45"/>
  <c r="AD210" i="45" s="1"/>
  <c r="AC194" i="45"/>
  <c r="AD194" i="45" s="1"/>
  <c r="AC178" i="45"/>
  <c r="AD178" i="45" s="1"/>
  <c r="AC162" i="45"/>
  <c r="AD162" i="45" s="1"/>
  <c r="AC146" i="45"/>
  <c r="AD146" i="45" s="1"/>
  <c r="AC130" i="45"/>
  <c r="AD130" i="45" s="1"/>
  <c r="AC114" i="45"/>
  <c r="AD114" i="45" s="1"/>
  <c r="AC98" i="45"/>
  <c r="AD98" i="45" s="1"/>
  <c r="AC82" i="45"/>
  <c r="AE82" i="45" s="1"/>
  <c r="AC66" i="45"/>
  <c r="AE66" i="45" s="1"/>
  <c r="AC50" i="45"/>
  <c r="AE50" i="45" s="1"/>
  <c r="AC34" i="45"/>
  <c r="AE34" i="45" s="1"/>
  <c r="AC18" i="45"/>
  <c r="AE18" i="45" s="1"/>
  <c r="AC227" i="45"/>
  <c r="AE227" i="45" s="1"/>
  <c r="AC219" i="45"/>
  <c r="AD219" i="45" s="1"/>
  <c r="AC211" i="45"/>
  <c r="AE211" i="45" s="1"/>
  <c r="AC203" i="45"/>
  <c r="AD203" i="45" s="1"/>
  <c r="AC195" i="45"/>
  <c r="AE195" i="45" s="1"/>
  <c r="AC187" i="45"/>
  <c r="AD187" i="45" s="1"/>
  <c r="AC179" i="45"/>
  <c r="AE179" i="45" s="1"/>
  <c r="AC171" i="45"/>
  <c r="AD171" i="45" s="1"/>
  <c r="AC163" i="45"/>
  <c r="AE163" i="45" s="1"/>
  <c r="AC155" i="45"/>
  <c r="AD155" i="45" s="1"/>
  <c r="AC147" i="45"/>
  <c r="AE147" i="45" s="1"/>
  <c r="AC139" i="45"/>
  <c r="AD139" i="45" s="1"/>
  <c r="AC131" i="45"/>
  <c r="AE131" i="45" s="1"/>
  <c r="AC123" i="45"/>
  <c r="AD123" i="45" s="1"/>
  <c r="AC115" i="45"/>
  <c r="AE115" i="45" s="1"/>
  <c r="AC107" i="45"/>
  <c r="AD107" i="45" s="1"/>
  <c r="AC99" i="45"/>
  <c r="AE99" i="45" s="1"/>
  <c r="AC91" i="45"/>
  <c r="AD91" i="45" s="1"/>
  <c r="AC45" i="45"/>
  <c r="AE45" i="45" s="1"/>
  <c r="AC29" i="45"/>
  <c r="AE29" i="45" s="1"/>
  <c r="AC13" i="45"/>
  <c r="AE13" i="45" s="1"/>
  <c r="AD18" i="45"/>
  <c r="AC485" i="45"/>
  <c r="AE485" i="45"/>
  <c r="AC477" i="45"/>
  <c r="AE477" i="45"/>
  <c r="AC469" i="45"/>
  <c r="AE469" i="45"/>
  <c r="AC348" i="45"/>
  <c r="AE348" i="45" s="1"/>
  <c r="AC344" i="45"/>
  <c r="AE344" i="45" s="1"/>
  <c r="AC340" i="45"/>
  <c r="AE340" i="45" s="1"/>
  <c r="AC336" i="45"/>
  <c r="AE336" i="45" s="1"/>
  <c r="AC332" i="45"/>
  <c r="AE332" i="45" s="1"/>
  <c r="AC328" i="45"/>
  <c r="AE328" i="45" s="1"/>
  <c r="AC324" i="45"/>
  <c r="AE324" i="45" s="1"/>
  <c r="AC320" i="45"/>
  <c r="AE320" i="45" s="1"/>
  <c r="AE224" i="45"/>
  <c r="AC224" i="45"/>
  <c r="AE208" i="45"/>
  <c r="AC208" i="45"/>
  <c r="AE192" i="45"/>
  <c r="AC192" i="45"/>
  <c r="AE176" i="45"/>
  <c r="AC176" i="45"/>
  <c r="AE160" i="45"/>
  <c r="AC160" i="45"/>
  <c r="AE144" i="45"/>
  <c r="AC144" i="45"/>
  <c r="AE128" i="45"/>
  <c r="AC128" i="45"/>
  <c r="AE112" i="45"/>
  <c r="AC112" i="45"/>
  <c r="AE96" i="45"/>
  <c r="AC96" i="45"/>
  <c r="AE80" i="45"/>
  <c r="AC80" i="45"/>
  <c r="AE64" i="45"/>
  <c r="AC64" i="45"/>
  <c r="AE48" i="45"/>
  <c r="AC48" i="45"/>
  <c r="AE32" i="45"/>
  <c r="AC32" i="45"/>
  <c r="AD32" i="45" s="1"/>
  <c r="AE16" i="45"/>
  <c r="AC16" i="45"/>
  <c r="AD16" i="45" s="1"/>
  <c r="AC496" i="45"/>
  <c r="AE496" i="45" s="1"/>
  <c r="AC480" i="45"/>
  <c r="AE480" i="45" s="1"/>
  <c r="AC472" i="45"/>
  <c r="AE472" i="45" s="1"/>
  <c r="AC407" i="45"/>
  <c r="AE407" i="45" s="1"/>
  <c r="AC403" i="45"/>
  <c r="AE403" i="45" s="1"/>
  <c r="AC399" i="45"/>
  <c r="AE399" i="45" s="1"/>
  <c r="AC395" i="45"/>
  <c r="AE395" i="45" s="1"/>
  <c r="AC391" i="45"/>
  <c r="AE391" i="45" s="1"/>
  <c r="AC387" i="45"/>
  <c r="AE387" i="45" s="1"/>
  <c r="AC383" i="45"/>
  <c r="AE383" i="45" s="1"/>
  <c r="AC379" i="45"/>
  <c r="AE379" i="45" s="1"/>
  <c r="AC375" i="45"/>
  <c r="AE375" i="45" s="1"/>
  <c r="AC371" i="45"/>
  <c r="AE371" i="45" s="1"/>
  <c r="AC367" i="45"/>
  <c r="AE367" i="45" s="1"/>
  <c r="AC363" i="45"/>
  <c r="AE363" i="45" s="1"/>
  <c r="AC359" i="45"/>
  <c r="AE359" i="45" s="1"/>
  <c r="AC355" i="45"/>
  <c r="AE355" i="45" s="1"/>
  <c r="AC351" i="45"/>
  <c r="AE351" i="45" s="1"/>
  <c r="AC35" i="45"/>
  <c r="AE35" i="45" s="1"/>
  <c r="AC19" i="45"/>
  <c r="AE19" i="45" s="1"/>
  <c r="AC483" i="45"/>
  <c r="AE483" i="45"/>
  <c r="AC475" i="45"/>
  <c r="AE475" i="45"/>
  <c r="AC505" i="45"/>
  <c r="AE505" i="45" s="1"/>
  <c r="AC406" i="45"/>
  <c r="AE406" i="45" s="1"/>
  <c r="AC402" i="45"/>
  <c r="AE402" i="45" s="1"/>
  <c r="AC398" i="45"/>
  <c r="AE398" i="45" s="1"/>
  <c r="AC394" i="45"/>
  <c r="AE394" i="45" s="1"/>
  <c r="AC390" i="45"/>
  <c r="AE390" i="45" s="1"/>
  <c r="AC386" i="45"/>
  <c r="AE386" i="45" s="1"/>
  <c r="AC382" i="45"/>
  <c r="AE382" i="45" s="1"/>
  <c r="AC378" i="45"/>
  <c r="AE378" i="45" s="1"/>
  <c r="AC374" i="45"/>
  <c r="AE374" i="45" s="1"/>
  <c r="AC370" i="45"/>
  <c r="AE370" i="45" s="1"/>
  <c r="AC366" i="45"/>
  <c r="AE366" i="45" s="1"/>
  <c r="AC362" i="45"/>
  <c r="AE362" i="45" s="1"/>
  <c r="AC358" i="45"/>
  <c r="AE358" i="45" s="1"/>
  <c r="AC354" i="45"/>
  <c r="AE354" i="45" s="1"/>
  <c r="AC350" i="45"/>
  <c r="AE350" i="45" s="1"/>
  <c r="D13" i="2"/>
  <c r="J16" i="2"/>
  <c r="D16" i="2" s="1"/>
  <c r="AD80" i="45"/>
  <c r="AD64" i="45"/>
  <c r="AD48" i="45"/>
  <c r="AC214" i="45"/>
  <c r="AD214" i="45" s="1"/>
  <c r="AC198" i="45"/>
  <c r="AD198" i="45" s="1"/>
  <c r="AC182" i="45"/>
  <c r="AD182" i="45" s="1"/>
  <c r="AC166" i="45"/>
  <c r="AD166" i="45" s="1"/>
  <c r="AC150" i="45"/>
  <c r="AD150" i="45" s="1"/>
  <c r="AC134" i="45"/>
  <c r="AD134" i="45" s="1"/>
  <c r="AC118" i="45"/>
  <c r="AD118" i="45" s="1"/>
  <c r="AC102" i="45"/>
  <c r="AD102" i="45" s="1"/>
  <c r="AC86" i="45"/>
  <c r="AD86" i="45" s="1"/>
  <c r="AC70" i="45"/>
  <c r="AD70" i="45" s="1"/>
  <c r="AC54" i="45"/>
  <c r="AD54" i="45" s="1"/>
  <c r="AC38" i="45"/>
  <c r="AE38" i="45" s="1"/>
  <c r="AC22" i="45"/>
  <c r="AE22" i="45" s="1"/>
  <c r="AC510" i="45"/>
  <c r="AD510" i="45" s="1"/>
  <c r="AD480" i="45"/>
  <c r="AD472" i="45"/>
  <c r="AD509" i="45"/>
  <c r="AD465" i="45"/>
  <c r="AD457" i="45"/>
  <c r="AD429" i="45"/>
  <c r="AD421" i="45"/>
  <c r="AD413" i="45"/>
  <c r="AD407" i="45"/>
  <c r="AD403" i="45"/>
  <c r="AD399" i="45"/>
  <c r="AD395" i="45"/>
  <c r="AD391" i="45"/>
  <c r="AD387" i="45"/>
  <c r="AD383" i="45"/>
  <c r="AD379" i="45"/>
  <c r="AD375" i="45"/>
  <c r="AD371" i="45"/>
  <c r="AD367" i="45"/>
  <c r="AD363" i="45"/>
  <c r="AD359" i="45"/>
  <c r="AD355" i="45"/>
  <c r="AD351" i="45"/>
  <c r="AC317" i="45"/>
  <c r="AD317" i="45" s="1"/>
  <c r="AC313" i="45"/>
  <c r="AD313" i="45" s="1"/>
  <c r="AC309" i="45"/>
  <c r="AD309" i="45" s="1"/>
  <c r="AC305" i="45"/>
  <c r="AD305" i="45" s="1"/>
  <c r="AC301" i="45"/>
  <c r="AD301" i="45" s="1"/>
  <c r="AC297" i="45"/>
  <c r="AD297" i="45" s="1"/>
  <c r="AC293" i="45"/>
  <c r="AD293" i="45" s="1"/>
  <c r="AC289" i="45"/>
  <c r="AD289" i="45" s="1"/>
  <c r="AC285" i="45"/>
  <c r="AD285" i="45" s="1"/>
  <c r="AC281" i="45"/>
  <c r="AD281" i="45" s="1"/>
  <c r="AC277" i="45"/>
  <c r="AD277" i="45" s="1"/>
  <c r="AC273" i="45"/>
  <c r="AD273" i="45" s="1"/>
  <c r="AC269" i="45"/>
  <c r="AD269" i="45" s="1"/>
  <c r="AC265" i="45"/>
  <c r="AD265" i="45" s="1"/>
  <c r="AC261" i="45"/>
  <c r="AD261" i="45" s="1"/>
  <c r="AC257" i="45"/>
  <c r="AD257" i="45" s="1"/>
  <c r="AC253" i="45"/>
  <c r="AD253" i="45" s="1"/>
  <c r="AC249" i="45"/>
  <c r="AD249" i="45" s="1"/>
  <c r="AC245" i="45"/>
  <c r="AD245" i="45" s="1"/>
  <c r="AC241" i="45"/>
  <c r="AD241" i="45" s="1"/>
  <c r="AC237" i="45"/>
  <c r="AD237" i="45" s="1"/>
  <c r="AC233" i="45"/>
  <c r="AD233" i="45" s="1"/>
  <c r="AC229" i="45"/>
  <c r="AD229" i="45" s="1"/>
  <c r="AD69" i="45"/>
  <c r="AE221" i="45"/>
  <c r="AC221" i="45"/>
  <c r="AE213" i="45"/>
  <c r="AC213" i="45"/>
  <c r="AD213" i="45" s="1"/>
  <c r="AE205" i="45"/>
  <c r="AC205" i="45"/>
  <c r="AE197" i="45"/>
  <c r="AC197" i="45"/>
  <c r="AD197" i="45" s="1"/>
  <c r="AE189" i="45"/>
  <c r="AC189" i="45"/>
  <c r="AE181" i="45"/>
  <c r="AC181" i="45"/>
  <c r="AD181" i="45" s="1"/>
  <c r="AE173" i="45"/>
  <c r="AC173" i="45"/>
  <c r="AE165" i="45"/>
  <c r="AC165" i="45"/>
  <c r="AD165" i="45" s="1"/>
  <c r="AE157" i="45"/>
  <c r="AC157" i="45"/>
  <c r="AE149" i="45"/>
  <c r="AC149" i="45"/>
  <c r="AD149" i="45" s="1"/>
  <c r="AE141" i="45"/>
  <c r="AC141" i="45"/>
  <c r="AE133" i="45"/>
  <c r="AC133" i="45"/>
  <c r="AD133" i="45" s="1"/>
  <c r="AE125" i="45"/>
  <c r="AC125" i="45"/>
  <c r="AE117" i="45"/>
  <c r="AC117" i="45"/>
  <c r="AD117" i="45" s="1"/>
  <c r="AE109" i="45"/>
  <c r="AC109" i="45"/>
  <c r="AE101" i="45"/>
  <c r="AC101" i="45"/>
  <c r="AD101" i="45" s="1"/>
  <c r="AE93" i="45"/>
  <c r="AC93" i="45"/>
  <c r="AE85" i="45"/>
  <c r="AC85" i="45"/>
  <c r="AD85" i="45" s="1"/>
  <c r="AE77" i="45"/>
  <c r="AC77" i="45"/>
  <c r="AE69" i="45"/>
  <c r="AC69" i="45"/>
  <c r="AE61" i="45"/>
  <c r="AC61" i="45"/>
  <c r="AE53" i="45"/>
  <c r="AC53" i="45"/>
  <c r="AD53" i="45" s="1"/>
  <c r="AE41" i="45"/>
  <c r="AC41" i="45"/>
  <c r="AE25" i="45"/>
  <c r="AC25" i="45"/>
  <c r="AB12" i="45"/>
  <c r="AD38" i="45"/>
  <c r="AD22" i="45"/>
  <c r="AC512" i="45"/>
  <c r="AD512" i="45" s="1"/>
  <c r="AE495" i="45"/>
  <c r="AC495" i="45"/>
  <c r="AD495" i="45" s="1"/>
  <c r="AD483" i="45"/>
  <c r="AD475" i="45"/>
  <c r="AD505" i="45"/>
  <c r="AE454" i="45"/>
  <c r="AC454" i="45"/>
  <c r="AD454" i="45" s="1"/>
  <c r="AE450" i="45"/>
  <c r="AC450" i="45"/>
  <c r="AD450" i="45" s="1"/>
  <c r="AE446" i="45"/>
  <c r="AC446" i="45"/>
  <c r="AD446" i="45" s="1"/>
  <c r="AE442" i="45"/>
  <c r="AC442" i="45"/>
  <c r="AD442" i="45" s="1"/>
  <c r="AE438" i="45"/>
  <c r="AC438" i="45"/>
  <c r="AD438" i="45" s="1"/>
  <c r="AE434" i="45"/>
  <c r="AC434" i="45"/>
  <c r="AE430" i="45"/>
  <c r="AC430" i="45"/>
  <c r="AE426" i="45"/>
  <c r="AC426" i="45"/>
  <c r="AE422" i="45"/>
  <c r="AC422" i="45"/>
  <c r="AE418" i="45"/>
  <c r="AC418" i="45"/>
  <c r="AE414" i="45"/>
  <c r="AC414" i="45"/>
  <c r="AE410" i="45"/>
  <c r="AC410" i="45"/>
  <c r="AE346" i="45"/>
  <c r="AC346" i="45"/>
  <c r="AE342" i="45"/>
  <c r="AC342" i="45"/>
  <c r="AE338" i="45"/>
  <c r="AC338" i="45"/>
  <c r="AE334" i="45"/>
  <c r="AC334" i="45"/>
  <c r="AE330" i="45"/>
  <c r="AC330" i="45"/>
  <c r="AE326" i="45"/>
  <c r="AC326" i="45"/>
  <c r="AE322" i="45"/>
  <c r="AC322" i="45"/>
  <c r="AE212" i="45"/>
  <c r="AC212" i="45"/>
  <c r="AE196" i="45"/>
  <c r="AC196" i="45"/>
  <c r="AE180" i="45"/>
  <c r="AC180" i="45"/>
  <c r="AE164" i="45"/>
  <c r="AC164" i="45"/>
  <c r="AE148" i="45"/>
  <c r="AC148" i="45"/>
  <c r="AE132" i="45"/>
  <c r="AC132" i="45"/>
  <c r="AE116" i="45"/>
  <c r="AC116" i="45"/>
  <c r="AE100" i="45"/>
  <c r="AC100" i="45"/>
  <c r="AE84" i="45"/>
  <c r="AC84" i="45"/>
  <c r="AE68" i="45"/>
  <c r="AC68" i="45"/>
  <c r="AE52" i="45"/>
  <c r="AC52" i="45"/>
  <c r="AE36" i="45"/>
  <c r="AC36" i="45"/>
  <c r="AD36" i="45" s="1"/>
  <c r="AE20" i="45"/>
  <c r="AC20" i="45"/>
  <c r="AD20" i="45" s="1"/>
  <c r="AD496" i="45"/>
  <c r="AC488" i="45"/>
  <c r="AD488" i="45" s="1"/>
  <c r="AE488" i="45"/>
  <c r="AE451" i="45"/>
  <c r="AC451" i="45"/>
  <c r="AD451" i="45" s="1"/>
  <c r="AE447" i="45"/>
  <c r="AC447" i="45"/>
  <c r="AD447" i="45" s="1"/>
  <c r="AE443" i="45"/>
  <c r="AC443" i="45"/>
  <c r="AD443" i="45" s="1"/>
  <c r="AE439" i="45"/>
  <c r="AC439" i="45"/>
  <c r="AD439" i="45" s="1"/>
  <c r="AE435" i="45"/>
  <c r="AC435" i="45"/>
  <c r="AD435" i="45" s="1"/>
  <c r="AE345" i="45"/>
  <c r="AC345" i="45"/>
  <c r="AD345" i="45" s="1"/>
  <c r="AE341" i="45"/>
  <c r="AC341" i="45"/>
  <c r="AD341" i="45" s="1"/>
  <c r="AE337" i="45"/>
  <c r="AC337" i="45"/>
  <c r="AD337" i="45" s="1"/>
  <c r="AE333" i="45"/>
  <c r="AC333" i="45"/>
  <c r="AD333" i="45" s="1"/>
  <c r="AE329" i="45"/>
  <c r="AC329" i="45"/>
  <c r="AD329" i="45" s="1"/>
  <c r="AE325" i="45"/>
  <c r="AC325" i="45"/>
  <c r="AD325" i="45" s="1"/>
  <c r="AE321" i="45"/>
  <c r="AC321" i="45"/>
  <c r="AD321" i="45" s="1"/>
  <c r="AC83" i="45"/>
  <c r="AD83" i="45" s="1"/>
  <c r="AC75" i="45"/>
  <c r="AD75" i="45" s="1"/>
  <c r="AC67" i="45"/>
  <c r="AD67" i="45" s="1"/>
  <c r="AC59" i="45"/>
  <c r="AD59" i="45" s="1"/>
  <c r="AC51" i="45"/>
  <c r="AD51" i="45" s="1"/>
  <c r="AC39" i="45"/>
  <c r="AE39" i="45" s="1"/>
  <c r="AC23" i="45"/>
  <c r="AE23" i="45" s="1"/>
  <c r="AE493" i="45"/>
  <c r="AC493" i="45"/>
  <c r="AD493" i="45" s="1"/>
  <c r="AC462" i="45"/>
  <c r="AE462" i="45" s="1"/>
  <c r="AD434" i="45"/>
  <c r="AD430" i="45"/>
  <c r="AD426" i="45"/>
  <c r="AD422" i="45"/>
  <c r="AD418" i="45"/>
  <c r="AD414" i="45"/>
  <c r="AD410" i="45"/>
  <c r="E17" i="2"/>
  <c r="M91" i="14"/>
  <c r="E28" i="2"/>
  <c r="AC202" i="45"/>
  <c r="AD202" i="45" s="1"/>
  <c r="AC170" i="45"/>
  <c r="AD170" i="45" s="1"/>
  <c r="AC138" i="45"/>
  <c r="AD138" i="45" s="1"/>
  <c r="AC106" i="45"/>
  <c r="AD106" i="45" s="1"/>
  <c r="AC74" i="45"/>
  <c r="AE74" i="45" s="1"/>
  <c r="AC58" i="45"/>
  <c r="AE58" i="45" s="1"/>
  <c r="AC26" i="45"/>
  <c r="AE26" i="45" s="1"/>
  <c r="AD43" i="45"/>
  <c r="AD27" i="45"/>
  <c r="AD227" i="45"/>
  <c r="AD211" i="45"/>
  <c r="AD195" i="45"/>
  <c r="AD179" i="45"/>
  <c r="AD163" i="45"/>
  <c r="AD147" i="45"/>
  <c r="AD131" i="45"/>
  <c r="AD115" i="45"/>
  <c r="AD99" i="45"/>
  <c r="AE223" i="45"/>
  <c r="AC223" i="45"/>
  <c r="AE215" i="45"/>
  <c r="AC215" i="45"/>
  <c r="AD215" i="45" s="1"/>
  <c r="AE207" i="45"/>
  <c r="AC207" i="45"/>
  <c r="AE199" i="45"/>
  <c r="AC199" i="45"/>
  <c r="AD199" i="45" s="1"/>
  <c r="AE191" i="45"/>
  <c r="AC191" i="45"/>
  <c r="AE183" i="45"/>
  <c r="AC183" i="45"/>
  <c r="AD183" i="45" s="1"/>
  <c r="AE175" i="45"/>
  <c r="AC175" i="45"/>
  <c r="AE167" i="45"/>
  <c r="AC167" i="45"/>
  <c r="AD167" i="45" s="1"/>
  <c r="AE159" i="45"/>
  <c r="AC159" i="45"/>
  <c r="AE151" i="45"/>
  <c r="AC151" i="45"/>
  <c r="AD151" i="45" s="1"/>
  <c r="AE143" i="45"/>
  <c r="AC143" i="45"/>
  <c r="AE135" i="45"/>
  <c r="AC135" i="45"/>
  <c r="AD135" i="45" s="1"/>
  <c r="AE127" i="45"/>
  <c r="AC127" i="45"/>
  <c r="AE119" i="45"/>
  <c r="AC119" i="45"/>
  <c r="AD119" i="45" s="1"/>
  <c r="AE111" i="45"/>
  <c r="AC111" i="45"/>
  <c r="AE103" i="45"/>
  <c r="AC103" i="45"/>
  <c r="AD103" i="45" s="1"/>
  <c r="AE95" i="45"/>
  <c r="AC95" i="45"/>
  <c r="AE87" i="45"/>
  <c r="AC87" i="45"/>
  <c r="AD87" i="45" s="1"/>
  <c r="AE37" i="45"/>
  <c r="AC37" i="45"/>
  <c r="AD37" i="45" s="1"/>
  <c r="AE21" i="45"/>
  <c r="AC21" i="45"/>
  <c r="AD21" i="45" s="1"/>
  <c r="AD42" i="45"/>
  <c r="AE504" i="45"/>
  <c r="AC504" i="45"/>
  <c r="AD504" i="45" s="1"/>
  <c r="AC481" i="45"/>
  <c r="AE481" i="45" s="1"/>
  <c r="AC473" i="45"/>
  <c r="AE473" i="45" s="1"/>
  <c r="AD406" i="45"/>
  <c r="AD402" i="45"/>
  <c r="AD398" i="45"/>
  <c r="AD394" i="45"/>
  <c r="AD390" i="45"/>
  <c r="AD386" i="45"/>
  <c r="AD382" i="45"/>
  <c r="AD378" i="45"/>
  <c r="AD374" i="45"/>
  <c r="AD370" i="45"/>
  <c r="AD366" i="45"/>
  <c r="AD362" i="45"/>
  <c r="AD358" i="45"/>
  <c r="AD354" i="45"/>
  <c r="AD350" i="45"/>
  <c r="AD346" i="45"/>
  <c r="AD342" i="45"/>
  <c r="AD338" i="45"/>
  <c r="AD334" i="45"/>
  <c r="AD330" i="45"/>
  <c r="AD326" i="45"/>
  <c r="AD322" i="45"/>
  <c r="AD224" i="45"/>
  <c r="AD208" i="45"/>
  <c r="AD192" i="45"/>
  <c r="AD176" i="45"/>
  <c r="AD160" i="45"/>
  <c r="AD144" i="45"/>
  <c r="AD128" i="45"/>
  <c r="AD112" i="45"/>
  <c r="AD96" i="45"/>
  <c r="AD82" i="45"/>
  <c r="AD74" i="45"/>
  <c r="AD66" i="45"/>
  <c r="AD58" i="45"/>
  <c r="AD50" i="45"/>
  <c r="AE216" i="45"/>
  <c r="AC216" i="45"/>
  <c r="AD216" i="45" s="1"/>
  <c r="AE200" i="45"/>
  <c r="AC200" i="45"/>
  <c r="AD200" i="45" s="1"/>
  <c r="AE184" i="45"/>
  <c r="AC184" i="45"/>
  <c r="AD184" i="45" s="1"/>
  <c r="AE168" i="45"/>
  <c r="AC168" i="45"/>
  <c r="AD168" i="45" s="1"/>
  <c r="AE152" i="45"/>
  <c r="AC152" i="45"/>
  <c r="AD152" i="45" s="1"/>
  <c r="AE136" i="45"/>
  <c r="AC136" i="45"/>
  <c r="AD136" i="45" s="1"/>
  <c r="AE120" i="45"/>
  <c r="AC120" i="45"/>
  <c r="AD120" i="45" s="1"/>
  <c r="AE104" i="45"/>
  <c r="AC104" i="45"/>
  <c r="AD104" i="45" s="1"/>
  <c r="AE88" i="45"/>
  <c r="AC88" i="45"/>
  <c r="AD88" i="45" s="1"/>
  <c r="AE72" i="45"/>
  <c r="AC72" i="45"/>
  <c r="AD72" i="45" s="1"/>
  <c r="AE56" i="45"/>
  <c r="AC56" i="45"/>
  <c r="AD56" i="45" s="1"/>
  <c r="AE40" i="45"/>
  <c r="AC40" i="45"/>
  <c r="AD40" i="45" s="1"/>
  <c r="AE24" i="45"/>
  <c r="AC24" i="45"/>
  <c r="AD24" i="45" s="1"/>
  <c r="AD45" i="45"/>
  <c r="AD29" i="45"/>
  <c r="AC502" i="45"/>
  <c r="AE502" i="45" s="1"/>
  <c r="AC500" i="45"/>
  <c r="AD500" i="45" s="1"/>
  <c r="AE500" i="45"/>
  <c r="AC492" i="45"/>
  <c r="AD492" i="45" s="1"/>
  <c r="AE492" i="45"/>
  <c r="AC484" i="45"/>
  <c r="AE484" i="45" s="1"/>
  <c r="AC476" i="45"/>
  <c r="AE476" i="45" s="1"/>
  <c r="AC468" i="45"/>
  <c r="AE468" i="45" s="1"/>
  <c r="AC455" i="45"/>
  <c r="AE455" i="45" s="1"/>
  <c r="AE409" i="45"/>
  <c r="AC409" i="45"/>
  <c r="AE405" i="45"/>
  <c r="AC405" i="45"/>
  <c r="AE401" i="45"/>
  <c r="AC401" i="45"/>
  <c r="AE397" i="45"/>
  <c r="AC397" i="45"/>
  <c r="AE393" i="45"/>
  <c r="AC393" i="45"/>
  <c r="AE389" i="45"/>
  <c r="AC389" i="45"/>
  <c r="AE385" i="45"/>
  <c r="AC385" i="45"/>
  <c r="AE381" i="45"/>
  <c r="AC381" i="45"/>
  <c r="AE377" i="45"/>
  <c r="AC377" i="45"/>
  <c r="AE373" i="45"/>
  <c r="AC373" i="45"/>
  <c r="AE369" i="45"/>
  <c r="AC369" i="45"/>
  <c r="AE365" i="45"/>
  <c r="AC365" i="45"/>
  <c r="AE361" i="45"/>
  <c r="AC361" i="45"/>
  <c r="AE357" i="45"/>
  <c r="AC357" i="45"/>
  <c r="AE353" i="45"/>
  <c r="AC353" i="45"/>
  <c r="AD349" i="45"/>
  <c r="AD221" i="45"/>
  <c r="AD205" i="45"/>
  <c r="AD189" i="45"/>
  <c r="AD173" i="45"/>
  <c r="AD157" i="45"/>
  <c r="AD141" i="45"/>
  <c r="AD125" i="45"/>
  <c r="AD109" i="45"/>
  <c r="AD93" i="45"/>
  <c r="AE501" i="45"/>
  <c r="AC501" i="45"/>
  <c r="AD501" i="45" s="1"/>
  <c r="AC479" i="45"/>
  <c r="AD479" i="45" s="1"/>
  <c r="AC471" i="45"/>
  <c r="AD471" i="45" s="1"/>
  <c r="AC464" i="45"/>
  <c r="AE464" i="45" s="1"/>
  <c r="AC460" i="45"/>
  <c r="AE460" i="45" s="1"/>
  <c r="AC456" i="45"/>
  <c r="AE456" i="45" s="1"/>
  <c r="AC408" i="45"/>
  <c r="AD408" i="45" s="1"/>
  <c r="AC404" i="45"/>
  <c r="AD404" i="45" s="1"/>
  <c r="AC400" i="45"/>
  <c r="AD400" i="45" s="1"/>
  <c r="AC396" i="45"/>
  <c r="AD396" i="45" s="1"/>
  <c r="AC392" i="45"/>
  <c r="AD392" i="45" s="1"/>
  <c r="AC388" i="45"/>
  <c r="AD388" i="45" s="1"/>
  <c r="AC384" i="45"/>
  <c r="AD384" i="45" s="1"/>
  <c r="AC380" i="45"/>
  <c r="AD380" i="45" s="1"/>
  <c r="AC376" i="45"/>
  <c r="AD376" i="45" s="1"/>
  <c r="AC372" i="45"/>
  <c r="AD372" i="45" s="1"/>
  <c r="AC368" i="45"/>
  <c r="AD368" i="45" s="1"/>
  <c r="AC364" i="45"/>
  <c r="AD364" i="45" s="1"/>
  <c r="AC360" i="45"/>
  <c r="AD360" i="45" s="1"/>
  <c r="AC356" i="45"/>
  <c r="AD356" i="45" s="1"/>
  <c r="AC352" i="45"/>
  <c r="AD352" i="45" s="1"/>
  <c r="AD84" i="45"/>
  <c r="AD68" i="45"/>
  <c r="AD52" i="45"/>
  <c r="AE222" i="45"/>
  <c r="AC222" i="45"/>
  <c r="AD222" i="45" s="1"/>
  <c r="AE206" i="45"/>
  <c r="AC206" i="45"/>
  <c r="AD206" i="45" s="1"/>
  <c r="AE190" i="45"/>
  <c r="AC190" i="45"/>
  <c r="AD190" i="45" s="1"/>
  <c r="AE174" i="45"/>
  <c r="AC174" i="45"/>
  <c r="AD174" i="45" s="1"/>
  <c r="AE158" i="45"/>
  <c r="AC158" i="45"/>
  <c r="AD158" i="45" s="1"/>
  <c r="AE142" i="45"/>
  <c r="AC142" i="45"/>
  <c r="AD142" i="45" s="1"/>
  <c r="AE126" i="45"/>
  <c r="AC126" i="45"/>
  <c r="AD126" i="45" s="1"/>
  <c r="AE110" i="45"/>
  <c r="AC110" i="45"/>
  <c r="AD110" i="45" s="1"/>
  <c r="AE94" i="45"/>
  <c r="AC94" i="45"/>
  <c r="AD94" i="45" s="1"/>
  <c r="AE78" i="45"/>
  <c r="AC78" i="45"/>
  <c r="AD78" i="45" s="1"/>
  <c r="AE62" i="45"/>
  <c r="AC62" i="45"/>
  <c r="AD62" i="45" s="1"/>
  <c r="AE46" i="45"/>
  <c r="AC46" i="45"/>
  <c r="AE30" i="45"/>
  <c r="AC30" i="45"/>
  <c r="AE14" i="45"/>
  <c r="AC14" i="45"/>
  <c r="AD31" i="45"/>
  <c r="AD15" i="45"/>
  <c r="AE506" i="45"/>
  <c r="AC506" i="45"/>
  <c r="AD506" i="45" s="1"/>
  <c r="AD476" i="45"/>
  <c r="AC467" i="45"/>
  <c r="AD467" i="45" s="1"/>
  <c r="AD461" i="45"/>
  <c r="AD433" i="45"/>
  <c r="AD425" i="45"/>
  <c r="AD417" i="45"/>
  <c r="AD409" i="45"/>
  <c r="AD405" i="45"/>
  <c r="AD401" i="45"/>
  <c r="AD397" i="45"/>
  <c r="AD393" i="45"/>
  <c r="AD389" i="45"/>
  <c r="AD385" i="45"/>
  <c r="AD381" i="45"/>
  <c r="AD377" i="45"/>
  <c r="AD373" i="45"/>
  <c r="AD369" i="45"/>
  <c r="AD365" i="45"/>
  <c r="AD361" i="45"/>
  <c r="AD357" i="45"/>
  <c r="AD353" i="45"/>
  <c r="AE349" i="45"/>
  <c r="AC349" i="45"/>
  <c r="AE315" i="45"/>
  <c r="AC315" i="45"/>
  <c r="AD315" i="45" s="1"/>
  <c r="AE311" i="45"/>
  <c r="AC311" i="45"/>
  <c r="AD311" i="45" s="1"/>
  <c r="AE307" i="45"/>
  <c r="AC307" i="45"/>
  <c r="AD307" i="45" s="1"/>
  <c r="AE303" i="45"/>
  <c r="AC303" i="45"/>
  <c r="AD303" i="45" s="1"/>
  <c r="AE299" i="45"/>
  <c r="AC299" i="45"/>
  <c r="AD299" i="45" s="1"/>
  <c r="AE295" i="45"/>
  <c r="AC295" i="45"/>
  <c r="AD295" i="45" s="1"/>
  <c r="AE291" i="45"/>
  <c r="AC291" i="45"/>
  <c r="AD291" i="45" s="1"/>
  <c r="AE287" i="45"/>
  <c r="AC287" i="45"/>
  <c r="AD287" i="45" s="1"/>
  <c r="AE283" i="45"/>
  <c r="AC283" i="45"/>
  <c r="AD283" i="45" s="1"/>
  <c r="AE279" i="45"/>
  <c r="AC279" i="45"/>
  <c r="AD279" i="45" s="1"/>
  <c r="AE275" i="45"/>
  <c r="AC275" i="45"/>
  <c r="AD275" i="45" s="1"/>
  <c r="AE271" i="45"/>
  <c r="AC271" i="45"/>
  <c r="AD271" i="45" s="1"/>
  <c r="AE267" i="45"/>
  <c r="AC267" i="45"/>
  <c r="AD267" i="45" s="1"/>
  <c r="AE263" i="45"/>
  <c r="AC263" i="45"/>
  <c r="AD263" i="45" s="1"/>
  <c r="AE259" i="45"/>
  <c r="AC259" i="45"/>
  <c r="AD259" i="45" s="1"/>
  <c r="AE255" i="45"/>
  <c r="AC255" i="45"/>
  <c r="AD255" i="45" s="1"/>
  <c r="AE251" i="45"/>
  <c r="AC251" i="45"/>
  <c r="AD251" i="45" s="1"/>
  <c r="AE247" i="45"/>
  <c r="AC247" i="45"/>
  <c r="AD247" i="45" s="1"/>
  <c r="AE243" i="45"/>
  <c r="AC243" i="45"/>
  <c r="AD243" i="45" s="1"/>
  <c r="AE239" i="45"/>
  <c r="AC239" i="45"/>
  <c r="AD239" i="45" s="1"/>
  <c r="AE235" i="45"/>
  <c r="AC235" i="45"/>
  <c r="AD235" i="45" s="1"/>
  <c r="AE231" i="45"/>
  <c r="AC231" i="45"/>
  <c r="AD231" i="45" s="1"/>
  <c r="AD223" i="45"/>
  <c r="AD207" i="45"/>
  <c r="AD191" i="45"/>
  <c r="AD175" i="45"/>
  <c r="AD159" i="45"/>
  <c r="AD143" i="45"/>
  <c r="AD127" i="45"/>
  <c r="AD111" i="45"/>
  <c r="AD95" i="45"/>
  <c r="AD77" i="45"/>
  <c r="AD61" i="45"/>
  <c r="AC225" i="45"/>
  <c r="AE225" i="45" s="1"/>
  <c r="AC217" i="45"/>
  <c r="AD217" i="45" s="1"/>
  <c r="AC209" i="45"/>
  <c r="AE209" i="45" s="1"/>
  <c r="AC201" i="45"/>
  <c r="AD201" i="45" s="1"/>
  <c r="AC193" i="45"/>
  <c r="AE193" i="45" s="1"/>
  <c r="AC185" i="45"/>
  <c r="AD185" i="45" s="1"/>
  <c r="AC177" i="45"/>
  <c r="AE177" i="45" s="1"/>
  <c r="AC169" i="45"/>
  <c r="AD169" i="45" s="1"/>
  <c r="AC161" i="45"/>
  <c r="AE161" i="45" s="1"/>
  <c r="AC153" i="45"/>
  <c r="AD153" i="45" s="1"/>
  <c r="AC145" i="45"/>
  <c r="AE145" i="45" s="1"/>
  <c r="AC137" i="45"/>
  <c r="AD137" i="45" s="1"/>
  <c r="AC129" i="45"/>
  <c r="AE129" i="45" s="1"/>
  <c r="AC121" i="45"/>
  <c r="AD121" i="45" s="1"/>
  <c r="AC113" i="45"/>
  <c r="AE113" i="45" s="1"/>
  <c r="AC105" i="45"/>
  <c r="AD105" i="45" s="1"/>
  <c r="AC97" i="45"/>
  <c r="AE97" i="45" s="1"/>
  <c r="AC89" i="45"/>
  <c r="AD89" i="45" s="1"/>
  <c r="AC81" i="45"/>
  <c r="AD81" i="45" s="1"/>
  <c r="AC73" i="45"/>
  <c r="AD73" i="45" s="1"/>
  <c r="AC65" i="45"/>
  <c r="AD65" i="45" s="1"/>
  <c r="AC57" i="45"/>
  <c r="AD57" i="45" s="1"/>
  <c r="AC49" i="45"/>
  <c r="AD49" i="45" s="1"/>
  <c r="AC33" i="45"/>
  <c r="AD33" i="45" s="1"/>
  <c r="AC17" i="45"/>
  <c r="AD17" i="45" s="1"/>
  <c r="AD46" i="45"/>
  <c r="AD30" i="45"/>
  <c r="AD14" i="45"/>
  <c r="AE508" i="45"/>
  <c r="AC508" i="45"/>
  <c r="AD508" i="45" s="1"/>
  <c r="AE499" i="45"/>
  <c r="AC499" i="45"/>
  <c r="AD499" i="45" s="1"/>
  <c r="AE491" i="45"/>
  <c r="AC491" i="45"/>
  <c r="AD491" i="45" s="1"/>
  <c r="AE487" i="45"/>
  <c r="AC487" i="45"/>
  <c r="AD487" i="45" s="1"/>
  <c r="AD485" i="45"/>
  <c r="AD481" i="45"/>
  <c r="AD477" i="45"/>
  <c r="AD473" i="45"/>
  <c r="AD469" i="45"/>
  <c r="AD466" i="45"/>
  <c r="AD458" i="45"/>
  <c r="AC452" i="45"/>
  <c r="AD452" i="45" s="1"/>
  <c r="AC448" i="45"/>
  <c r="AD448" i="45" s="1"/>
  <c r="AC444" i="45"/>
  <c r="AD444" i="45" s="1"/>
  <c r="AC440" i="45"/>
  <c r="AD440" i="45" s="1"/>
  <c r="AC436" i="45"/>
  <c r="AD436" i="45" s="1"/>
  <c r="AC432" i="45"/>
  <c r="AE432" i="45" s="1"/>
  <c r="AC428" i="45"/>
  <c r="AE428" i="45" s="1"/>
  <c r="AC424" i="45"/>
  <c r="AE424" i="45" s="1"/>
  <c r="AC420" i="45"/>
  <c r="AE420" i="45" s="1"/>
  <c r="AC416" i="45"/>
  <c r="AE416" i="45" s="1"/>
  <c r="AC412" i="45"/>
  <c r="AE412" i="45" s="1"/>
  <c r="AD348" i="45"/>
  <c r="AD344" i="45"/>
  <c r="AD340" i="45"/>
  <c r="AD336" i="45"/>
  <c r="AD332" i="45"/>
  <c r="AD328" i="45"/>
  <c r="AD324" i="45"/>
  <c r="AD320" i="45"/>
  <c r="AD312" i="45"/>
  <c r="AD304" i="45"/>
  <c r="AD296" i="45"/>
  <c r="AD288" i="45"/>
  <c r="AD280" i="45"/>
  <c r="AD272" i="45"/>
  <c r="AD264" i="45"/>
  <c r="AD256" i="45"/>
  <c r="AD248" i="45"/>
  <c r="AD240" i="45"/>
  <c r="AD232" i="45"/>
  <c r="AD212" i="45"/>
  <c r="AD196" i="45"/>
  <c r="AD180" i="45"/>
  <c r="AD164" i="45"/>
  <c r="AD148" i="45"/>
  <c r="AD132" i="45"/>
  <c r="AD116" i="45"/>
  <c r="AD100" i="45"/>
  <c r="AE220" i="45"/>
  <c r="AC220" i="45"/>
  <c r="AD220" i="45" s="1"/>
  <c r="AE204" i="45"/>
  <c r="AC204" i="45"/>
  <c r="AD204" i="45" s="1"/>
  <c r="AE188" i="45"/>
  <c r="AC188" i="45"/>
  <c r="AD188" i="45" s="1"/>
  <c r="AE172" i="45"/>
  <c r="AC172" i="45"/>
  <c r="AD172" i="45" s="1"/>
  <c r="AE156" i="45"/>
  <c r="AC156" i="45"/>
  <c r="AD156" i="45" s="1"/>
  <c r="AE140" i="45"/>
  <c r="AC140" i="45"/>
  <c r="AD140" i="45" s="1"/>
  <c r="AE124" i="45"/>
  <c r="AC124" i="45"/>
  <c r="AD124" i="45" s="1"/>
  <c r="AE108" i="45"/>
  <c r="AC108" i="45"/>
  <c r="AD108" i="45" s="1"/>
  <c r="AE92" i="45"/>
  <c r="AC92" i="45"/>
  <c r="AD92" i="45" s="1"/>
  <c r="AE76" i="45"/>
  <c r="AC76" i="45"/>
  <c r="AD76" i="45" s="1"/>
  <c r="AE60" i="45"/>
  <c r="AC60" i="45"/>
  <c r="AD60" i="45" s="1"/>
  <c r="AE44" i="45"/>
  <c r="AC44" i="45"/>
  <c r="AD44" i="45" s="1"/>
  <c r="AE28" i="45"/>
  <c r="AC28" i="45"/>
  <c r="AD28" i="45" s="1"/>
  <c r="AD41" i="45"/>
  <c r="AD25" i="45"/>
  <c r="AD13" i="45"/>
  <c r="AC498" i="45"/>
  <c r="AD498" i="45" s="1"/>
  <c r="AE498" i="45"/>
  <c r="AC494" i="45"/>
  <c r="AD494" i="45" s="1"/>
  <c r="AE494" i="45"/>
  <c r="AC490" i="45"/>
  <c r="AD490" i="45" s="1"/>
  <c r="AE490" i="45"/>
  <c r="AC486" i="45"/>
  <c r="AD486" i="45" s="1"/>
  <c r="AC482" i="45"/>
  <c r="AD482" i="45" s="1"/>
  <c r="AC478" i="45"/>
  <c r="AD478" i="45" s="1"/>
  <c r="AC474" i="45"/>
  <c r="AD474" i="45" s="1"/>
  <c r="AC470" i="45"/>
  <c r="AD470" i="45" s="1"/>
  <c r="AC463" i="45"/>
  <c r="AE463" i="45" s="1"/>
  <c r="AC459" i="45"/>
  <c r="AE459" i="45" s="1"/>
  <c r="AC453" i="45"/>
  <c r="AD453" i="45" s="1"/>
  <c r="AC449" i="45"/>
  <c r="AD449" i="45" s="1"/>
  <c r="AC445" i="45"/>
  <c r="AD445" i="45" s="1"/>
  <c r="AC441" i="45"/>
  <c r="AD441" i="45" s="1"/>
  <c r="AC437" i="45"/>
  <c r="AD437" i="45" s="1"/>
  <c r="AC347" i="45"/>
  <c r="AD347" i="45" s="1"/>
  <c r="AC343" i="45"/>
  <c r="AD343" i="45" s="1"/>
  <c r="AC339" i="45"/>
  <c r="AD339" i="45" s="1"/>
  <c r="AC335" i="45"/>
  <c r="AD335" i="45" s="1"/>
  <c r="AC331" i="45"/>
  <c r="AD331" i="45" s="1"/>
  <c r="AC327" i="45"/>
  <c r="AD327" i="45" s="1"/>
  <c r="AC323" i="45"/>
  <c r="AD323" i="45" s="1"/>
  <c r="AC319" i="45"/>
  <c r="AD319" i="45" s="1"/>
  <c r="AD209" i="45"/>
  <c r="AD177" i="45"/>
  <c r="AD145" i="45"/>
  <c r="AD113" i="45"/>
  <c r="AE79" i="45"/>
  <c r="AC79" i="45"/>
  <c r="AD79" i="45" s="1"/>
  <c r="AE71" i="45"/>
  <c r="AC71" i="45"/>
  <c r="AD71" i="45" s="1"/>
  <c r="AE63" i="45"/>
  <c r="AC63" i="45"/>
  <c r="AD63" i="45" s="1"/>
  <c r="AE55" i="45"/>
  <c r="AC55" i="45"/>
  <c r="AD55" i="45" s="1"/>
  <c r="AE47" i="45"/>
  <c r="AC47" i="45"/>
  <c r="AD47" i="45" s="1"/>
  <c r="AE497" i="45"/>
  <c r="AC497" i="45"/>
  <c r="AD497" i="45" s="1"/>
  <c r="AE489" i="45"/>
  <c r="AC489" i="45"/>
  <c r="AD489" i="45" s="1"/>
  <c r="AD432" i="45"/>
  <c r="AD424" i="45"/>
  <c r="AD416" i="45"/>
  <c r="AC318" i="45"/>
  <c r="AE318" i="45" s="1"/>
  <c r="AC316" i="45"/>
  <c r="AE316" i="45" s="1"/>
  <c r="AC314" i="45"/>
  <c r="AE314" i="45" s="1"/>
  <c r="AC312" i="45"/>
  <c r="AE312" i="45" s="1"/>
  <c r="AC310" i="45"/>
  <c r="AE310" i="45" s="1"/>
  <c r="AC308" i="45"/>
  <c r="AE308" i="45" s="1"/>
  <c r="AC306" i="45"/>
  <c r="AE306" i="45" s="1"/>
  <c r="AC304" i="45"/>
  <c r="AE304" i="45" s="1"/>
  <c r="AC302" i="45"/>
  <c r="AE302" i="45" s="1"/>
  <c r="AC300" i="45"/>
  <c r="AE300" i="45" s="1"/>
  <c r="AC298" i="45"/>
  <c r="AE298" i="45" s="1"/>
  <c r="AC296" i="45"/>
  <c r="AE296" i="45" s="1"/>
  <c r="AC294" i="45"/>
  <c r="AE294" i="45" s="1"/>
  <c r="AC292" i="45"/>
  <c r="AE292" i="45" s="1"/>
  <c r="AC290" i="45"/>
  <c r="AE290" i="45" s="1"/>
  <c r="AC288" i="45"/>
  <c r="AE288" i="45" s="1"/>
  <c r="AC286" i="45"/>
  <c r="AE286" i="45" s="1"/>
  <c r="AC284" i="45"/>
  <c r="AE284" i="45" s="1"/>
  <c r="AC282" i="45"/>
  <c r="AE282" i="45" s="1"/>
  <c r="AC280" i="45"/>
  <c r="AE280" i="45" s="1"/>
  <c r="AC278" i="45"/>
  <c r="AE278" i="45" s="1"/>
  <c r="AC276" i="45"/>
  <c r="AE276" i="45" s="1"/>
  <c r="AC274" i="45"/>
  <c r="AE274" i="45" s="1"/>
  <c r="AC272" i="45"/>
  <c r="AE272" i="45" s="1"/>
  <c r="AC270" i="45"/>
  <c r="AE270" i="45" s="1"/>
  <c r="AC268" i="45"/>
  <c r="AE268" i="45" s="1"/>
  <c r="AC266" i="45"/>
  <c r="AE266" i="45" s="1"/>
  <c r="AC264" i="45"/>
  <c r="AE264" i="45" s="1"/>
  <c r="AC262" i="45"/>
  <c r="AE262" i="45" s="1"/>
  <c r="AC260" i="45"/>
  <c r="AE260" i="45" s="1"/>
  <c r="AC258" i="45"/>
  <c r="AE258" i="45" s="1"/>
  <c r="AC256" i="45"/>
  <c r="AE256" i="45" s="1"/>
  <c r="AC254" i="45"/>
  <c r="AE254" i="45" s="1"/>
  <c r="AC252" i="45"/>
  <c r="AE252" i="45" s="1"/>
  <c r="AC250" i="45"/>
  <c r="AE250" i="45" s="1"/>
  <c r="AC248" i="45"/>
  <c r="AE248" i="45" s="1"/>
  <c r="AC246" i="45"/>
  <c r="AE246" i="45" s="1"/>
  <c r="AC244" i="45"/>
  <c r="AE244" i="45" s="1"/>
  <c r="AC242" i="45"/>
  <c r="AE242" i="45" s="1"/>
  <c r="AC240" i="45"/>
  <c r="AE240" i="45" s="1"/>
  <c r="AC238" i="45"/>
  <c r="AE238" i="45" s="1"/>
  <c r="AC236" i="45"/>
  <c r="AE236" i="45" s="1"/>
  <c r="AC234" i="45"/>
  <c r="AE234" i="45" s="1"/>
  <c r="AC232" i="45"/>
  <c r="AE232" i="45" s="1"/>
  <c r="AC230" i="45"/>
  <c r="AE230" i="45" s="1"/>
  <c r="AC228" i="45"/>
  <c r="AE228" i="45" s="1"/>
  <c r="D9" i="2"/>
  <c r="J12" i="2"/>
  <c r="D25" i="2"/>
  <c r="J26" i="2"/>
  <c r="O17" i="2"/>
  <c r="O28" i="2" s="1"/>
  <c r="AL211" i="39"/>
  <c r="AK213" i="39"/>
  <c r="AI213" i="39"/>
  <c r="AH211" i="39"/>
  <c r="AG213" i="39"/>
  <c r="AE213" i="39"/>
  <c r="AF108" i="39" s="1"/>
  <c r="AD211" i="39"/>
  <c r="AC213" i="39"/>
  <c r="AA213" i="39"/>
  <c r="C164" i="33"/>
  <c r="C58" i="33"/>
  <c r="E58" i="33"/>
  <c r="E161" i="33"/>
  <c r="C161" i="33"/>
  <c r="M43" i="51"/>
  <c r="AB109" i="39" l="1"/>
  <c r="AB119" i="39"/>
  <c r="AB206" i="39"/>
  <c r="AB199" i="39"/>
  <c r="AB185" i="39"/>
  <c r="AB181" i="39"/>
  <c r="AB177" i="39"/>
  <c r="AB161" i="39"/>
  <c r="AB157" i="39"/>
  <c r="AB169" i="39"/>
  <c r="AB165" i="39"/>
  <c r="AB152" i="39"/>
  <c r="AB140" i="39"/>
  <c r="AB136" i="39"/>
  <c r="AB132" i="39"/>
  <c r="AB128" i="39"/>
  <c r="AB97" i="39"/>
  <c r="AB91" i="39"/>
  <c r="AB207" i="39"/>
  <c r="AB202" i="39"/>
  <c r="AB188" i="39"/>
  <c r="AB186" i="39"/>
  <c r="AB178" i="39"/>
  <c r="AB166" i="39"/>
  <c r="AB123" i="39"/>
  <c r="AB193" i="39"/>
  <c r="AB148" i="39"/>
  <c r="AB116" i="39"/>
  <c r="AB105" i="39"/>
  <c r="AB120" i="39"/>
  <c r="AB65" i="39"/>
  <c r="AB85" i="39"/>
  <c r="AB79" i="39"/>
  <c r="AB75" i="39"/>
  <c r="AB71" i="39"/>
  <c r="AB205" i="39"/>
  <c r="AB200" i="39"/>
  <c r="AB190" i="39"/>
  <c r="AB184" i="39"/>
  <c r="AB176" i="39"/>
  <c r="AB168" i="39"/>
  <c r="AB155" i="39"/>
  <c r="AB139" i="39"/>
  <c r="AB131" i="39"/>
  <c r="AB121" i="39"/>
  <c r="AB117" i="39"/>
  <c r="AB102" i="39"/>
  <c r="AB90" i="39"/>
  <c r="AB80" i="39"/>
  <c r="AB72" i="39"/>
  <c r="AB158" i="39"/>
  <c r="AB141" i="39"/>
  <c r="AB133" i="39"/>
  <c r="AB113" i="39"/>
  <c r="AB88" i="39"/>
  <c r="AB78" i="39"/>
  <c r="AB70" i="39"/>
  <c r="AB156" i="39"/>
  <c r="AB204" i="39"/>
  <c r="AB197" i="39"/>
  <c r="AB173" i="39"/>
  <c r="AB163" i="39"/>
  <c r="AB150" i="39"/>
  <c r="AB126" i="39"/>
  <c r="AB146" i="39"/>
  <c r="AB101" i="39"/>
  <c r="AB192" i="39"/>
  <c r="AB118" i="39"/>
  <c r="AB115" i="39"/>
  <c r="AB111" i="39"/>
  <c r="AB94" i="39"/>
  <c r="AB84" i="39"/>
  <c r="AB68" i="39"/>
  <c r="AB64" i="39"/>
  <c r="AB62" i="39"/>
  <c r="AB59" i="39"/>
  <c r="AB208" i="39"/>
  <c r="AB201" i="39"/>
  <c r="AB187" i="39"/>
  <c r="AB183" i="39"/>
  <c r="AB179" i="39"/>
  <c r="AB175" i="39"/>
  <c r="AB159" i="39"/>
  <c r="AB171" i="39"/>
  <c r="AB167" i="39"/>
  <c r="AB154" i="39"/>
  <c r="AB142" i="39"/>
  <c r="AB138" i="39"/>
  <c r="AB134" i="39"/>
  <c r="AB130" i="39"/>
  <c r="AB99" i="39"/>
  <c r="AB95" i="39"/>
  <c r="AB87" i="39"/>
  <c r="AB198" i="39"/>
  <c r="AB194" i="39"/>
  <c r="AB191" i="39" s="1"/>
  <c r="AB182" i="39"/>
  <c r="AB174" i="39"/>
  <c r="AB170" i="39"/>
  <c r="AB89" i="39"/>
  <c r="AB189" i="39"/>
  <c r="AB122" i="39"/>
  <c r="AB112" i="39"/>
  <c r="AB124" i="39"/>
  <c r="AB103" i="39"/>
  <c r="AB81" i="39"/>
  <c r="AB77" i="39"/>
  <c r="AB73" i="39"/>
  <c r="AB69" i="39"/>
  <c r="AB209" i="39"/>
  <c r="AB180" i="39"/>
  <c r="AB164" i="39"/>
  <c r="AB160" i="39"/>
  <c r="AB151" i="39"/>
  <c r="AB147" i="39"/>
  <c r="AB143" i="39"/>
  <c r="AB135" i="39"/>
  <c r="AB127" i="39"/>
  <c r="AB106" i="39"/>
  <c r="AB98" i="39"/>
  <c r="AB86" i="39"/>
  <c r="AB76" i="39"/>
  <c r="AB60" i="39"/>
  <c r="AB153" i="39"/>
  <c r="AB137" i="39"/>
  <c r="AB129" i="39"/>
  <c r="AB104" i="39"/>
  <c r="AB96" i="39"/>
  <c r="AB92" i="39"/>
  <c r="AB82" i="39"/>
  <c r="AB74" i="39"/>
  <c r="AB67" i="39"/>
  <c r="AB83" i="39"/>
  <c r="AB93" i="39"/>
  <c r="AB110" i="39"/>
  <c r="AB114" i="39"/>
  <c r="AB125" i="39"/>
  <c r="AB149" i="39"/>
  <c r="AB162" i="39"/>
  <c r="AB172" i="39"/>
  <c r="AB196" i="39"/>
  <c r="AD58" i="39"/>
  <c r="AB195" i="39"/>
  <c r="AB58" i="39"/>
  <c r="AB61" i="39"/>
  <c r="AB63" i="39"/>
  <c r="AB100" i="39"/>
  <c r="AB145" i="39"/>
  <c r="AB203" i="39"/>
  <c r="AB144" i="39"/>
  <c r="AB66" i="39"/>
  <c r="AB210" i="39"/>
  <c r="AB107" i="39"/>
  <c r="AF213" i="39"/>
  <c r="AJ109" i="39"/>
  <c r="AJ119" i="39"/>
  <c r="AJ202" i="39"/>
  <c r="AJ206" i="39"/>
  <c r="AJ199" i="39"/>
  <c r="AJ185" i="39"/>
  <c r="AJ181" i="39"/>
  <c r="AJ177" i="39"/>
  <c r="AJ161" i="39"/>
  <c r="AJ157" i="39"/>
  <c r="AJ169" i="39"/>
  <c r="AJ165" i="39"/>
  <c r="AJ152" i="39"/>
  <c r="AJ140" i="39"/>
  <c r="AJ136" i="39"/>
  <c r="AJ132" i="39"/>
  <c r="AJ128" i="39"/>
  <c r="AJ97" i="39"/>
  <c r="AJ91" i="39"/>
  <c r="AJ198" i="39"/>
  <c r="AJ194" i="39"/>
  <c r="AJ191" i="39" s="1"/>
  <c r="AJ182" i="39"/>
  <c r="AJ174" i="39"/>
  <c r="AJ170" i="39"/>
  <c r="AJ123" i="39"/>
  <c r="AJ193" i="39"/>
  <c r="AJ148" i="39"/>
  <c r="AJ116" i="39"/>
  <c r="AJ105" i="39"/>
  <c r="AJ120" i="39"/>
  <c r="AJ65" i="39"/>
  <c r="AJ85" i="39"/>
  <c r="AJ79" i="39"/>
  <c r="AJ75" i="39"/>
  <c r="AJ71" i="39"/>
  <c r="AJ209" i="39"/>
  <c r="AJ180" i="39"/>
  <c r="AJ164" i="39"/>
  <c r="AJ160" i="39"/>
  <c r="AJ151" i="39"/>
  <c r="AJ147" i="39"/>
  <c r="AJ143" i="39"/>
  <c r="AJ135" i="39"/>
  <c r="AJ127" i="39"/>
  <c r="AJ106" i="39"/>
  <c r="AJ98" i="39"/>
  <c r="AJ86" i="39"/>
  <c r="AJ76" i="39"/>
  <c r="AJ60" i="39"/>
  <c r="AJ153" i="39"/>
  <c r="AJ137" i="39"/>
  <c r="AJ129" i="39"/>
  <c r="AJ104" i="39"/>
  <c r="AJ96" i="39"/>
  <c r="AJ92" i="39"/>
  <c r="AJ82" i="39"/>
  <c r="AJ74" i="39"/>
  <c r="AJ204" i="39"/>
  <c r="AJ197" i="39"/>
  <c r="AJ173" i="39"/>
  <c r="AJ163" i="39"/>
  <c r="AJ150" i="39"/>
  <c r="AJ126" i="39"/>
  <c r="AJ146" i="39"/>
  <c r="AJ101" i="39"/>
  <c r="AJ192" i="39"/>
  <c r="AJ115" i="39"/>
  <c r="AJ111" i="39"/>
  <c r="AJ94" i="39"/>
  <c r="AJ84" i="39"/>
  <c r="AJ68" i="39"/>
  <c r="AJ64" i="39"/>
  <c r="AJ62" i="39"/>
  <c r="AJ59" i="39"/>
  <c r="AJ208" i="39"/>
  <c r="AJ201" i="39"/>
  <c r="AJ187" i="39"/>
  <c r="AJ183" i="39"/>
  <c r="AJ179" i="39"/>
  <c r="AJ175" i="39"/>
  <c r="AJ159" i="39"/>
  <c r="AJ171" i="39"/>
  <c r="AJ167" i="39"/>
  <c r="AJ154" i="39"/>
  <c r="AJ142" i="39"/>
  <c r="AJ138" i="39"/>
  <c r="AJ134" i="39"/>
  <c r="AJ130" i="39"/>
  <c r="AJ99" i="39"/>
  <c r="AJ95" i="39"/>
  <c r="AJ87" i="39"/>
  <c r="AJ207" i="39"/>
  <c r="AJ188" i="39"/>
  <c r="AJ186" i="39"/>
  <c r="AJ178" i="39"/>
  <c r="AJ166" i="39"/>
  <c r="AJ89" i="39"/>
  <c r="AJ189" i="39"/>
  <c r="AJ122" i="39"/>
  <c r="AJ112" i="39"/>
  <c r="AJ124" i="39"/>
  <c r="AJ103" i="39"/>
  <c r="AJ81" i="39"/>
  <c r="AJ77" i="39"/>
  <c r="AJ73" i="39"/>
  <c r="AJ69" i="39"/>
  <c r="AJ205" i="39"/>
  <c r="AJ200" i="39"/>
  <c r="AJ190" i="39"/>
  <c r="AJ184" i="39"/>
  <c r="AJ176" i="39"/>
  <c r="AJ168" i="39"/>
  <c r="AJ156" i="39"/>
  <c r="AJ155" i="39"/>
  <c r="AJ139" i="39"/>
  <c r="AJ131" i="39"/>
  <c r="AJ121" i="39"/>
  <c r="AJ117" i="39"/>
  <c r="AJ102" i="39"/>
  <c r="AJ90" i="39"/>
  <c r="AJ80" i="39"/>
  <c r="AJ72" i="39"/>
  <c r="AJ158" i="39"/>
  <c r="AJ141" i="39"/>
  <c r="AJ133" i="39"/>
  <c r="AJ113" i="39"/>
  <c r="AJ88" i="39"/>
  <c r="AJ78" i="39"/>
  <c r="AJ70" i="39"/>
  <c r="AJ93" i="39"/>
  <c r="AJ110" i="39"/>
  <c r="AJ114" i="39"/>
  <c r="AJ149" i="39"/>
  <c r="AJ162" i="39"/>
  <c r="AJ172" i="39"/>
  <c r="AJ118" i="39"/>
  <c r="AJ61" i="39"/>
  <c r="AJ125" i="39"/>
  <c r="AJ58" i="39"/>
  <c r="AJ63" i="39"/>
  <c r="AJ67" i="39"/>
  <c r="AJ83" i="39"/>
  <c r="AJ195" i="39"/>
  <c r="AJ145" i="39"/>
  <c r="AJ196" i="39"/>
  <c r="AJ100" i="39"/>
  <c r="AJ203" i="39"/>
  <c r="AJ144" i="39"/>
  <c r="AJ66" i="39"/>
  <c r="AJ210" i="39"/>
  <c r="AJ107" i="39"/>
  <c r="AJ213" i="39"/>
  <c r="E63" i="39"/>
  <c r="E152" i="33"/>
  <c r="E138" i="33"/>
  <c r="E130" i="33"/>
  <c r="E120" i="33"/>
  <c r="E115" i="33"/>
  <c r="E108" i="33"/>
  <c r="E104" i="33"/>
  <c r="E97" i="33"/>
  <c r="E91" i="33"/>
  <c r="E87" i="33"/>
  <c r="E83" i="33"/>
  <c r="E79" i="33"/>
  <c r="E74" i="33"/>
  <c r="E70" i="33"/>
  <c r="E62" i="33"/>
  <c r="E54" i="33"/>
  <c r="E49" i="33"/>
  <c r="E45" i="33"/>
  <c r="E155" i="33"/>
  <c r="E143" i="33"/>
  <c r="E133" i="33"/>
  <c r="E125" i="33"/>
  <c r="E32" i="33"/>
  <c r="E24" i="33"/>
  <c r="E25" i="33"/>
  <c r="E41" i="33"/>
  <c r="E150" i="33"/>
  <c r="E140" i="33"/>
  <c r="E132" i="33"/>
  <c r="E124" i="33"/>
  <c r="E116" i="33"/>
  <c r="E111" i="33"/>
  <c r="E107" i="33"/>
  <c r="E103" i="33"/>
  <c r="E98" i="33"/>
  <c r="E90" i="33"/>
  <c r="E86" i="33"/>
  <c r="E82" i="33"/>
  <c r="E78" i="33"/>
  <c r="E71" i="33"/>
  <c r="E63" i="33"/>
  <c r="E53" i="33"/>
  <c r="E46" i="33"/>
  <c r="E151" i="33"/>
  <c r="E135" i="33"/>
  <c r="E127" i="33"/>
  <c r="E30" i="33"/>
  <c r="E22" i="33"/>
  <c r="E27" i="33"/>
  <c r="E19" i="33"/>
  <c r="E42" i="33"/>
  <c r="E15" i="33"/>
  <c r="E44" i="33"/>
  <c r="E33" i="33"/>
  <c r="E14" i="33"/>
  <c r="E12" i="33"/>
  <c r="E9" i="33"/>
  <c r="E156" i="33"/>
  <c r="E148" i="33"/>
  <c r="E134" i="33"/>
  <c r="E126" i="33"/>
  <c r="E117" i="33"/>
  <c r="E110" i="33"/>
  <c r="E106" i="33"/>
  <c r="E102" i="33"/>
  <c r="E93" i="33"/>
  <c r="E89" i="33"/>
  <c r="E85" i="33"/>
  <c r="E81" i="33"/>
  <c r="E77" i="33"/>
  <c r="E72" i="33"/>
  <c r="E67" i="33"/>
  <c r="E56" i="33"/>
  <c r="E52" i="33"/>
  <c r="E47" i="33"/>
  <c r="E159" i="33"/>
  <c r="E149" i="33"/>
  <c r="E137" i="33"/>
  <c r="E129" i="33"/>
  <c r="E121" i="33"/>
  <c r="E28" i="33"/>
  <c r="E20" i="33"/>
  <c r="E29" i="33"/>
  <c r="E21" i="33"/>
  <c r="E10" i="33"/>
  <c r="E39" i="33"/>
  <c r="E158" i="33"/>
  <c r="E144" i="33"/>
  <c r="E136" i="33"/>
  <c r="E128" i="33"/>
  <c r="E118" i="33"/>
  <c r="E114" i="33"/>
  <c r="E109" i="33"/>
  <c r="E105" i="33"/>
  <c r="E101" i="33"/>
  <c r="E92" i="33"/>
  <c r="E88" i="33"/>
  <c r="E84" i="33"/>
  <c r="E80" i="33"/>
  <c r="E73" i="33"/>
  <c r="E66" i="33"/>
  <c r="E55" i="33"/>
  <c r="E48" i="33"/>
  <c r="E157" i="33"/>
  <c r="E139" i="33"/>
  <c r="E131" i="33"/>
  <c r="E119" i="33"/>
  <c r="E26" i="33"/>
  <c r="E31" i="33"/>
  <c r="E23" i="33"/>
  <c r="E40" i="33"/>
  <c r="E154" i="33"/>
  <c r="E142" i="33"/>
  <c r="E113" i="33"/>
  <c r="E100" i="33"/>
  <c r="E96" i="33"/>
  <c r="E76" i="33"/>
  <c r="E69" i="33"/>
  <c r="E65" i="33"/>
  <c r="E61" i="33"/>
  <c r="E51" i="33"/>
  <c r="E147" i="33"/>
  <c r="E123" i="33"/>
  <c r="E18" i="33"/>
  <c r="E13" i="33"/>
  <c r="E17" i="33"/>
  <c r="E122" i="33"/>
  <c r="E146" i="33"/>
  <c r="E43" i="33"/>
  <c r="E50" i="33"/>
  <c r="E60" i="33"/>
  <c r="E64" i="33"/>
  <c r="E68" i="33"/>
  <c r="E153" i="33"/>
  <c r="E8" i="33"/>
  <c r="E11" i="33"/>
  <c r="E75" i="33"/>
  <c r="E95" i="33"/>
  <c r="E99" i="33"/>
  <c r="E112" i="33"/>
  <c r="E141" i="33"/>
  <c r="E160" i="33"/>
  <c r="E145" i="33"/>
  <c r="E94" i="33"/>
  <c r="E57" i="33"/>
  <c r="E16" i="33"/>
  <c r="AB211" i="39"/>
  <c r="AD109" i="39"/>
  <c r="AD119" i="39"/>
  <c r="AD89" i="39"/>
  <c r="AD193" i="39"/>
  <c r="AD148" i="39"/>
  <c r="AD116" i="39"/>
  <c r="AD105" i="39"/>
  <c r="AD120" i="39"/>
  <c r="AD103" i="39"/>
  <c r="AD85" i="39"/>
  <c r="AD79" i="39"/>
  <c r="AD75" i="39"/>
  <c r="AD71" i="39"/>
  <c r="AD209" i="39"/>
  <c r="AD205" i="39"/>
  <c r="AD208" i="39"/>
  <c r="AD201" i="39"/>
  <c r="AD187" i="39"/>
  <c r="AD183" i="39"/>
  <c r="AD179" i="39"/>
  <c r="AD175" i="39"/>
  <c r="AD159" i="39"/>
  <c r="AD171" i="39"/>
  <c r="AD167" i="39"/>
  <c r="AD154" i="39"/>
  <c r="AD142" i="39"/>
  <c r="AD138" i="39"/>
  <c r="AD134" i="39"/>
  <c r="AD130" i="39"/>
  <c r="AD99" i="39"/>
  <c r="AD95" i="39"/>
  <c r="AD91" i="39"/>
  <c r="AD190" i="39"/>
  <c r="AD200" i="39"/>
  <c r="AD182" i="39"/>
  <c r="AD174" i="39"/>
  <c r="AD147" i="39"/>
  <c r="AD121" i="39"/>
  <c r="AD113" i="39"/>
  <c r="AD104" i="39"/>
  <c r="AD92" i="39"/>
  <c r="AD86" i="39"/>
  <c r="AD80" i="39"/>
  <c r="AD76" i="39"/>
  <c r="AD72" i="39"/>
  <c r="AD123" i="39"/>
  <c r="AD168" i="39"/>
  <c r="AD164" i="39"/>
  <c r="AD156" i="39"/>
  <c r="AD202" i="39"/>
  <c r="AD184" i="39"/>
  <c r="AD176" i="39"/>
  <c r="AD153" i="39"/>
  <c r="AD143" i="39"/>
  <c r="AD139" i="39"/>
  <c r="AD135" i="39"/>
  <c r="AD131" i="39"/>
  <c r="AD127" i="39"/>
  <c r="AD98" i="39"/>
  <c r="AD60" i="39"/>
  <c r="AD197" i="39"/>
  <c r="AD173" i="39"/>
  <c r="AD150" i="39"/>
  <c r="AD126" i="39"/>
  <c r="AD146" i="39"/>
  <c r="AD101" i="39"/>
  <c r="AD192" i="39"/>
  <c r="AD115" i="39"/>
  <c r="AD111" i="39"/>
  <c r="AD94" i="39"/>
  <c r="AD84" i="39"/>
  <c r="AD68" i="39"/>
  <c r="AD62" i="39"/>
  <c r="AD64" i="39"/>
  <c r="AD59" i="39"/>
  <c r="AD189" i="39"/>
  <c r="AD122" i="39"/>
  <c r="AD112" i="39"/>
  <c r="AD124" i="39"/>
  <c r="AD65" i="39"/>
  <c r="AD81" i="39"/>
  <c r="AD77" i="39"/>
  <c r="AD73" i="39"/>
  <c r="AD69" i="39"/>
  <c r="AD207" i="39"/>
  <c r="AD206" i="39"/>
  <c r="AD199" i="39"/>
  <c r="AD185" i="39"/>
  <c r="AD181" i="39"/>
  <c r="AD177" i="39"/>
  <c r="AD161" i="39"/>
  <c r="AD157" i="39"/>
  <c r="AD169" i="39"/>
  <c r="AD165" i="39"/>
  <c r="AD152" i="39"/>
  <c r="AD140" i="39"/>
  <c r="AD136" i="39"/>
  <c r="AD132" i="39"/>
  <c r="AD128" i="39"/>
  <c r="AD97" i="39"/>
  <c r="AD87" i="39"/>
  <c r="AD194" i="39"/>
  <c r="AD191" i="39" s="1"/>
  <c r="AD188" i="39"/>
  <c r="AD186" i="39"/>
  <c r="AD178" i="39"/>
  <c r="AD160" i="39"/>
  <c r="AD117" i="39"/>
  <c r="AD106" i="39"/>
  <c r="AD102" i="39"/>
  <c r="AD88" i="39"/>
  <c r="AD82" i="39"/>
  <c r="AD78" i="39"/>
  <c r="AD74" i="39"/>
  <c r="AD70" i="39"/>
  <c r="AD170" i="39"/>
  <c r="AD166" i="39"/>
  <c r="AD198" i="39"/>
  <c r="AD180" i="39"/>
  <c r="AD158" i="39"/>
  <c r="AD155" i="39"/>
  <c r="AD151" i="39"/>
  <c r="AD141" i="39"/>
  <c r="AD137" i="39"/>
  <c r="AD133" i="39"/>
  <c r="AD129" i="39"/>
  <c r="AD90" i="39"/>
  <c r="AD96" i="39"/>
  <c r="AD204" i="39"/>
  <c r="AD163" i="39"/>
  <c r="AD145" i="39"/>
  <c r="AD125" i="39"/>
  <c r="AD63" i="39"/>
  <c r="AD67" i="39"/>
  <c r="AD83" i="39"/>
  <c r="AD93" i="39"/>
  <c r="AD110" i="39"/>
  <c r="AD114" i="39"/>
  <c r="AD149" i="39"/>
  <c r="AD172" i="39"/>
  <c r="AD196" i="39"/>
  <c r="AD118" i="39"/>
  <c r="AD162" i="39"/>
  <c r="AD61" i="39"/>
  <c r="AD100" i="39"/>
  <c r="AD203" i="39"/>
  <c r="AD144" i="39"/>
  <c r="AD66" i="39"/>
  <c r="AD195" i="39"/>
  <c r="AD210" i="39"/>
  <c r="AD107" i="39"/>
  <c r="AD213" i="39"/>
  <c r="AF211" i="39"/>
  <c r="AH109" i="39"/>
  <c r="AH119" i="39"/>
  <c r="AH189" i="39"/>
  <c r="AH122" i="39"/>
  <c r="AH112" i="39"/>
  <c r="AH124" i="39"/>
  <c r="AH120" i="39"/>
  <c r="AH65" i="39"/>
  <c r="AH81" i="39"/>
  <c r="AH77" i="39"/>
  <c r="AH73" i="39"/>
  <c r="AH69" i="39"/>
  <c r="AH202" i="39"/>
  <c r="AH206" i="39"/>
  <c r="AH199" i="39"/>
  <c r="AH185" i="39"/>
  <c r="AH181" i="39"/>
  <c r="AH177" i="39"/>
  <c r="AH161" i="39"/>
  <c r="AH157" i="39"/>
  <c r="AH169" i="39"/>
  <c r="AH165" i="39"/>
  <c r="AH152" i="39"/>
  <c r="AH140" i="39"/>
  <c r="AH136" i="39"/>
  <c r="AH132" i="39"/>
  <c r="AH128" i="39"/>
  <c r="AH97" i="39"/>
  <c r="AH87" i="39"/>
  <c r="AH209" i="39"/>
  <c r="AH200" i="39"/>
  <c r="AH182" i="39"/>
  <c r="AH174" i="39"/>
  <c r="AH156" i="39"/>
  <c r="AH166" i="39"/>
  <c r="AH137" i="39"/>
  <c r="AH129" i="39"/>
  <c r="AH194" i="39"/>
  <c r="AH191" i="39" s="1"/>
  <c r="AH147" i="39"/>
  <c r="AH102" i="39"/>
  <c r="AH88" i="39"/>
  <c r="AH104" i="39"/>
  <c r="AH92" i="39"/>
  <c r="AH86" i="39"/>
  <c r="AH76" i="39"/>
  <c r="AH184" i="39"/>
  <c r="AH176" i="39"/>
  <c r="AH164" i="39"/>
  <c r="AH155" i="39"/>
  <c r="AH139" i="39"/>
  <c r="AH131" i="39"/>
  <c r="AH190" i="39"/>
  <c r="AH117" i="39"/>
  <c r="AH82" i="39"/>
  <c r="AH74" i="39"/>
  <c r="AH204" i="39"/>
  <c r="AH197" i="39"/>
  <c r="AH173" i="39"/>
  <c r="AH163" i="39"/>
  <c r="AH150" i="39"/>
  <c r="AH126" i="39"/>
  <c r="AH146" i="39"/>
  <c r="AH101" i="39"/>
  <c r="AH94" i="39"/>
  <c r="AH192" i="39"/>
  <c r="AH115" i="39"/>
  <c r="AH111" i="39"/>
  <c r="AH64" i="39"/>
  <c r="AH59" i="39"/>
  <c r="AH84" i="39"/>
  <c r="AH68" i="39"/>
  <c r="AH62" i="39"/>
  <c r="AH89" i="39"/>
  <c r="AH193" i="39"/>
  <c r="AH148" i="39"/>
  <c r="AH116" i="39"/>
  <c r="AH105" i="39"/>
  <c r="AH103" i="39"/>
  <c r="AH85" i="39"/>
  <c r="AH79" i="39"/>
  <c r="AH75" i="39"/>
  <c r="AH71" i="39"/>
  <c r="AH207" i="39"/>
  <c r="AH198" i="39"/>
  <c r="AH208" i="39"/>
  <c r="AH201" i="39"/>
  <c r="AH187" i="39"/>
  <c r="AH183" i="39"/>
  <c r="AH179" i="39"/>
  <c r="AH175" i="39"/>
  <c r="AH159" i="39"/>
  <c r="AH171" i="39"/>
  <c r="AH167" i="39"/>
  <c r="AH154" i="39"/>
  <c r="AH142" i="39"/>
  <c r="AH138" i="39"/>
  <c r="AH134" i="39"/>
  <c r="AH130" i="39"/>
  <c r="AH99" i="39"/>
  <c r="AH95" i="39"/>
  <c r="AH91" i="39"/>
  <c r="AH205" i="39"/>
  <c r="AH186" i="39"/>
  <c r="AH178" i="39"/>
  <c r="AH160" i="39"/>
  <c r="AH170" i="39"/>
  <c r="AH153" i="39"/>
  <c r="AH141" i="39"/>
  <c r="AH133" i="39"/>
  <c r="AH96" i="39"/>
  <c r="AH188" i="39"/>
  <c r="AH121" i="39"/>
  <c r="AH90" i="39"/>
  <c r="AH113" i="39"/>
  <c r="AH80" i="39"/>
  <c r="AH72" i="39"/>
  <c r="AH123" i="39"/>
  <c r="AH180" i="39"/>
  <c r="AH158" i="39"/>
  <c r="AH168" i="39"/>
  <c r="AH151" i="39"/>
  <c r="AH143" i="39"/>
  <c r="AH135" i="39"/>
  <c r="AH127" i="39"/>
  <c r="AH98" i="39"/>
  <c r="AH106" i="39"/>
  <c r="AH60" i="39"/>
  <c r="AH78" i="39"/>
  <c r="AH70" i="39"/>
  <c r="AH83" i="39"/>
  <c r="AH63" i="39"/>
  <c r="AH110" i="39"/>
  <c r="AH93" i="39"/>
  <c r="AH145" i="39"/>
  <c r="AH196" i="39"/>
  <c r="AH118" i="39"/>
  <c r="AH125" i="39"/>
  <c r="AH67" i="39"/>
  <c r="AH58" i="39"/>
  <c r="AH114" i="39"/>
  <c r="AH195" i="39"/>
  <c r="AH149" i="39"/>
  <c r="AH162" i="39"/>
  <c r="AH172" i="39"/>
  <c r="AH61" i="39"/>
  <c r="AH100" i="39"/>
  <c r="AH203" i="39"/>
  <c r="AH144" i="39"/>
  <c r="AH66" i="39"/>
  <c r="AH210" i="39"/>
  <c r="AH107" i="39"/>
  <c r="AH213" i="39"/>
  <c r="AJ211" i="39"/>
  <c r="AL109" i="39"/>
  <c r="AL119" i="39"/>
  <c r="AL193" i="39"/>
  <c r="AL148" i="39"/>
  <c r="AL116" i="39"/>
  <c r="AL105" i="39"/>
  <c r="AL120" i="39"/>
  <c r="AL103" i="39"/>
  <c r="AL91" i="39"/>
  <c r="AL85" i="39"/>
  <c r="AL79" i="39"/>
  <c r="AL75" i="39"/>
  <c r="AL71" i="39"/>
  <c r="AL194" i="39"/>
  <c r="AL191" i="39" s="1"/>
  <c r="AL188" i="39"/>
  <c r="AL208" i="39"/>
  <c r="AL201" i="39"/>
  <c r="AL187" i="39"/>
  <c r="AL183" i="39"/>
  <c r="AL179" i="39"/>
  <c r="AL175" i="39"/>
  <c r="AL159" i="39"/>
  <c r="AL171" i="39"/>
  <c r="AL167" i="39"/>
  <c r="AL154" i="39"/>
  <c r="AL142" i="39"/>
  <c r="AL138" i="39"/>
  <c r="AL134" i="39"/>
  <c r="AL130" i="39"/>
  <c r="AL99" i="39"/>
  <c r="AL95" i="39"/>
  <c r="AL209" i="39"/>
  <c r="AL205" i="39"/>
  <c r="AL198" i="39"/>
  <c r="AL168" i="39"/>
  <c r="AL164" i="39"/>
  <c r="AL184" i="39"/>
  <c r="AL176" i="39"/>
  <c r="AL156" i="39"/>
  <c r="AL153" i="39"/>
  <c r="AL141" i="39"/>
  <c r="AL137" i="39"/>
  <c r="AL133" i="39"/>
  <c r="AL129" i="39"/>
  <c r="AL60" i="39"/>
  <c r="AL147" i="39"/>
  <c r="AL121" i="39"/>
  <c r="AL113" i="39"/>
  <c r="AL104" i="39"/>
  <c r="AL182" i="39"/>
  <c r="AL174" i="39"/>
  <c r="AL90" i="39"/>
  <c r="AL88" i="39"/>
  <c r="AL82" i="39"/>
  <c r="AL78" i="39"/>
  <c r="AL74" i="39"/>
  <c r="AL70" i="39"/>
  <c r="AL197" i="39"/>
  <c r="AL173" i="39"/>
  <c r="AL150" i="39"/>
  <c r="AL126" i="39"/>
  <c r="AL146" i="39"/>
  <c r="AL101" i="39"/>
  <c r="AL192" i="39"/>
  <c r="AL115" i="39"/>
  <c r="AL111" i="39"/>
  <c r="AL94" i="39"/>
  <c r="AL84" i="39"/>
  <c r="AL68" i="39"/>
  <c r="AL62" i="39"/>
  <c r="AL64" i="39"/>
  <c r="AL59" i="39"/>
  <c r="AL189" i="39"/>
  <c r="AL122" i="39"/>
  <c r="AL112" i="39"/>
  <c r="AL124" i="39"/>
  <c r="AL65" i="39"/>
  <c r="AL87" i="39"/>
  <c r="AL81" i="39"/>
  <c r="AL77" i="39"/>
  <c r="AL73" i="39"/>
  <c r="AL69" i="39"/>
  <c r="AL190" i="39"/>
  <c r="AL202" i="39"/>
  <c r="AL206" i="39"/>
  <c r="AL199" i="39"/>
  <c r="AL185" i="39"/>
  <c r="AL181" i="39"/>
  <c r="AL177" i="39"/>
  <c r="AL161" i="39"/>
  <c r="AL157" i="39"/>
  <c r="AL169" i="39"/>
  <c r="AL165" i="39"/>
  <c r="AL152" i="39"/>
  <c r="AL140" i="39"/>
  <c r="AL136" i="39"/>
  <c r="AL132" i="39"/>
  <c r="AL128" i="39"/>
  <c r="AL97" i="39"/>
  <c r="AL89" i="39"/>
  <c r="AL207" i="39"/>
  <c r="AL123" i="39"/>
  <c r="AL170" i="39"/>
  <c r="AL166" i="39"/>
  <c r="AL180" i="39"/>
  <c r="AL160" i="39"/>
  <c r="AL155" i="39"/>
  <c r="AL151" i="39"/>
  <c r="AL143" i="39"/>
  <c r="AL139" i="39"/>
  <c r="AL135" i="39"/>
  <c r="AL131" i="39"/>
  <c r="AL127" i="39"/>
  <c r="AL96" i="39"/>
  <c r="AL98" i="39"/>
  <c r="AL200" i="39"/>
  <c r="AL117" i="39"/>
  <c r="AL106" i="39"/>
  <c r="AL102" i="39"/>
  <c r="AL186" i="39"/>
  <c r="AL178" i="39"/>
  <c r="AL158" i="39"/>
  <c r="AL92" i="39"/>
  <c r="AL86" i="39"/>
  <c r="AL80" i="39"/>
  <c r="AL76" i="39"/>
  <c r="AL72" i="39"/>
  <c r="AL204" i="39"/>
  <c r="AL163" i="39"/>
  <c r="AL58" i="39"/>
  <c r="AL63" i="39"/>
  <c r="AL67" i="39"/>
  <c r="AL83" i="39"/>
  <c r="AL93" i="39"/>
  <c r="AL110" i="39"/>
  <c r="AL114" i="39"/>
  <c r="AL145" i="39"/>
  <c r="AL196" i="39"/>
  <c r="AL162" i="39"/>
  <c r="AL125" i="39"/>
  <c r="AL149" i="39"/>
  <c r="AL172" i="39"/>
  <c r="AL118" i="39"/>
  <c r="AL61" i="39"/>
  <c r="AL100" i="39"/>
  <c r="AL203" i="39"/>
  <c r="AL144" i="39"/>
  <c r="AL66" i="39"/>
  <c r="AL195" i="39"/>
  <c r="AL210" i="39"/>
  <c r="AL107" i="39"/>
  <c r="AL213" i="39"/>
  <c r="J27" i="2"/>
  <c r="D26" i="2"/>
  <c r="J17" i="2"/>
  <c r="D17" i="2" s="1"/>
  <c r="D12" i="2"/>
  <c r="AD412" i="45"/>
  <c r="AD420" i="45"/>
  <c r="AD428" i="45"/>
  <c r="AD97" i="45"/>
  <c r="AD129" i="45"/>
  <c r="AD161" i="45"/>
  <c r="AD193" i="45"/>
  <c r="AD225" i="45"/>
  <c r="AE319" i="45"/>
  <c r="AE323" i="45"/>
  <c r="AE327" i="45"/>
  <c r="AE331" i="45"/>
  <c r="AE335" i="45"/>
  <c r="AE339" i="45"/>
  <c r="AE343" i="45"/>
  <c r="AE347" i="45"/>
  <c r="AE437" i="45"/>
  <c r="AE441" i="45"/>
  <c r="AE445" i="45"/>
  <c r="AE449" i="45"/>
  <c r="AE453" i="45"/>
  <c r="AE470" i="45"/>
  <c r="AE474" i="45"/>
  <c r="AE478" i="45"/>
  <c r="AE482" i="45"/>
  <c r="AE486" i="45"/>
  <c r="AD228" i="45"/>
  <c r="AD236" i="45"/>
  <c r="AD244" i="45"/>
  <c r="AD252" i="45"/>
  <c r="AD260" i="45"/>
  <c r="AD268" i="45"/>
  <c r="AD276" i="45"/>
  <c r="AD284" i="45"/>
  <c r="AD292" i="45"/>
  <c r="AD300" i="45"/>
  <c r="AD308" i="45"/>
  <c r="AD316" i="45"/>
  <c r="AE436" i="45"/>
  <c r="AE440" i="45"/>
  <c r="AE444" i="45"/>
  <c r="AE448" i="45"/>
  <c r="AE452" i="45"/>
  <c r="AE17" i="45"/>
  <c r="AE33" i="45"/>
  <c r="AE49" i="45"/>
  <c r="AE57" i="45"/>
  <c r="AE65" i="45"/>
  <c r="AE73" i="45"/>
  <c r="AE81" i="45"/>
  <c r="AE89" i="45"/>
  <c r="AE105" i="45"/>
  <c r="AE121" i="45"/>
  <c r="AE137" i="45"/>
  <c r="AE153" i="45"/>
  <c r="AE169" i="45"/>
  <c r="AE185" i="45"/>
  <c r="AE201" i="45"/>
  <c r="AE217" i="45"/>
  <c r="AE467" i="45"/>
  <c r="AD468" i="45"/>
  <c r="AD484" i="45"/>
  <c r="AE352" i="45"/>
  <c r="AE356" i="45"/>
  <c r="AE360" i="45"/>
  <c r="AE364" i="45"/>
  <c r="AE368" i="45"/>
  <c r="AE372" i="45"/>
  <c r="AE376" i="45"/>
  <c r="AE380" i="45"/>
  <c r="AE384" i="45"/>
  <c r="AE388" i="45"/>
  <c r="AE392" i="45"/>
  <c r="AE396" i="45"/>
  <c r="AE400" i="45"/>
  <c r="AE404" i="45"/>
  <c r="AE408" i="45"/>
  <c r="AE471" i="45"/>
  <c r="AE479" i="45"/>
  <c r="AD456" i="45"/>
  <c r="AD26" i="45"/>
  <c r="AD459" i="45"/>
  <c r="AE106" i="45"/>
  <c r="AE138" i="45"/>
  <c r="AE170" i="45"/>
  <c r="AE202" i="45"/>
  <c r="AE51" i="45"/>
  <c r="AE59" i="45"/>
  <c r="AE67" i="45"/>
  <c r="AE75" i="45"/>
  <c r="AE83" i="45"/>
  <c r="AD234" i="45"/>
  <c r="AD242" i="45"/>
  <c r="AD250" i="45"/>
  <c r="AD258" i="45"/>
  <c r="AD266" i="45"/>
  <c r="AD274" i="45"/>
  <c r="AD282" i="45"/>
  <c r="AD290" i="45"/>
  <c r="AD298" i="45"/>
  <c r="AD306" i="45"/>
  <c r="AD314" i="45"/>
  <c r="AD462" i="45"/>
  <c r="AE512" i="45"/>
  <c r="AE229" i="45"/>
  <c r="AE233" i="45"/>
  <c r="AE237" i="45"/>
  <c r="AE241" i="45"/>
  <c r="AE245" i="45"/>
  <c r="AE249" i="45"/>
  <c r="AE253" i="45"/>
  <c r="AE257" i="45"/>
  <c r="AE261" i="45"/>
  <c r="AE265" i="45"/>
  <c r="AE269" i="45"/>
  <c r="AE273" i="45"/>
  <c r="AE277" i="45"/>
  <c r="AE281" i="45"/>
  <c r="AE285" i="45"/>
  <c r="AE289" i="45"/>
  <c r="AE293" i="45"/>
  <c r="AE297" i="45"/>
  <c r="AE301" i="45"/>
  <c r="AE305" i="45"/>
  <c r="AE309" i="45"/>
  <c r="AE313" i="45"/>
  <c r="AE317" i="45"/>
  <c r="AE510" i="45"/>
  <c r="AD39" i="45"/>
  <c r="AE54" i="45"/>
  <c r="AE70" i="45"/>
  <c r="AE86" i="45"/>
  <c r="AE102" i="45"/>
  <c r="AE118" i="45"/>
  <c r="AE134" i="45"/>
  <c r="AE150" i="45"/>
  <c r="AE166" i="45"/>
  <c r="AE182" i="45"/>
  <c r="AE198" i="45"/>
  <c r="AE214" i="45"/>
  <c r="AD460" i="45"/>
  <c r="AD34" i="45"/>
  <c r="AE91" i="45"/>
  <c r="AE107" i="45"/>
  <c r="AE123" i="45"/>
  <c r="AE139" i="45"/>
  <c r="AE155" i="45"/>
  <c r="AE171" i="45"/>
  <c r="AE187" i="45"/>
  <c r="AE203" i="45"/>
  <c r="AE219" i="45"/>
  <c r="AD455" i="45"/>
  <c r="AD502" i="45"/>
  <c r="AD35" i="45"/>
  <c r="AE98" i="45"/>
  <c r="AE114" i="45"/>
  <c r="AE130" i="45"/>
  <c r="AE146" i="45"/>
  <c r="AE162" i="45"/>
  <c r="AE178" i="45"/>
  <c r="AE194" i="45"/>
  <c r="AE210" i="45"/>
  <c r="AE226" i="45"/>
  <c r="AE90" i="45"/>
  <c r="AE122" i="45"/>
  <c r="AE154" i="45"/>
  <c r="AE186" i="45"/>
  <c r="AE218" i="45"/>
  <c r="AH108" i="39"/>
  <c r="AD41" i="51"/>
  <c r="N43" i="51"/>
  <c r="AB213" i="39"/>
  <c r="AF109" i="39"/>
  <c r="AF119" i="39"/>
  <c r="AF208" i="39"/>
  <c r="AF201" i="39"/>
  <c r="AF187" i="39"/>
  <c r="AF183" i="39"/>
  <c r="AF179" i="39"/>
  <c r="AF175" i="39"/>
  <c r="AF159" i="39"/>
  <c r="AF171" i="39"/>
  <c r="AF167" i="39"/>
  <c r="AF154" i="39"/>
  <c r="AF142" i="39"/>
  <c r="AF138" i="39"/>
  <c r="AF134" i="39"/>
  <c r="AF130" i="39"/>
  <c r="AF99" i="39"/>
  <c r="AF95" i="39"/>
  <c r="AF87" i="39"/>
  <c r="AF209" i="39"/>
  <c r="AF190" i="39"/>
  <c r="AF180" i="39"/>
  <c r="AF168" i="39"/>
  <c r="AF89" i="39"/>
  <c r="AF189" i="39"/>
  <c r="AF122" i="39"/>
  <c r="AF112" i="39"/>
  <c r="AF124" i="39"/>
  <c r="AF103" i="39"/>
  <c r="AF81" i="39"/>
  <c r="AF77" i="39"/>
  <c r="AF73" i="39"/>
  <c r="AF69" i="39"/>
  <c r="AF207" i="39"/>
  <c r="AF202" i="39"/>
  <c r="AF194" i="39"/>
  <c r="AF191" i="39" s="1"/>
  <c r="AF186" i="39"/>
  <c r="AF178" i="39"/>
  <c r="AF170" i="39"/>
  <c r="AF158" i="39"/>
  <c r="AF141" i="39"/>
  <c r="AF133" i="39"/>
  <c r="AF104" i="39"/>
  <c r="AF96" i="39"/>
  <c r="AF156" i="39"/>
  <c r="AF92" i="39"/>
  <c r="AF82" i="39"/>
  <c r="AF74" i="39"/>
  <c r="AF160" i="39"/>
  <c r="AF151" i="39"/>
  <c r="AF143" i="39"/>
  <c r="AF135" i="39"/>
  <c r="AF127" i="39"/>
  <c r="AF117" i="39"/>
  <c r="AF102" i="39"/>
  <c r="AF90" i="39"/>
  <c r="AF80" i="39"/>
  <c r="AF72" i="39"/>
  <c r="AF204" i="39"/>
  <c r="AF173" i="39"/>
  <c r="AF163" i="39"/>
  <c r="AF150" i="39"/>
  <c r="AF126" i="39"/>
  <c r="AF146" i="39"/>
  <c r="AF101" i="39"/>
  <c r="AF192" i="39"/>
  <c r="AF115" i="39"/>
  <c r="AF111" i="39"/>
  <c r="AF94" i="39"/>
  <c r="AF84" i="39"/>
  <c r="AF68" i="39"/>
  <c r="AF64" i="39"/>
  <c r="AF62" i="39"/>
  <c r="AF59" i="39"/>
  <c r="AF206" i="39"/>
  <c r="AF199" i="39"/>
  <c r="AF185" i="39"/>
  <c r="AF181" i="39"/>
  <c r="AF177" i="39"/>
  <c r="AF161" i="39"/>
  <c r="AF157" i="39"/>
  <c r="AF169" i="39"/>
  <c r="AF165" i="39"/>
  <c r="AF152" i="39"/>
  <c r="AF140" i="39"/>
  <c r="AF136" i="39"/>
  <c r="AF132" i="39"/>
  <c r="AF128" i="39"/>
  <c r="AF97" i="39"/>
  <c r="AF91" i="39"/>
  <c r="AF205" i="39"/>
  <c r="AF200" i="39"/>
  <c r="AF184" i="39"/>
  <c r="AF176" i="39"/>
  <c r="AF164" i="39"/>
  <c r="AF123" i="39"/>
  <c r="AF193" i="39"/>
  <c r="AF148" i="39"/>
  <c r="AF116" i="39"/>
  <c r="AF105" i="39"/>
  <c r="AF120" i="39"/>
  <c r="AF65" i="39"/>
  <c r="AF85" i="39"/>
  <c r="AF79" i="39"/>
  <c r="AF75" i="39"/>
  <c r="AF71" i="39"/>
  <c r="AF198" i="39"/>
  <c r="AF188" i="39"/>
  <c r="AF182" i="39"/>
  <c r="AF174" i="39"/>
  <c r="AF166" i="39"/>
  <c r="AF153" i="39"/>
  <c r="AF137" i="39"/>
  <c r="AF129" i="39"/>
  <c r="AF113" i="39"/>
  <c r="AF88" i="39"/>
  <c r="AF78" i="39"/>
  <c r="AF70" i="39"/>
  <c r="AF155" i="39"/>
  <c r="AF147" i="39"/>
  <c r="AF139" i="39"/>
  <c r="AF131" i="39"/>
  <c r="AF121" i="39"/>
  <c r="AF106" i="39"/>
  <c r="AF98" i="39"/>
  <c r="AF86" i="39"/>
  <c r="AF76" i="39"/>
  <c r="AF60" i="39"/>
  <c r="AF197" i="39"/>
  <c r="AF58" i="39"/>
  <c r="AF63" i="39"/>
  <c r="AF67" i="39"/>
  <c r="AF83" i="39"/>
  <c r="AF195" i="39"/>
  <c r="AF149" i="39"/>
  <c r="AF162" i="39"/>
  <c r="AF172" i="39"/>
  <c r="AF196" i="39"/>
  <c r="AF61" i="39"/>
  <c r="AF125" i="39"/>
  <c r="AF93" i="39"/>
  <c r="AF110" i="39"/>
  <c r="AF114" i="39"/>
  <c r="AF145" i="39"/>
  <c r="AF118" i="39"/>
  <c r="AF100" i="39"/>
  <c r="AF203" i="39"/>
  <c r="AF66" i="39"/>
  <c r="AF144" i="39"/>
  <c r="AF210" i="39"/>
  <c r="AF107" i="39"/>
  <c r="AD464" i="45"/>
  <c r="AD230" i="45"/>
  <c r="AD238" i="45"/>
  <c r="AD246" i="45"/>
  <c r="AD254" i="45"/>
  <c r="AD262" i="45"/>
  <c r="AD270" i="45"/>
  <c r="AD278" i="45"/>
  <c r="AD286" i="45"/>
  <c r="AD294" i="45"/>
  <c r="AD302" i="45"/>
  <c r="AD310" i="45"/>
  <c r="AD318" i="45"/>
  <c r="C34" i="36"/>
  <c r="AC12" i="45"/>
  <c r="AE12" i="45" s="1"/>
  <c r="AD23" i="45"/>
  <c r="AD463" i="45"/>
  <c r="AD19" i="45"/>
  <c r="AB108" i="39"/>
  <c r="AJ108" i="39"/>
  <c r="AD108" i="39"/>
  <c r="AL108" i="39"/>
  <c r="A62" i="12"/>
  <c r="A61" i="12"/>
  <c r="A60" i="12"/>
  <c r="A59" i="12"/>
  <c r="AD43" i="51" l="1"/>
  <c r="AE41" i="51"/>
  <c r="AE43" i="51" s="1"/>
  <c r="C23" i="36" s="1"/>
  <c r="F63" i="39"/>
  <c r="F47" i="39"/>
  <c r="F50" i="39"/>
  <c r="F59" i="39"/>
  <c r="F51" i="39"/>
  <c r="F53" i="39"/>
  <c r="F55" i="39"/>
  <c r="F57" i="39"/>
  <c r="F60" i="39"/>
  <c r="F48" i="39"/>
  <c r="F61" i="39"/>
  <c r="F52" i="39"/>
  <c r="F54" i="39"/>
  <c r="F56" i="39"/>
  <c r="F58" i="39"/>
  <c r="F62" i="39"/>
  <c r="F49" i="39"/>
  <c r="C35" i="36"/>
  <c r="AD12" i="45"/>
  <c r="J28" i="2"/>
  <c r="D28" i="2" s="1"/>
  <c r="C12" i="36" s="1"/>
  <c r="D27" i="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<sst xmlns="http://schemas.openxmlformats.org/spreadsheetml/2006/main" count="20618" uniqueCount="1159">
  <si>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</si>
  <si>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</si>
  <si>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</si>
  <si>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</si>
  <si>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</si>
  <si>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</si>
  <si>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</si>
  <si>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</si>
  <si>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</si>
  <si>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</si>
  <si>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</si>
  <si>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</si>
  <si>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</si>
  <si>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</si>
  <si>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</si>
  <si>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</si>
  <si>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</si>
  <si>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</si>
  <si>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</si>
  <si>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</si>
  <si>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</si>
  <si>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</si>
  <si>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</si>
  <si>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</si>
  <si>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</si>
  <si>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</si>
  <si>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</si>
  <si>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</si>
  <si>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</si>
  <si>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</si>
  <si>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</si>
  <si>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</si>
  <si>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</si>
  <si>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</si>
  <si>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</si>
  <si>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</si>
  <si>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</si>
  <si>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</si>
  <si>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</si>
  <si>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</si>
  <si>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</si>
  <si>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</si>
  <si>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</si>
  <si>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</si>
  <si>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</si>
  <si>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</si>
  <si>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</si>
  <si>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</si>
  <si>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</si>
  <si>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</si>
  <si>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</si>
  <si>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</si>
  <si>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</si>
  <si>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</si>
  <si>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</si>
  <si>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</si>
  <si>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</si>
  <si>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</si>
  <si>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</si>
  <si>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</si>
  <si>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</si>
  <si>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</si>
  <si>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</si>
  <si>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</si>
  <si>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</si>
  <si>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</si>
  <si>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</si>
  <si>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</si>
  <si>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</si>
  <si>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</si>
  <si>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</si>
  <si>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</si>
  <si>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</si>
  <si>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</si>
  <si>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</si>
  <si>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</si>
  <si>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</si>
  <si>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</si>
  <si>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</si>
  <si>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</si>
  <si>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</si>
  <si>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</si>
  <si>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</si>
  <si>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</si>
  <si>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</si>
  <si>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</si>
  <si>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</si>
  <si>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</si>
  <si>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</si>
  <si>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</si>
  <si>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</si>
  <si>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</si>
  <si>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</si>
  <si>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</si>
  <si>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</si>
  <si>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</si>
  <si>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</si>
  <si>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</si>
  <si>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</si>
  <si>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</si>
  <si>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</si>
  <si>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</si>
  <si>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</si>
  <si>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</si>
  <si>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</si>
  <si>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</si>
  <si>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</si>
  <si>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</si>
  <si>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</si>
  <si>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</si>
  <si>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</si>
  <si>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</si>
  <si>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</si>
  <si>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</si>
  <si>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</si>
  <si>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</si>
  <si>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</si>
  <si>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</si>
  <si>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</si>
  <si>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</si>
  <si>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</si>
  <si>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</si>
  <si>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</si>
  <si>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</si>
  <si>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</si>
  <si>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</si>
  <si>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</si>
  <si>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</si>
  <si>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</si>
  <si>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</si>
  <si>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</si>
  <si>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</si>
  <si>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</si>
  <si>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</si>
  <si>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</si>
  <si>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</si>
  <si>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</si>
  <si>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</si>
  <si>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</si>
  <si>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</si>
  <si>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</si>
  <si>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</si>
  <si>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</si>
  <si>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</si>
  <si>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</si>
  <si>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</si>
  <si>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</si>
  <si>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</si>
  <si>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</si>
  <si>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</si>
  <si>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</si>
  <si>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</si>
  <si>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</si>
  <si>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</si>
  <si>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</si>
  <si>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</si>
  <si>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</si>
  <si>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</si>
  <si>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</si>
  <si>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</si>
  <si>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</si>
  <si>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</si>
  <si>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</si>
  <si>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</si>
  <si>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</si>
  <si>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</si>
  <si>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</si>
  <si>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</si>
  <si>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</si>
  <si>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</si>
  <si>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</si>
  <si>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</si>
  <si>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</si>
  <si>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</si>
  <si>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</si>
  <si>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</si>
  <si>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</si>
  <si>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</si>
  <si>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</si>
  <si>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</si>
  <si>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</si>
  <si>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</si>
  <si>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</si>
  <si>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</si>
  <si>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</si>
  <si>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</si>
  <si>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</si>
  <si>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</si>
  <si>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</si>
  <si>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</si>
  <si>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</si>
  <si>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</si>
  <si>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</si>
  <si>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</si>
  <si>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</si>
  <si>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</si>
  <si>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</si>
  <si>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</si>
  <si>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</si>
  <si>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</si>
  <si>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</si>
  <si>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</si>
  <si>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</si>
  <si>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</si>
  <si>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</si>
  <si>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</si>
  <si>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</si>
  <si>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</si>
  <si>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</si>
  <si>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</si>
  <si>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</si>
  <si>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</si>
  <si>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</si>
  <si>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</si>
  <si>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</si>
  <si>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</si>
  <si>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</si>
  <si>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</si>
  <si>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</si>
  <si>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</si>
  <si>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</si>
  <si>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</si>
  <si>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</si>
  <si>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</si>
  <si>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</si>
  <si>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</si>
  <si>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</si>
  <si>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</si>
  <si>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</si>
  <si>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</si>
  <si>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</si>
  <si>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</si>
  <si>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</si>
  <si>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</si>
  <si>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</si>
  <si>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</si>
  <si>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</si>
  <si>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</si>
  <si>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</si>
  <si>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</si>
  <si>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</si>
  <si>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</si>
  <si>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</si>
  <si>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</si>
  <si>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</si>
  <si>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</si>
  <si>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</si>
  <si>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</si>
  <si>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</si>
  <si>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</si>
  <si>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</si>
  <si>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</si>
  <si>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</si>
  <si>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</si>
  <si>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</si>
  <si>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</si>
  <si>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</si>
  <si>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</si>
  <si>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</si>
  <si>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</si>
  <si>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</si>
  <si>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</si>
  <si>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</si>
  <si>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</si>
  <si>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</si>
  <si>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</si>
  <si>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</si>
  <si>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</si>
  <si>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</si>
  <si>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</si>
  <si>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</si>
  <si>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</si>
  <si>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</si>
  <si>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</si>
  <si>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</si>
  <si>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</si>
  <si>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</si>
  <si>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</si>
  <si>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</si>
  <si>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</si>
  <si>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</si>
  <si>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</si>
  <si>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</si>
  <si>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</si>
  <si>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</si>
  <si>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</si>
  <si>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</si>
  <si>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</si>
  <si>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</si>
  <si>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</si>
  <si>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</si>
  <si>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</si>
  <si>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</si>
  <si>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</si>
  <si>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</si>
  <si>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</si>
  <si>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</si>
  <si>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</si>
  <si>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</si>
  <si>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</si>
  <si>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</si>
  <si>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</si>
  <si>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</si>
  <si>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</si>
  <si>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</si>
  <si>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</si>
  <si>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</si>
  <si>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</si>
  <si>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</si>
  <si>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</si>
  <si>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</si>
  <si>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</si>
  <si>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</si>
  <si>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</si>
  <si>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</si>
  <si>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</si>
  <si>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</si>
  <si>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</si>
  <si>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</si>
  <si>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</si>
  <si>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</si>
  <si>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</si>
  <si>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</si>
  <si>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</si>
  <si>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</si>
  <si>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</si>
  <si>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</si>
  <si>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</si>
  <si>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</si>
  <si>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</si>
  <si>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</si>
  <si>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</si>
  <si>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</si>
  <si>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</si>
  <si>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</si>
  <si>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</si>
  <si>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</si>
  <si>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</si>
  <si>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</si>
  <si>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</si>
  <si>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</si>
  <si>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</si>
  <si>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</si>
  <si>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</si>
  <si>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</si>
  <si>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</si>
  <si>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</si>
  <si>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</si>
  <si>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</si>
  <si>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</si>
  <si>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</si>
  <si>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</si>
  <si>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</si>
  <si>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</si>
  <si>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</si>
  <si>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</si>
  <si>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</si>
  <si>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</si>
  <si>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</si>
  <si>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</si>
  <si>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</si>
  <si>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</si>
  <si>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</si>
  <si>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</si>
  <si>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</si>
  <si>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</si>
  <si>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</si>
  <si>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</si>
  <si>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</si>
  <si>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</si>
  <si>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</si>
  <si>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</si>
  <si>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</si>
  <si>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</si>
  <si>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</si>
  <si>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</si>
  <si>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</si>
  <si>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</si>
  <si>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</si>
  <si>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</si>
  <si>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</si>
  <si>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</si>
  <si>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</si>
  <si>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</si>
  <si>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</si>
  <si>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</si>
  <si>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</si>
  <si>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</si>
  <si>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</si>
  <si>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</si>
  <si>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</si>
  <si>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</si>
  <si>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</si>
  <si>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</si>
  <si>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</si>
  <si>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</si>
  <si>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</si>
  <si>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</si>
  <si>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</si>
  <si>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</si>
  <si>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</si>
  <si>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</si>
  <si>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</si>
  <si>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</si>
  <si>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</si>
  <si>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</si>
  <si>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</si>
  <si>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</si>
  <si>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</si>
  <si>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</si>
  <si>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</si>
  <si>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</si>
  <si>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</si>
  <si>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</si>
  <si>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</si>
  <si>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</si>
  <si>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</si>
  <si>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</si>
  <si>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</si>
  <si>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</si>
  <si>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</si>
  <si>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</si>
  <si>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</si>
  <si>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</si>
  <si>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</si>
  <si>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</si>
  <si>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</si>
  <si>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</si>
  <si>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</si>
  <si>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</si>
  <si>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</si>
  <si>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</si>
  <si>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</si>
  <si>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</si>
  <si>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</si>
  <si>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</si>
  <si>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</si>
  <si>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</si>
  <si>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</si>
  <si>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</si>
  <si>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</si>
  <si>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</si>
  <si>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</si>
  <si>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</si>
  <si>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</si>
  <si>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</si>
  <si>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</si>
  <si>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</si>
  <si>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</si>
  <si>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</si>
  <si>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</si>
  <si>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</si>
  <si>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</si>
  <si>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</si>
  <si>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</si>
  <si>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</si>
  <si>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</si>
  <si>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</si>
  <si>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</si>
  <si>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</si>
  <si>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</si>
  <si>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</si>
  <si>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</si>
  <si>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</si>
  <si>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</si>
  <si>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</si>
  <si>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</si>
  <si>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</si>
  <si>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</si>
  <si>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</si>
  <si>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</si>
  <si>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</si>
  <si>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</si>
  <si>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</si>
  <si>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</si>
  <si>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</si>
  <si>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</si>
  <si>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</si>
  <si>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</si>
  <si>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</si>
  <si>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</si>
  <si>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</si>
  <si>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</si>
  <si>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</si>
  <si>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</si>
  <si>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</si>
  <si>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</si>
  <si>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</si>
  <si>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</si>
  <si>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</si>
  <si>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</si>
  <si>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</si>
  <si>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</si>
  <si>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</si>
  <si>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</si>
  <si>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</si>
  <si>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</si>
  <si>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</si>
  <si>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</si>
  <si>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</si>
  <si>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</si>
  <si>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</si>
  <si>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</si>
  <si>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</si>
  <si>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</si>
  <si>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</si>
  <si>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</si>
  <si>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</si>
  <si>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</si>
  <si>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</si>
  <si>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</si>
  <si>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</si>
  <si>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</si>
  <si>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</si>
  <si>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</si>
  <si>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</si>
  <si>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</si>
  <si>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</si>
  <si>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</si>
  <si>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</si>
  <si>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</si>
  <si>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</si>
  <si>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</si>
  <si>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</si>
  <si>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</si>
  <si>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</si>
  <si>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</si>
  <si>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</si>
  <si>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</si>
  <si>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</si>
  <si>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</si>
  <si>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</si>
  <si>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</si>
  <si>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</si>
  <si>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</si>
  <si>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</si>
  <si>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</si>
  <si>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</si>
  <si>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</si>
  <si>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</si>
  <si>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</si>
  <si>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</si>
  <si>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</si>
  <si>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</si>
  <si>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</si>
  <si>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</si>
  <si>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</si>
  <si>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</si>
  <si>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</si>
  <si>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</si>
  <si>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</si>
  <si>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</si>
  <si>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</si>
  <si>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</si>
  <si>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</si>
  <si>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</si>
  <si>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</si>
  <si>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</si>
  <si>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</si>
  <si>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</si>
  <si>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</si>
  <si>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</si>
  <si>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</si>
  <si>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</si>
  <si>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</si>
  <si>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</si>
  <si>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</si>
  <si>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</si>
  <si>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</si>
  <si>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</si>
  <si>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</si>
  <si>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</si>
  <si>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</si>
  <si>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</si>
  <si>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</si>
  <si>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</si>
  <si>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</si>
  <si>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</si>
  <si>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</si>
  <si>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</si>
  <si>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</si>
  <si>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</si>
  <si>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</si>
  <si>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</si>
  <si>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</si>
  <si>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</si>
  <si>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</si>
  <si>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</si>
  <si>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</si>
  <si>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</si>
  <si>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</si>
  <si>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</si>
  <si>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</si>
  <si>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</si>
  <si>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</si>
  <si>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</si>
  <si>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</si>
  <si>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</si>
  <si>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</si>
  <si>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</si>
  <si>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</si>
  <si>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</si>
  <si>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</si>
  <si>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</si>
  <si>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</si>
  <si>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</si>
  <si>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</si>
  <si>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</si>
  <si>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</si>
  <si>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</si>
  <si>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</si>
  <si>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</si>
  <si>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</si>
  <si>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</si>
  <si>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</si>
  <si>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</si>
  <si>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</si>
  <si>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</si>
  <si>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</si>
  <si>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</si>
  <si>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</si>
  <si>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</si>
  <si>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</si>
  <si>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</si>
  <si>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</si>
  <si>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</si>
  <si>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</si>
  <si>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</si>
  <si>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</si>
  <si>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</si>
  <si>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</si>
  <si>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</si>
  <si>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</si>
  <si>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</si>
  <si>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</si>
  <si>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</si>
  <si>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</si>
  <si>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</si>
  <si>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</si>
  <si>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</si>
  <si>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</si>
  <si>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</si>
  <si>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</si>
  <si>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</si>
  <si>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</si>
  <si>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</si>
  <si>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</si>
  <si>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</si>
  <si>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</si>
  <si>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</si>
  <si>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</si>
  <si>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</si>
  <si>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</si>
  <si>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</si>
  <si>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</si>
  <si>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</si>
  <si>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</si>
  <si>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</si>
  <si>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</si>
  <si>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</si>
  <si>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</si>
  <si>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</si>
  <si>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</si>
  <si>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</si>
  <si>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</si>
  <si>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</si>
  <si>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</si>
  <si>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</si>
  <si>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</si>
  <si>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</si>
  <si>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</si>
  <si>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</si>
  <si>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</si>
  <si>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</si>
  <si>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</si>
  <si>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</si>
  <si>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</si>
  <si>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</si>
  <si>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</si>
  <si>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</si>
  <si>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</si>
  <si>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</si>
  <si>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</si>
  <si>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</si>
  <si>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</si>
  <si>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</si>
  <si>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</si>
  <si>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</si>
  <si>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</si>
  <si>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</si>
  <si>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</si>
  <si>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</si>
  <si>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</si>
  <si>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</si>
  <si>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</si>
  <si>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</si>
  <si>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</si>
  <si>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</si>
  <si>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</si>
  <si>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</si>
  <si>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</si>
  <si>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</si>
  <si>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</si>
  <si>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</si>
  <si>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</si>
  <si>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</si>
  <si>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</si>
  <si>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</si>
  <si>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</si>
  <si>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</si>
  <si>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</si>
  <si>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</si>
  <si>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</si>
  <si>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</si>
  <si>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</si>
  <si>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</si>
  <si>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</si>
  <si>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</si>
  <si>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</si>
  <si>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</si>
  <si>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</si>
  <si>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</si>
  <si>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</si>
  <si>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</si>
  <si>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</si>
  <si>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</si>
  <si>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</si>
  <si>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</si>
  <si>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</si>
  <si>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</si>
  <si>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</si>
  <si>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</si>
  <si>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</si>
  <si>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</si>
  <si>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</si>
  <si>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</si>
  <si>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</si>
  <si>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</si>
  <si>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</si>
  <si>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</si>
  <si>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</si>
  <si>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</si>
  <si>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</si>
  <si>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</si>
  <si>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</si>
  <si>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</si>
  <si>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</si>
  <si>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</si>
  <si>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</si>
  <si>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</si>
  <si>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</si>
  <si>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</si>
  <si>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</si>
  <si>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</si>
  <si>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</si>
  <si>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</si>
  <si>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</si>
  <si>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</si>
  <si>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</si>
  <si>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</si>
  <si>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</si>
  <si>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</si>
  <si>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</si>
  <si>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</si>
  <si>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</si>
  <si>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</si>
  <si>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</si>
  <si>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</si>
  <si>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</si>
  <si>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</si>
  <si>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</si>
  <si>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</si>
  <si>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</si>
  <si>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</si>
  <si>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</si>
  <si>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</si>
  <si>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</si>
  <si>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</si>
  <si>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</si>
  <si>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</si>
  <si>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</si>
  <si>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</si>
  <si>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</si>
  <si>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</si>
  <si>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</si>
  <si>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</si>
  <si>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</si>
  <si>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</si>
  <si>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</si>
  <si>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</si>
  <si>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</si>
  <si>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</si>
  <si>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</si>
  <si>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</si>
  <si>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</si>
  <si>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</si>
  <si>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</si>
  <si>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</si>
  <si>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</si>
  <si>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</si>
  <si>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</si>
  <si>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</si>
  <si>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</si>
  <si>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</si>
  <si>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</si>
  <si>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</si>
  <si>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</si>
  <si>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</si>
  <si>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</si>
  <si>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</si>
  <si>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</si>
  <si>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</si>
  <si>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</si>
  <si>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</si>
  <si>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</si>
  <si>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</si>
  <si>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</si>
  <si>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</si>
  <si>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</si>
  <si>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</si>
  <si>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</si>
  <si>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</si>
  <si>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</si>
  <si>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</si>
  <si>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</si>
  <si>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</si>
  <si>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</si>
  <si>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</si>
  <si>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</si>
  <si>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</si>
  <si>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</si>
  <si>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</si>
  <si>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</si>
  <si>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</si>
  <si>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</si>
  <si>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</si>
  <si>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</si>
  <si>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</si>
  <si>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</si>
  <si>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</si>
  <si>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</si>
  <si>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</si>
  <si>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</si>
  <si>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</si>
  <si>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</si>
  <si>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</si>
  <si>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</si>
  <si>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</si>
  <si>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</si>
  <si>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</si>
  <si>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</si>
  <si>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</si>
  <si>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</si>
  <si>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</si>
  <si>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</si>
  <si>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</si>
  <si>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</si>
  <si>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</si>
  <si>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</si>
  <si>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</si>
  <si>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</si>
  <si>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</si>
  <si>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</si>
  <si>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</si>
  <si>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</si>
  <si>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</si>
  <si>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</si>
  <si>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</si>
  <si>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</si>
  <si>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</si>
  <si>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</si>
  <si>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</si>
  <si>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</si>
  <si>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</si>
  <si>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</si>
  <si>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</si>
  <si>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</si>
  <si>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</si>
  <si>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</si>
  <si>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</si>
  <si>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</si>
  <si>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</si>
  <si>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</si>
  <si>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</si>
  <si>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</si>
  <si>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</si>
  <si>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</si>
  <si>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</si>
  <si>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</si>
  <si>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</si>
  <si>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</si>
  <si>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</si>
  <si>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</si>
  <si>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</si>
  <si>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</si>
  <si>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</si>
  <si>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</si>
  <si>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</si>
  <si>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</si>
  <si>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</si>
  <si>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</si>
  <si>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</si>
  <si>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</si>
  <si>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</si>
  <si>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</si>
  <si>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</si>
  <si>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</si>
  <si>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</si>
  <si>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</si>
  <si>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</si>
  <si>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</si>
  <si>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</si>
  <si>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</si>
  <si>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</si>
  <si>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</si>
  <si>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</si>
  <si>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</si>
  <si>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</si>
  <si>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</si>
  <si>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</si>
  <si>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</si>
  <si>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</si>
  <si>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</si>
  <si>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</si>
  <si>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</si>
  <si>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</si>
  <si>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</si>
  <si>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</si>
  <si>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</si>
  <si>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</si>
  <si>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</si>
  <si>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</si>
  <si>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</si>
  <si>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</si>
  <si>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</si>
  <si>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</si>
  <si>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</si>
  <si>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</si>
  <si>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</si>
  <si>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</si>
  <si>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</si>
  <si>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</si>
  <si>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</si>
  <si>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</si>
  <si>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</si>
  <si>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</si>
  <si>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</si>
  <si>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</si>
  <si>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</si>
  <si>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</si>
  <si>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</si>
  <si>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</si>
  <si>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</si>
  <si>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</si>
  <si>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</si>
  <si>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</si>
  <si>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</si>
  <si>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</si>
  <si>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</si>
  <si>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</si>
  <si>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</si>
  <si>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</si>
  <si>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</si>
  <si>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</si>
  <si>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</si>
  <si>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</si>
  <si>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</si>
  <si>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</si>
  <si>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</si>
  <si>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</si>
  <si>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</si>
  <si>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</si>
  <si>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</si>
  <si>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</si>
  <si>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</si>
  <si>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</si>
  <si>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</si>
  <si>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</si>
  <si>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</si>
  <si>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</si>
  <si>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</si>
  <si>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</si>
  <si>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</si>
  <si>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</si>
  <si>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</si>
  <si>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</si>
  <si>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</si>
  <si>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</si>
  <si>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</si>
  <si>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</si>
  <si>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</si>
  <si>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</si>
  <si>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</si>
  <si>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</si>
  <si>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</si>
  <si>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</si>
  <si>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</si>
  <si>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</si>
  <si>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</si>
  <si>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</si>
  <si>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</si>
  <si>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</si>
  <si>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</si>
  <si>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</si>
  <si>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</si>
  <si>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</si>
  <si>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</si>
  <si>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</si>
  <si>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</si>
  <si>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</si>
  <si>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</si>
  <si>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</si>
  <si>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</si>
  <si>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</si>
  <si>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</si>
  <si>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</si>
  <si>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</si>
  <si>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</si>
  <si>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</si>
  <si>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</si>
  <si>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</si>
  <si>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</si>
  <si>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</si>
  <si>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</si>
  <si>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</si>
  <si>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</si>
  <si>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</si>
  <si>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</si>
  <si>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</si>
  <si>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</si>
  <si>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</si>
  <si>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</si>
  <si>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</si>
  <si>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</si>
  <si>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</si>
  <si>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</si>
  <si>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</si>
  <si>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</si>
  <si>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</si>
  <si>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</si>
  <si>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</si>
  <si>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</si>
  <si>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</si>
  <si>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</si>
  <si>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</si>
  <si>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</si>
  <si>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</si>
  <si>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</si>
  <si>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</si>
  <si>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</si>
  <si>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</si>
  <si>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</si>
  <si>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</si>
  <si>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</si>
  <si>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</si>
  <si>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</si>
  <si>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</si>
  <si>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</si>
  <si>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</si>
  <si>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</si>
  <si>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</si>
  <si>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</si>
  <si>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</si>
  <si>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</si>
  <si>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</si>
  <si>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</si>
  <si>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</si>
  <si>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</si>
  <si>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</si>
  <si>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</si>
  <si>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</si>
  <si>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</si>
  <si>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</si>
  <si>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</si>
  <si>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</si>
  <si>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</si>
  <si>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</si>
  <si>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</si>
  <si>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</si>
  <si>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</si>
  <si>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</si>
  <si>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</si>
  <si>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</si>
  <si>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</si>
  <si>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</si>
  <si>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</si>
  <si>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</si>
  <si>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</si>
  <si>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</si>
  <si>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</si>
  <si>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</si>
  <si>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</si>
  <si>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</si>
  <si>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</si>
  <si>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</si>
  <si>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</si>
  <si>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</si>
  <si>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</si>
  <si>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</si>
  <si>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</si>
  <si>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</si>
  <si>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</si>
  <si>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</si>
  <si>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</si>
  <si>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</si>
  <si>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</si>
  <si>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</si>
  <si>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</si>
  <si>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</si>
  <si>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</si>
  <si>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</si>
  <si>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</si>
  <si>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</si>
  <si>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</si>
  <si>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</si>
  <si>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</si>
  <si>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</si>
  <si>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</si>
  <si>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</si>
  <si>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</si>
  <si>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</si>
  <si>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</si>
  <si>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</si>
  <si>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</si>
  <si>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</si>
  <si>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</si>
  <si>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</si>
  <si>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</si>
  <si>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</si>
  <si>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</si>
  <si>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</si>
  <si>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</si>
  <si>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</si>
  <si>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</si>
  <si>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</si>
  <si>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</si>
  <si>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</si>
  <si>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</si>
  <si>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</si>
  <si>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</si>
  <si>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</si>
  <si>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</si>
  <si>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</si>
  <si>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</si>
  <si>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</si>
  <si>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</si>
  <si>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</si>
  <si>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</si>
  <si>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</si>
  <si>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</si>
  <si>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</si>
  <si>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</si>
  <si>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</si>
  <si>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</si>
  <si>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</si>
  <si>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 xml:space="preserve">migration sup CPPTM vers CRS </t>
  </si>
  <si>
    <t>à la DIF</t>
  </si>
  <si>
    <t>1080 DE</t>
  </si>
  <si>
    <t xml:space="preserve">arrondi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</si>
</sst>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20003648"/>
        <c:axId val="320003256"/>
        <c:axId val="0"/>
      </c:bar3DChart>
      <c:catAx>
        <c:axId val="320003648"/>
        <c:scaling>
          <c:orientation val="minMax"/>
        </c:scaling>
        <c:delete val="0"/>
        <c:axPos val="b"/>
        <c:numFmt formatCode="General" sourceLinked="0"/>
        <c:majorTickMark val="out"/>
        <c:minorTickMark val="none"/>
        <c:tickLblPos val="nextTo"/>
        <c:crossAx val="320003256"/>
        <c:crosses val="autoZero"/>
        <c:auto val="1"/>
        <c:lblAlgn val="ctr"/>
        <c:lblOffset val="100"/>
        <c:noMultiLvlLbl val="0"/>
      </c:catAx>
      <c:valAx>
        <c:axId val="320003256"/>
        <c:scaling>
          <c:orientation val="minMax"/>
        </c:scaling>
        <c:delete val="0"/>
        <c:axPos val="l"/>
        <c:majorGridlines/>
        <c:numFmt formatCode="#,##0" sourceLinked="1"/>
        <c:majorTickMark val="out"/>
        <c:minorTickMark val="none"/>
        <c:tickLblPos val="nextTo"/>
        <c:crossAx val="3200036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151286.9518219367</c:v>
                </c:pt>
                <c:pt idx="1">
                  <c:v>84886.497820460776</c:v>
                </c:pt>
                <c:pt idx="2">
                  <c:v>-2128.4568951805586</c:v>
                </c:pt>
                <c:pt idx="3">
                  <c:v>518.14229534917683</c:v>
                </c:pt>
                <c:pt idx="4">
                  <c:v>234563.13504256608</c:v>
                </c:pt>
                <c:pt idx="5">
                  <c:v>6072.8553676881984</c:v>
                </c:pt>
                <c:pt idx="6">
                  <c:v>4.895238640958314</c:v>
                </c:pt>
                <c:pt idx="7">
                  <c:v>8328.5635135928296</c:v>
                </c:pt>
                <c:pt idx="8">
                  <c:v>14406.314119921986</c:v>
                </c:pt>
                <c:pt idx="9">
                  <c:v>248969.44916248808</c:v>
                </c:pt>
                <c:pt idx="10">
                  <c:v>120590.09198469757</c:v>
                </c:pt>
                <c:pt idx="11">
                  <c:v>48077.45488400427</c:v>
                </c:pt>
                <c:pt idx="12">
                  <c:v>14472.455589693151</c:v>
                </c:pt>
                <c:pt idx="13">
                  <c:v>-1.3514958791347453E-3</c:v>
                </c:pt>
                <c:pt idx="14">
                  <c:v>183140.00110689912</c:v>
                </c:pt>
                <c:pt idx="15">
                  <c:v>50462.728970073164</c:v>
                </c:pt>
                <c:pt idx="16">
                  <c:v>6374.726387382033</c:v>
                </c:pt>
                <c:pt idx="17">
                  <c:v>762.54452905248127</c:v>
                </c:pt>
                <c:pt idx="18">
                  <c:v>57599.999886507678</c:v>
                </c:pt>
                <c:pt idx="19">
                  <c:v>240740.00099340681</c:v>
                </c:pt>
                <c:pt idx="20">
                  <c:v>489709.45015589485</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146192.81541245495</c:v>
                </c:pt>
                <c:pt idx="1">
                  <c:v>81111.851948186159</c:v>
                </c:pt>
                <c:pt idx="2">
                  <c:v>5485.2777980042865</c:v>
                </c:pt>
                <c:pt idx="3">
                  <c:v>1798.2192900394643</c:v>
                </c:pt>
                <c:pt idx="4">
                  <c:v>234588.16444868487</c:v>
                </c:pt>
                <c:pt idx="5">
                  <c:v>6188.3187307678163</c:v>
                </c:pt>
                <c:pt idx="6">
                  <c:v>-0.47002549649636211</c:v>
                </c:pt>
                <c:pt idx="7">
                  <c:v>8218.4654467616037</c:v>
                </c:pt>
                <c:pt idx="8">
                  <c:v>14406.314152032923</c:v>
                </c:pt>
                <c:pt idx="9">
                  <c:v>248994.47860071779</c:v>
                </c:pt>
                <c:pt idx="10">
                  <c:v>120590.09239783356</c:v>
                </c:pt>
                <c:pt idx="11">
                  <c:v>49510.1503918417</c:v>
                </c:pt>
                <c:pt idx="12">
                  <c:v>13023.70764147503</c:v>
                </c:pt>
                <c:pt idx="13">
                  <c:v>16.051601372837467</c:v>
                </c:pt>
                <c:pt idx="14">
                  <c:v>183140.0020325231</c:v>
                </c:pt>
                <c:pt idx="15">
                  <c:v>50462.729405685459</c:v>
                </c:pt>
                <c:pt idx="16">
                  <c:v>6388.1172221629131</c:v>
                </c:pt>
                <c:pt idx="17">
                  <c:v>749.15397713289349</c:v>
                </c:pt>
                <c:pt idx="18">
                  <c:v>57600.000604981265</c:v>
                </c:pt>
                <c:pt idx="19">
                  <c:v>240740.00263750437</c:v>
                </c:pt>
                <c:pt idx="20">
                  <c:v>489734.48123822216</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115441.39904874927</c:v>
                </c:pt>
                <c:pt idx="1">
                  <c:v>107136.53520491501</c:v>
                </c:pt>
                <c:pt idx="2">
                  <c:v>8991.952158674414</c:v>
                </c:pt>
                <c:pt idx="3">
                  <c:v>3023.8002104831089</c:v>
                </c:pt>
                <c:pt idx="4">
                  <c:v>234593.68662282181</c:v>
                </c:pt>
                <c:pt idx="5">
                  <c:v>5945.8393526685104</c:v>
                </c:pt>
                <c:pt idx="6">
                  <c:v>0.16874180964157759</c:v>
                </c:pt>
                <c:pt idx="7">
                  <c:v>8460.3056638197468</c:v>
                </c:pt>
                <c:pt idx="8">
                  <c:v>14406.3137582979</c:v>
                </c:pt>
                <c:pt idx="9">
                  <c:v>249000.00038111972</c:v>
                </c:pt>
                <c:pt idx="10">
                  <c:v>120590.09116409307</c:v>
                </c:pt>
                <c:pt idx="11">
                  <c:v>50488.918625907172</c:v>
                </c:pt>
                <c:pt idx="12">
                  <c:v>12060.991836359415</c:v>
                </c:pt>
                <c:pt idx="13">
                  <c:v>-1.8444899978931062E-4</c:v>
                </c:pt>
                <c:pt idx="14">
                  <c:v>183140.00144191066</c:v>
                </c:pt>
                <c:pt idx="15">
                  <c:v>50462.729146867336</c:v>
                </c:pt>
                <c:pt idx="16">
                  <c:v>6429.7950696178468</c:v>
                </c:pt>
                <c:pt idx="17">
                  <c:v>707.47727600489998</c:v>
                </c:pt>
                <c:pt idx="18">
                  <c:v>57600.001492490082</c:v>
                </c:pt>
                <c:pt idx="19">
                  <c:v>240740.00293440075</c:v>
                </c:pt>
                <c:pt idx="20">
                  <c:v>489740.00331552047</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126819.83206493124</c:v>
                </c:pt>
                <c:pt idx="1">
                  <c:v>101046.64657061909</c:v>
                </c:pt>
                <c:pt idx="2">
                  <c:v>4851.5013435347</c:v>
                </c:pt>
                <c:pt idx="3">
                  <c:v>1875.7057329121294</c:v>
                </c:pt>
                <c:pt idx="4">
                  <c:v>234593.68571199715</c:v>
                </c:pt>
                <c:pt idx="5">
                  <c:v>6069.6597134829663</c:v>
                </c:pt>
                <c:pt idx="6">
                  <c:v>10.351327223883597</c:v>
                </c:pt>
                <c:pt idx="7">
                  <c:v>8326.303169806848</c:v>
                </c:pt>
                <c:pt idx="8">
                  <c:v>14406.314210513698</c:v>
                </c:pt>
                <c:pt idx="9">
                  <c:v>248999.99992251085</c:v>
                </c:pt>
                <c:pt idx="10">
                  <c:v>120590.09274896183</c:v>
                </c:pt>
                <c:pt idx="11">
                  <c:v>51076.33045932166</c:v>
                </c:pt>
                <c:pt idx="12">
                  <c:v>11473.580502666911</c:v>
                </c:pt>
                <c:pt idx="13">
                  <c:v>-2.1088908251840621E-3</c:v>
                </c:pt>
                <c:pt idx="14">
                  <c:v>183140.00160205958</c:v>
                </c:pt>
                <c:pt idx="15">
                  <c:v>50462.73001801232</c:v>
                </c:pt>
                <c:pt idx="16">
                  <c:v>6515.1045552567311</c:v>
                </c:pt>
                <c:pt idx="17">
                  <c:v>622.16540996617459</c:v>
                </c:pt>
                <c:pt idx="18">
                  <c:v>57599.999983235226</c:v>
                </c:pt>
                <c:pt idx="19">
                  <c:v>240740.00158529481</c:v>
                </c:pt>
                <c:pt idx="20">
                  <c:v>489740.00150780566</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126760.11385700472</c:v>
                </c:pt>
                <c:pt idx="1">
                  <c:v>96568.636627791653</c:v>
                </c:pt>
                <c:pt idx="2">
                  <c:v>8210.5412198898994</c:v>
                </c:pt>
                <c:pt idx="3">
                  <c:v>3025.9162705605559</c:v>
                </c:pt>
                <c:pt idx="4">
                  <c:v>234565.2079752468</c:v>
                </c:pt>
                <c:pt idx="5">
                  <c:v>6491.7064642235409</c:v>
                </c:pt>
                <c:pt idx="6">
                  <c:v>-11.538363808109938</c:v>
                </c:pt>
                <c:pt idx="7">
                  <c:v>7926.1459488380569</c:v>
                </c:pt>
                <c:pt idx="8">
                  <c:v>14406.314049253488</c:v>
                </c:pt>
                <c:pt idx="9">
                  <c:v>248971.5220245003</c:v>
                </c:pt>
                <c:pt idx="10">
                  <c:v>120590.09050643623</c:v>
                </c:pt>
                <c:pt idx="11">
                  <c:v>51295.448124428389</c:v>
                </c:pt>
                <c:pt idx="12">
                  <c:v>11236.203675265704</c:v>
                </c:pt>
                <c:pt idx="13">
                  <c:v>18.259215982256137</c:v>
                </c:pt>
                <c:pt idx="14">
                  <c:v>183140.00152211258</c:v>
                </c:pt>
                <c:pt idx="15">
                  <c:v>50462.730398867527</c:v>
                </c:pt>
                <c:pt idx="16">
                  <c:v>6554.4479032056752</c:v>
                </c:pt>
                <c:pt idx="17">
                  <c:v>582.82103173631367</c:v>
                </c:pt>
                <c:pt idx="18">
                  <c:v>57599.999333809516</c:v>
                </c:pt>
                <c:pt idx="19">
                  <c:v>240740.00085592209</c:v>
                </c:pt>
                <c:pt idx="20">
                  <c:v>489711.52288042242</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133300.22244101536</c:v>
                </c:pt>
                <c:pt idx="1">
                  <c:v>94150.033634394538</c:v>
                </c:pt>
                <c:pt idx="2">
                  <c:v>5082.1631249845477</c:v>
                </c:pt>
                <c:pt idx="3">
                  <c:v>2048.3567598688869</c:v>
                </c:pt>
                <c:pt idx="4">
                  <c:v>234580.7759602633</c:v>
                </c:pt>
                <c:pt idx="5">
                  <c:v>6153.675925766207</c:v>
                </c:pt>
                <c:pt idx="6">
                  <c:v>0.68138367397543786</c:v>
                </c:pt>
                <c:pt idx="7">
                  <c:v>8251.9567485638163</c:v>
                </c:pt>
                <c:pt idx="8">
                  <c:v>14406.314058003998</c:v>
                </c:pt>
                <c:pt idx="9">
                  <c:v>248987.09001826731</c:v>
                </c:pt>
                <c:pt idx="10">
                  <c:v>120590.09176040445</c:v>
                </c:pt>
                <c:pt idx="11">
                  <c:v>50089.660497100638</c:v>
                </c:pt>
                <c:pt idx="12">
                  <c:v>12453.387849092042</c:v>
                </c:pt>
                <c:pt idx="13">
                  <c:v>6.8614345039222826</c:v>
                </c:pt>
                <c:pt idx="14">
                  <c:v>183140.00154110105</c:v>
                </c:pt>
                <c:pt idx="15">
                  <c:v>50462.729587901165</c:v>
                </c:pt>
                <c:pt idx="16">
                  <c:v>6452.4382275250391</c:v>
                </c:pt>
                <c:pt idx="17">
                  <c:v>684.83244477854896</c:v>
                </c:pt>
                <c:pt idx="18">
                  <c:v>57600.000260204753</c:v>
                </c:pt>
                <c:pt idx="19">
                  <c:v>240740.0018013058</c:v>
                </c:pt>
                <c:pt idx="20">
                  <c:v>489727.09181957308</c:v>
                </c:pt>
              </c:numCache>
            </c:numRef>
          </c:val>
          <c:smooth val="0"/>
        </c:ser>
        <c:dLbls>
          <c:showLegendKey val="0"/>
          <c:showVal val="0"/>
          <c:showCatName val="0"/>
          <c:showSerName val="0"/>
          <c:showPercent val="0"/>
          <c:showBubbleSize val="0"/>
        </c:dLbls>
        <c:axId val="320002080"/>
        <c:axId val="316734912"/>
        <c:axId val="401965184"/>
      </c:line3DChart>
      <c:catAx>
        <c:axId val="320002080"/>
        <c:scaling>
          <c:orientation val="minMax"/>
        </c:scaling>
        <c:delete val="0"/>
        <c:axPos val="b"/>
        <c:numFmt formatCode="General" sourceLinked="0"/>
        <c:majorTickMark val="out"/>
        <c:minorTickMark val="none"/>
        <c:tickLblPos val="nextTo"/>
        <c:crossAx val="316734912"/>
        <c:crosses val="autoZero"/>
        <c:auto val="1"/>
        <c:lblAlgn val="ctr"/>
        <c:lblOffset val="100"/>
        <c:noMultiLvlLbl val="0"/>
      </c:catAx>
      <c:valAx>
        <c:axId val="316734912"/>
        <c:scaling>
          <c:orientation val="minMax"/>
          <c:min val="0"/>
        </c:scaling>
        <c:delete val="0"/>
        <c:axPos val="l"/>
        <c:majorGridlines/>
        <c:numFmt formatCode="#,##0" sourceLinked="1"/>
        <c:majorTickMark val="out"/>
        <c:minorTickMark val="none"/>
        <c:tickLblPos val="nextTo"/>
        <c:crossAx val="320002080"/>
        <c:crosses val="autoZero"/>
        <c:crossBetween val="between"/>
      </c:valAx>
      <c:serAx>
        <c:axId val="401965184"/>
        <c:scaling>
          <c:orientation val="minMax"/>
        </c:scaling>
        <c:delete val="1"/>
        <c:axPos val="b"/>
        <c:majorTickMark val="out"/>
        <c:minorTickMark val="none"/>
        <c:tickLblPos val="nextTo"/>
        <c:crossAx val="31673491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16734128"/>
        <c:axId val="316733736"/>
        <c:axId val="0"/>
      </c:bar3DChart>
      <c:catAx>
        <c:axId val="316734128"/>
        <c:scaling>
          <c:orientation val="minMax"/>
        </c:scaling>
        <c:delete val="0"/>
        <c:axPos val="b"/>
        <c:numFmt formatCode="General" sourceLinked="0"/>
        <c:majorTickMark val="out"/>
        <c:minorTickMark val="none"/>
        <c:tickLblPos val="nextTo"/>
        <c:crossAx val="316733736"/>
        <c:crosses val="autoZero"/>
        <c:auto val="1"/>
        <c:lblAlgn val="ctr"/>
        <c:lblOffset val="100"/>
        <c:noMultiLvlLbl val="0"/>
      </c:catAx>
      <c:valAx>
        <c:axId val="316733736"/>
        <c:scaling>
          <c:orientation val="minMax"/>
        </c:scaling>
        <c:delete val="0"/>
        <c:axPos val="l"/>
        <c:majorGridlines/>
        <c:numFmt formatCode="0%" sourceLinked="1"/>
        <c:majorTickMark val="out"/>
        <c:minorTickMark val="none"/>
        <c:tickLblPos val="nextTo"/>
        <c:crossAx val="31673412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98102184"/>
        <c:axId val="498102576"/>
        <c:axId val="0"/>
      </c:bar3DChart>
      <c:catAx>
        <c:axId val="498102184"/>
        <c:scaling>
          <c:orientation val="minMax"/>
        </c:scaling>
        <c:delete val="0"/>
        <c:axPos val="b"/>
        <c:numFmt formatCode="General" sourceLinked="0"/>
        <c:majorTickMark val="out"/>
        <c:minorTickMark val="none"/>
        <c:tickLblPos val="nextTo"/>
        <c:crossAx val="498102576"/>
        <c:crosses val="autoZero"/>
        <c:auto val="1"/>
        <c:lblAlgn val="ctr"/>
        <c:lblOffset val="100"/>
        <c:noMultiLvlLbl val="0"/>
      </c:catAx>
      <c:valAx>
        <c:axId val="498102576"/>
        <c:scaling>
          <c:orientation val="minMax"/>
        </c:scaling>
        <c:delete val="0"/>
        <c:axPos val="l"/>
        <c:majorGridlines/>
        <c:numFmt formatCode="0%" sourceLinked="1"/>
        <c:majorTickMark val="out"/>
        <c:minorTickMark val="none"/>
        <c:tickLblPos val="nextTo"/>
        <c:crossAx val="4981021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12860.837421201235</c:v>
                </c:pt>
                <c:pt idx="1">
                  <c:v>15038.256269287132</c:v>
                </c:pt>
                <c:pt idx="2">
                  <c:v>1162.4203370171695</c:v>
                </c:pt>
                <c:pt idx="3">
                  <c:v>41566.809527727237</c:v>
                </c:pt>
                <c:pt idx="4">
                  <c:v>43207.101062314985</c:v>
                </c:pt>
                <c:pt idx="5">
                  <c:v>22767.084923509548</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17804.033654285657</c:v>
                </c:pt>
                <c:pt idx="1">
                  <c:v>28691.428248830471</c:v>
                </c:pt>
                <c:pt idx="2">
                  <c:v>0</c:v>
                </c:pt>
                <c:pt idx="3">
                  <c:v>0</c:v>
                </c:pt>
                <c:pt idx="4">
                  <c:v>31730.971801960644</c:v>
                </c:pt>
                <c:pt idx="5">
                  <c:v>15645.286741015356</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1603.0196916385823</c:v>
                </c:pt>
                <c:pt idx="1">
                  <c:v>1689.0255186511276</c:v>
                </c:pt>
                <c:pt idx="2">
                  <c:v>6216.621905916747</c:v>
                </c:pt>
                <c:pt idx="3">
                  <c:v>27587.456326211308</c:v>
                </c:pt>
                <c:pt idx="4">
                  <c:v>0</c:v>
                </c:pt>
                <c:pt idx="5">
                  <c:v>7419.2246884835531</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49703.403316065684</c:v>
                </c:pt>
                <c:pt idx="1">
                  <c:v>43457.071228043744</c:v>
                </c:pt>
                <c:pt idx="2">
                  <c:v>42836.668507406372</c:v>
                </c:pt>
                <c:pt idx="3">
                  <c:v>42316.388945493367</c:v>
                </c:pt>
                <c:pt idx="4">
                  <c:v>41056.097536419838</c:v>
                </c:pt>
                <c:pt idx="5">
                  <c:v>43873.925906685807</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1673.0389530184464</c:v>
                </c:pt>
                <c:pt idx="1">
                  <c:v>7709.0524531576466</c:v>
                </c:pt>
                <c:pt idx="2">
                  <c:v>3377.2091454021402</c:v>
                </c:pt>
                <c:pt idx="3">
                  <c:v>10767.851457187446</c:v>
                </c:pt>
                <c:pt idx="4">
                  <c:v>7250.6730751122595</c:v>
                </c:pt>
                <c:pt idx="5">
                  <c:v>6155.5650167755875</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168049.79739206302</c:v>
                </c:pt>
                <c:pt idx="1">
                  <c:v>141213.32645593694</c:v>
                </c:pt>
                <c:pt idx="2">
                  <c:v>180180.44501115958</c:v>
                </c:pt>
                <c:pt idx="3">
                  <c:v>117449.65834607385</c:v>
                </c:pt>
                <c:pt idx="4">
                  <c:v>128295.34200485892</c:v>
                </c:pt>
                <c:pt idx="5">
                  <c:v>147037.71384201845</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194942.46699652477</c:v>
                </c:pt>
                <c:pt idx="1">
                  <c:v>218385.22750155168</c:v>
                </c:pt>
                <c:pt idx="2">
                  <c:v>189758.318180773</c:v>
                </c:pt>
                <c:pt idx="3">
                  <c:v>231685.6463534405</c:v>
                </c:pt>
                <c:pt idx="4">
                  <c:v>203360.65867269496</c:v>
                </c:pt>
                <c:pt idx="5">
                  <c:v>207626.46354099698</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43103.410077994675</c:v>
                </c:pt>
                <c:pt idx="1">
                  <c:v>33556.619724189848</c:v>
                </c:pt>
                <c:pt idx="2">
                  <c:v>66208.308173951184</c:v>
                </c:pt>
                <c:pt idx="3">
                  <c:v>18366.190961218312</c:v>
                </c:pt>
                <c:pt idx="4">
                  <c:v>34839.163209113642</c:v>
                </c:pt>
                <c:pt idx="5">
                  <c:v>39214.738429293539</c:v>
                </c:pt>
              </c:numCache>
            </c:numRef>
          </c:val>
        </c:ser>
        <c:dLbls>
          <c:showLegendKey val="0"/>
          <c:showVal val="0"/>
          <c:showCatName val="0"/>
          <c:showSerName val="0"/>
          <c:showPercent val="0"/>
          <c:showBubbleSize val="0"/>
        </c:dLbls>
        <c:gapWidth val="150"/>
        <c:shape val="cylinder"/>
        <c:axId val="330060200"/>
        <c:axId val="330059808"/>
        <c:axId val="372477032"/>
      </c:bar3DChart>
      <c:catAx>
        <c:axId val="330060200"/>
        <c:scaling>
          <c:orientation val="minMax"/>
        </c:scaling>
        <c:delete val="0"/>
        <c:axPos val="b"/>
        <c:numFmt formatCode="General" sourceLinked="1"/>
        <c:majorTickMark val="out"/>
        <c:minorTickMark val="none"/>
        <c:tickLblPos val="nextTo"/>
        <c:crossAx val="330059808"/>
        <c:crosses val="autoZero"/>
        <c:auto val="1"/>
        <c:lblAlgn val="ctr"/>
        <c:lblOffset val="100"/>
        <c:noMultiLvlLbl val="0"/>
      </c:catAx>
      <c:valAx>
        <c:axId val="330059808"/>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30060200"/>
        <c:crosses val="autoZero"/>
        <c:crossBetween val="between"/>
      </c:valAx>
      <c:serAx>
        <c:axId val="372477032"/>
        <c:scaling>
          <c:orientation val="minMax"/>
        </c:scaling>
        <c:delete val="1"/>
        <c:axPos val="b"/>
        <c:majorTickMark val="out"/>
        <c:minorTickMark val="none"/>
        <c:tickLblPos val="nextTo"/>
        <c:crossAx val="3300598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131195.68803170222</c:v>
                </c:pt>
                <c:pt idx="1">
                  <c:v>147063.6818077403</c:v>
                </c:pt>
                <c:pt idx="2">
                  <c:v>136967.20141695029</c:v>
                </c:pt>
                <c:pt idx="3">
                  <c:v>124677.44600600566</c:v>
                </c:pt>
                <c:pt idx="4">
                  <c:v>107787.8890458294</c:v>
                </c:pt>
                <c:pt idx="5">
                  <c:v>129538.38126164557</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191993.73729809333</c:v>
                </c:pt>
                <c:pt idx="1">
                  <c:v>210563.14237541988</c:v>
                </c:pt>
                <c:pt idx="2">
                  <c:v>239418.76388910034</c:v>
                </c:pt>
                <c:pt idx="3">
                  <c:v>222200.34670555123</c:v>
                </c:pt>
                <c:pt idx="4">
                  <c:v>236929.81643485348</c:v>
                </c:pt>
                <c:pt idx="5">
                  <c:v>220221.16134060366</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15811.402006056611</c:v>
                </c:pt>
                <c:pt idx="1">
                  <c:v>7593.6832057679785</c:v>
                </c:pt>
                <c:pt idx="2">
                  <c:v>9441.7007385587858</c:v>
                </c:pt>
                <c:pt idx="3">
                  <c:v>4588.9369564746166</c:v>
                </c:pt>
                <c:pt idx="4">
                  <c:v>25516.679842060559</c:v>
                </c:pt>
                <c:pt idx="5">
                  <c:v>12590.480549783711</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29022.441502122234</c:v>
                </c:pt>
                <c:pt idx="1">
                  <c:v>19477.403766217158</c:v>
                </c:pt>
                <c:pt idx="2">
                  <c:v>24587.970259527585</c:v>
                </c:pt>
                <c:pt idx="3">
                  <c:v>18745.686166534018</c:v>
                </c:pt>
                <c:pt idx="4">
                  <c:v>29186.553744594617</c:v>
                </c:pt>
                <c:pt idx="5">
                  <c:v>24204.011087799117</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76728.999659225592</c:v>
                </c:pt>
                <c:pt idx="1">
                  <c:v>79178.755533341289</c:v>
                </c:pt>
                <c:pt idx="2">
                  <c:v>47315.916036004695</c:v>
                </c:pt>
                <c:pt idx="3">
                  <c:v>74372.162202693304</c:v>
                </c:pt>
                <c:pt idx="4">
                  <c:v>60601.106009945179</c:v>
                </c:pt>
                <c:pt idx="5">
                  <c:v>67639.38788824201</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18101.478733511387</c:v>
                </c:pt>
                <c:pt idx="1">
                  <c:v>18101.478729699091</c:v>
                </c:pt>
                <c:pt idx="2">
                  <c:v>18101.4781332151</c:v>
                </c:pt>
                <c:pt idx="3">
                  <c:v>18101.478527065694</c:v>
                </c:pt>
                <c:pt idx="4">
                  <c:v>18101.478728325092</c:v>
                </c:pt>
                <c:pt idx="5">
                  <c:v>18101.478733511387</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26886.260272080606</c:v>
                </c:pt>
                <c:pt idx="1">
                  <c:v>7761.8619814628191</c:v>
                </c:pt>
                <c:pt idx="2">
                  <c:v>13906.960788269318</c:v>
                </c:pt>
                <c:pt idx="3">
                  <c:v>27053.94535302756</c:v>
                </c:pt>
                <c:pt idx="4">
                  <c:v>11616.48355686679</c:v>
                </c:pt>
                <c:pt idx="5">
                  <c:v>17445.102390341421</c:v>
                </c:pt>
              </c:numCache>
            </c:numRef>
          </c:val>
        </c:ser>
        <c:dLbls>
          <c:showLegendKey val="0"/>
          <c:showVal val="0"/>
          <c:showCatName val="0"/>
          <c:showSerName val="0"/>
          <c:showPercent val="0"/>
          <c:showBubbleSize val="0"/>
        </c:dLbls>
        <c:gapWidth val="150"/>
        <c:shape val="box"/>
        <c:axId val="370639632"/>
        <c:axId val="385426456"/>
        <c:axId val="404571808"/>
      </c:bar3DChart>
      <c:catAx>
        <c:axId val="370639632"/>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85426456"/>
        <c:crosses val="autoZero"/>
        <c:auto val="0"/>
        <c:lblAlgn val="ctr"/>
        <c:lblOffset val="50"/>
        <c:noMultiLvlLbl val="0"/>
      </c:catAx>
      <c:valAx>
        <c:axId val="385426456"/>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70639632"/>
        <c:crosses val="autoZero"/>
        <c:crossBetween val="between"/>
      </c:valAx>
      <c:serAx>
        <c:axId val="404571808"/>
        <c:scaling>
          <c:orientation val="minMax"/>
        </c:scaling>
        <c:delete val="0"/>
        <c:axPos val="b"/>
        <c:majorTickMark val="out"/>
        <c:minorTickMark val="none"/>
        <c:tickLblPos val="low"/>
        <c:crossAx val="38542645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10.35312991142273</c:v>
                </c:pt>
                <c:pt idx="4">
                  <c:v>0</c:v>
                </c:pt>
                <c:pt idx="5">
                  <c:v>2.0706259822845459</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1037.3512189641594</c:v>
                </c:pt>
                <c:pt idx="1">
                  <c:v>982.44291648715739</c:v>
                </c:pt>
                <c:pt idx="2">
                  <c:v>932.28952333778147</c:v>
                </c:pt>
                <c:pt idx="3">
                  <c:v>917.04823633730416</c:v>
                </c:pt>
                <c:pt idx="4">
                  <c:v>971.09774023145428</c:v>
                </c:pt>
                <c:pt idx="5">
                  <c:v>968.04592707157144</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103.41805785298348</c:v>
                </c:pt>
                <c:pt idx="1">
                  <c:v>39.160323551297189</c:v>
                </c:pt>
                <c:pt idx="2">
                  <c:v>4.8200000762939457</c:v>
                </c:pt>
                <c:pt idx="3">
                  <c:v>0</c:v>
                </c:pt>
                <c:pt idx="4">
                  <c:v>18.132070159912111</c:v>
                </c:pt>
                <c:pt idx="5">
                  <c:v>33.106090328097345</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70.000000095367426</c:v>
                </c:pt>
                <c:pt idx="2">
                  <c:v>98.767724473774436</c:v>
                </c:pt>
                <c:pt idx="3">
                  <c:v>103.04459764510393</c:v>
                </c:pt>
                <c:pt idx="4">
                  <c:v>89.767679765820503</c:v>
                </c:pt>
                <c:pt idx="5">
                  <c:v>72.316000396013266</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2661.7949750393632</c:v>
                </c:pt>
                <c:pt idx="1">
                  <c:v>2547.0742265060544</c:v>
                </c:pt>
                <c:pt idx="2">
                  <c:v>2417.0468840166927</c:v>
                </c:pt>
                <c:pt idx="3">
                  <c:v>2404.3739159952847</c:v>
                </c:pt>
                <c:pt idx="4">
                  <c:v>2517.6608130410314</c:v>
                </c:pt>
                <c:pt idx="5">
                  <c:v>2509.5901629196856</c:v>
                </c:pt>
              </c:numCache>
            </c:numRef>
          </c:val>
        </c:ser>
        <c:dLbls>
          <c:showLegendKey val="0"/>
          <c:showVal val="0"/>
          <c:showCatName val="0"/>
          <c:showSerName val="0"/>
          <c:showPercent val="0"/>
          <c:showBubbleSize val="0"/>
        </c:dLbls>
        <c:gapWidth val="150"/>
        <c:shape val="cylinder"/>
        <c:axId val="323279224"/>
        <c:axId val="323279616"/>
        <c:axId val="308782800"/>
      </c:bar3DChart>
      <c:catAx>
        <c:axId val="323279224"/>
        <c:scaling>
          <c:orientation val="minMax"/>
        </c:scaling>
        <c:delete val="0"/>
        <c:axPos val="b"/>
        <c:numFmt formatCode="General" sourceLinked="1"/>
        <c:majorTickMark val="out"/>
        <c:minorTickMark val="none"/>
        <c:tickLblPos val="nextTo"/>
        <c:crossAx val="323279616"/>
        <c:crosses val="autoZero"/>
        <c:auto val="1"/>
        <c:lblAlgn val="ctr"/>
        <c:lblOffset val="100"/>
        <c:noMultiLvlLbl val="0"/>
      </c:catAx>
      <c:valAx>
        <c:axId val="323279616"/>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23279224"/>
        <c:crosses val="autoZero"/>
        <c:crossBetween val="between"/>
      </c:valAx>
      <c:serAx>
        <c:axId val="308782800"/>
        <c:scaling>
          <c:orientation val="minMax"/>
        </c:scaling>
        <c:delete val="1"/>
        <c:axPos val="b"/>
        <c:majorTickMark val="out"/>
        <c:minorTickMark val="none"/>
        <c:tickLblPos val="nextTo"/>
        <c:crossAx val="323279616"/>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974.12225967127733</c:v>
                </c:pt>
                <c:pt idx="1">
                  <c:v>1013.3057857953129</c:v>
                </c:pt>
                <c:pt idx="2">
                  <c:v>943.42998054310181</c:v>
                </c:pt>
                <c:pt idx="3">
                  <c:v>831.39361441969288</c:v>
                </c:pt>
                <c:pt idx="4">
                  <c:v>746.46172740020643</c:v>
                </c:pt>
                <c:pt idx="5">
                  <c:v>901.74267356591838</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1612.5774766078075</c:v>
                </c:pt>
                <c:pt idx="1">
                  <c:v>1625.8297103187076</c:v>
                </c:pt>
                <c:pt idx="2">
                  <c:v>1709.6805902842284</c:v>
                </c:pt>
                <c:pt idx="3">
                  <c:v>1674.7422248643954</c:v>
                </c:pt>
                <c:pt idx="4">
                  <c:v>1763.4139215779835</c:v>
                </c:pt>
                <c:pt idx="5">
                  <c:v>1677.2487847306247</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111.27945422913946</c:v>
                </c:pt>
                <c:pt idx="1">
                  <c:v>54.510665971833106</c:v>
                </c:pt>
                <c:pt idx="2">
                  <c:v>55.159958553547902</c:v>
                </c:pt>
                <c:pt idx="3">
                  <c:v>33.358751905743432</c:v>
                </c:pt>
                <c:pt idx="4">
                  <c:v>169.28304190796348</c:v>
                </c:pt>
                <c:pt idx="5">
                  <c:v>84.718374513645472</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209.14836947386888</c:v>
                </c:pt>
                <c:pt idx="1">
                  <c:v>152.53358364086725</c:v>
                </c:pt>
                <c:pt idx="2">
                  <c:v>170.16328849458245</c:v>
                </c:pt>
                <c:pt idx="3">
                  <c:v>132.17805706918887</c:v>
                </c:pt>
                <c:pt idx="4">
                  <c:v>220.46872571060334</c:v>
                </c:pt>
                <c:pt idx="5">
                  <c:v>176.89840487782217</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573.88661777841719</c:v>
                </c:pt>
                <c:pt idx="1">
                  <c:v>590.0022935023801</c:v>
                </c:pt>
                <c:pt idx="2">
                  <c:v>353.26774364398136</c:v>
                </c:pt>
                <c:pt idx="3">
                  <c:v>478.78643203357427</c:v>
                </c:pt>
                <c:pt idx="4">
                  <c:v>479.3034104990295</c:v>
                </c:pt>
                <c:pt idx="5">
                  <c:v>495.04929949147657</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140.54811713008525</c:v>
                </c:pt>
                <c:pt idx="1">
                  <c:v>134.49063129708344</c:v>
                </c:pt>
                <c:pt idx="2">
                  <c:v>127.62492707264082</c:v>
                </c:pt>
                <c:pt idx="3">
                  <c:v>126.95576848273022</c:v>
                </c:pt>
                <c:pt idx="4">
                  <c:v>132.93754398180059</c:v>
                </c:pt>
                <c:pt idx="5">
                  <c:v>140.54811713008525</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181.00195696591015</c:v>
                </c:pt>
                <c:pt idx="1">
                  <c:v>68.004796113691839</c:v>
                </c:pt>
                <c:pt idx="2">
                  <c:v>93.597643312459482</c:v>
                </c:pt>
                <c:pt idx="3">
                  <c:v>157.40503111379059</c:v>
                </c:pt>
                <c:pt idx="4">
                  <c:v>84.789932120631406</c:v>
                </c:pt>
                <c:pt idx="5">
                  <c:v>116.9598719252967</c:v>
                </c:pt>
              </c:numCache>
            </c:numRef>
          </c:val>
        </c:ser>
        <c:dLbls>
          <c:showLegendKey val="0"/>
          <c:showVal val="0"/>
          <c:showCatName val="0"/>
          <c:showSerName val="0"/>
          <c:showPercent val="0"/>
          <c:showBubbleSize val="0"/>
        </c:dLbls>
        <c:gapWidth val="150"/>
        <c:shape val="box"/>
        <c:axId val="414336728"/>
        <c:axId val="414337120"/>
        <c:axId val="473754528"/>
      </c:bar3DChart>
      <c:catAx>
        <c:axId val="414336728"/>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414337120"/>
        <c:crosses val="autoZero"/>
        <c:auto val="0"/>
        <c:lblAlgn val="ctr"/>
        <c:lblOffset val="50"/>
        <c:noMultiLvlLbl val="0"/>
      </c:catAx>
      <c:valAx>
        <c:axId val="414337120"/>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414336728"/>
        <c:crosses val="autoZero"/>
        <c:crossBetween val="between"/>
      </c:valAx>
      <c:serAx>
        <c:axId val="473754528"/>
        <c:scaling>
          <c:orientation val="minMax"/>
        </c:scaling>
        <c:delete val="0"/>
        <c:axPos val="b"/>
        <c:majorTickMark val="out"/>
        <c:minorTickMark val="none"/>
        <c:tickLblPos val="low"/>
        <c:crossAx val="4143371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93.675522619485847</c:v>
                </c:pt>
                <c:pt idx="3">
                  <c:v>0</c:v>
                </c:pt>
                <c:pt idx="4">
                  <c:v>3.6264140319824221</c:v>
                </c:pt>
                <c:pt idx="5">
                  <c:v>0</c:v>
                </c:pt>
                <c:pt idx="6">
                  <c:v>642.92562245786189</c:v>
                </c:pt>
                <c:pt idx="7">
                  <c:v>0</c:v>
                </c:pt>
                <c:pt idx="8">
                  <c:v>209.02850133031606</c:v>
                </c:pt>
                <c:pt idx="9">
                  <c:v>126.28258333832025</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39.320140222311025</c:v>
                </c:pt>
                <c:pt idx="2">
                  <c:v>0</c:v>
                </c:pt>
                <c:pt idx="3">
                  <c:v>0</c:v>
                </c:pt>
                <c:pt idx="4">
                  <c:v>811.53572127491236</c:v>
                </c:pt>
                <c:pt idx="5">
                  <c:v>92.691182409822943</c:v>
                </c:pt>
                <c:pt idx="6">
                  <c:v>2.5600000393390654</c:v>
                </c:pt>
                <c:pt idx="7">
                  <c:v>1264.4879728895426</c:v>
                </c:pt>
                <c:pt idx="8">
                  <c:v>208.58317001760005</c:v>
                </c:pt>
                <c:pt idx="9">
                  <c:v>90.411976066157223</c:v>
                </c:pt>
                <c:pt idx="10">
                  <c:v>0</c:v>
                </c:pt>
                <c:pt idx="11">
                  <c:v>0</c:v>
                </c:pt>
                <c:pt idx="12">
                  <c:v>0</c:v>
                </c:pt>
                <c:pt idx="13">
                  <c:v>0</c:v>
                </c:pt>
              </c:numCache>
            </c:numRef>
          </c:val>
        </c:ser>
        <c:dLbls>
          <c:showLegendKey val="0"/>
          <c:showVal val="0"/>
          <c:showCatName val="0"/>
          <c:showSerName val="0"/>
          <c:showPercent val="0"/>
          <c:showBubbleSize val="0"/>
        </c:dLbls>
        <c:gapWidth val="150"/>
        <c:shape val="box"/>
        <c:axId val="330059416"/>
        <c:axId val="414337904"/>
        <c:axId val="376924728"/>
      </c:bar3DChart>
      <c:catAx>
        <c:axId val="330059416"/>
        <c:scaling>
          <c:orientation val="minMax"/>
        </c:scaling>
        <c:delete val="0"/>
        <c:axPos val="b"/>
        <c:numFmt formatCode="General" sourceLinked="0"/>
        <c:majorTickMark val="out"/>
        <c:minorTickMark val="none"/>
        <c:tickLblPos val="nextTo"/>
        <c:crossAx val="414337904"/>
        <c:crosses val="autoZero"/>
        <c:auto val="1"/>
        <c:lblAlgn val="ctr"/>
        <c:lblOffset val="100"/>
        <c:noMultiLvlLbl val="0"/>
      </c:catAx>
      <c:valAx>
        <c:axId val="41433790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30059416"/>
        <c:crosses val="autoZero"/>
        <c:crossBetween val="between"/>
      </c:valAx>
      <c:serAx>
        <c:axId val="376924728"/>
        <c:scaling>
          <c:orientation val="minMax"/>
        </c:scaling>
        <c:delete val="1"/>
        <c:axPos val="b"/>
        <c:majorTickMark val="out"/>
        <c:minorTickMark val="none"/>
        <c:tickLblPos val="nextTo"/>
        <c:crossAx val="4143379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20.872238387468396</c:v>
                </c:pt>
                <c:pt idx="3">
                  <c:v>0</c:v>
                </c:pt>
                <c:pt idx="4">
                  <c:v>4.7893133805319943</c:v>
                </c:pt>
                <c:pt idx="5">
                  <c:v>0</c:v>
                </c:pt>
                <c:pt idx="6">
                  <c:v>192.87769440162927</c:v>
                </c:pt>
                <c:pt idx="7">
                  <c:v>6.885475382585331</c:v>
                </c:pt>
                <c:pt idx="8">
                  <c:v>41.013751910030862</c:v>
                </c:pt>
                <c:pt idx="9">
                  <c:v>37.88477650690178</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0.73721579968929285</c:v>
                </c:pt>
                <c:pt idx="2">
                  <c:v>0</c:v>
                </c:pt>
                <c:pt idx="3">
                  <c:v>0</c:v>
                </c:pt>
                <c:pt idx="4">
                  <c:v>0</c:v>
                </c:pt>
                <c:pt idx="5">
                  <c:v>0</c:v>
                </c:pt>
                <c:pt idx="6">
                  <c:v>0</c:v>
                </c:pt>
                <c:pt idx="7">
                  <c:v>320.12909810513258</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196053888"/>
        <c:axId val="196054280"/>
        <c:axId val="404568488"/>
      </c:bar3DChart>
      <c:catAx>
        <c:axId val="196053888"/>
        <c:scaling>
          <c:orientation val="minMax"/>
        </c:scaling>
        <c:delete val="0"/>
        <c:axPos val="b"/>
        <c:numFmt formatCode="General" sourceLinked="0"/>
        <c:majorTickMark val="out"/>
        <c:minorTickMark val="none"/>
        <c:tickLblPos val="nextTo"/>
        <c:crossAx val="196054280"/>
        <c:crosses val="autoZero"/>
        <c:auto val="1"/>
        <c:lblAlgn val="ctr"/>
        <c:lblOffset val="100"/>
        <c:noMultiLvlLbl val="0"/>
      </c:catAx>
      <c:valAx>
        <c:axId val="1960542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196053888"/>
        <c:crosses val="autoZero"/>
        <c:crossBetween val="between"/>
      </c:valAx>
      <c:serAx>
        <c:axId val="404568488"/>
        <c:scaling>
          <c:orientation val="minMax"/>
        </c:scaling>
        <c:delete val="1"/>
        <c:axPos val="b"/>
        <c:majorTickMark val="out"/>
        <c:minorTickMark val="none"/>
        <c:tickLblPos val="nextTo"/>
        <c:crossAx val="19605428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223.30824052244424</c:v>
                </c:pt>
                <c:pt idx="5">
                  <c:v>67.619725109040729</c:v>
                </c:pt>
                <c:pt idx="6">
                  <c:v>0</c:v>
                </c:pt>
                <c:pt idx="7">
                  <c:v>12.042819483280182</c:v>
                </c:pt>
                <c:pt idx="8">
                  <c:v>54.564300437867644</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63.959999758601192</c:v>
                </c:pt>
                <c:pt idx="8">
                  <c:v>39.478591391742228</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70.579093930721285</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55.264000273346902</c:v>
                </c:pt>
                <c:pt idx="8">
                  <c:v>575.7046096894145</c:v>
                </c:pt>
                <c:pt idx="9">
                  <c:v>0</c:v>
                </c:pt>
                <c:pt idx="10">
                  <c:v>0</c:v>
                </c:pt>
                <c:pt idx="11">
                  <c:v>0.36860789984464642</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196055064"/>
        <c:axId val="196055456"/>
        <c:axId val="475468256"/>
      </c:bar3DChart>
      <c:catAx>
        <c:axId val="196055064"/>
        <c:scaling>
          <c:orientation val="minMax"/>
        </c:scaling>
        <c:delete val="0"/>
        <c:axPos val="b"/>
        <c:numFmt formatCode="General" sourceLinked="0"/>
        <c:majorTickMark val="out"/>
        <c:minorTickMark val="none"/>
        <c:tickLblPos val="nextTo"/>
        <c:crossAx val="196055456"/>
        <c:crosses val="autoZero"/>
        <c:auto val="1"/>
        <c:lblAlgn val="ctr"/>
        <c:lblOffset val="100"/>
        <c:noMultiLvlLbl val="0"/>
      </c:catAx>
      <c:valAx>
        <c:axId val="1960554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196055064"/>
        <c:crosses val="autoZero"/>
        <c:crossBetween val="between"/>
      </c:valAx>
      <c:serAx>
        <c:axId val="475468256"/>
        <c:scaling>
          <c:orientation val="minMax"/>
        </c:scaling>
        <c:delete val="1"/>
        <c:axPos val="b"/>
        <c:majorTickMark val="out"/>
        <c:minorTickMark val="none"/>
        <c:tickLblPos val="nextTo"/>
        <c:crossAx val="19605545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12.337963268756866</c:v>
                </c:pt>
                <c:pt idx="5">
                  <c:v>0</c:v>
                </c:pt>
                <c:pt idx="6">
                  <c:v>0</c:v>
                </c:pt>
                <c:pt idx="7">
                  <c:v>22.951583696603773</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66.100408919751644</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0.73721579968929285</c:v>
                </c:pt>
                <c:pt idx="2">
                  <c:v>0</c:v>
                </c:pt>
                <c:pt idx="3">
                  <c:v>0</c:v>
                </c:pt>
                <c:pt idx="4">
                  <c:v>0</c:v>
                </c:pt>
                <c:pt idx="5">
                  <c:v>0</c:v>
                </c:pt>
                <c:pt idx="6">
                  <c:v>0</c:v>
                </c:pt>
                <c:pt idx="7">
                  <c:v>254.02868918538093</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63587560"/>
        <c:axId val="63587952"/>
        <c:axId val="502803256"/>
      </c:bar3DChart>
      <c:catAx>
        <c:axId val="63587560"/>
        <c:scaling>
          <c:orientation val="minMax"/>
        </c:scaling>
        <c:delete val="0"/>
        <c:axPos val="b"/>
        <c:numFmt formatCode="General" sourceLinked="0"/>
        <c:majorTickMark val="out"/>
        <c:minorTickMark val="none"/>
        <c:tickLblPos val="nextTo"/>
        <c:crossAx val="63587952"/>
        <c:crosses val="autoZero"/>
        <c:auto val="1"/>
        <c:lblAlgn val="ctr"/>
        <c:lblOffset val="100"/>
        <c:noMultiLvlLbl val="0"/>
      </c:catAx>
      <c:valAx>
        <c:axId val="63587952"/>
        <c:scaling>
          <c:orientation val="minMax"/>
        </c:scaling>
        <c:delete val="0"/>
        <c:axPos val="l"/>
        <c:majorGridlines/>
        <c:numFmt formatCode="#,##0" sourceLinked="1"/>
        <c:majorTickMark val="out"/>
        <c:minorTickMark val="none"/>
        <c:tickLblPos val="nextTo"/>
        <c:crossAx val="63587560"/>
        <c:crosses val="autoZero"/>
        <c:crossBetween val="between"/>
      </c:valAx>
      <c:serAx>
        <c:axId val="502803256"/>
        <c:scaling>
          <c:orientation val="minMax"/>
        </c:scaling>
        <c:delete val="1"/>
        <c:axPos val="b"/>
        <c:majorTickMark val="out"/>
        <c:minorTickMark val="none"/>
        <c:tickLblPos val="nextTo"/>
        <c:crossAx val="635879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12.337963268756866</c:v>
                </c:pt>
                <c:pt idx="5">
                  <c:v>0</c:v>
                </c:pt>
                <c:pt idx="6">
                  <c:v>0</c:v>
                </c:pt>
                <c:pt idx="7">
                  <c:v>22.951583696603773</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66.100408919751644</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0.73721579968929285</c:v>
                </c:pt>
                <c:pt idx="2">
                  <c:v>0</c:v>
                </c:pt>
                <c:pt idx="3">
                  <c:v>0</c:v>
                </c:pt>
                <c:pt idx="4">
                  <c:v>0</c:v>
                </c:pt>
                <c:pt idx="5">
                  <c:v>0</c:v>
                </c:pt>
                <c:pt idx="6">
                  <c:v>0</c:v>
                </c:pt>
                <c:pt idx="7">
                  <c:v>254.02868918538093</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63588736"/>
        <c:axId val="472997456"/>
        <c:axId val="465735424"/>
      </c:bar3DChart>
      <c:catAx>
        <c:axId val="63588736"/>
        <c:scaling>
          <c:orientation val="minMax"/>
        </c:scaling>
        <c:delete val="0"/>
        <c:axPos val="b"/>
        <c:numFmt formatCode="General" sourceLinked="0"/>
        <c:majorTickMark val="out"/>
        <c:minorTickMark val="none"/>
        <c:tickLblPos val="nextTo"/>
        <c:crossAx val="472997456"/>
        <c:crosses val="autoZero"/>
        <c:auto val="1"/>
        <c:lblAlgn val="ctr"/>
        <c:lblOffset val="100"/>
        <c:noMultiLvlLbl val="0"/>
      </c:catAx>
      <c:valAx>
        <c:axId val="4729974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63588736"/>
        <c:crosses val="autoZero"/>
        <c:crossBetween val="between"/>
      </c:valAx>
      <c:serAx>
        <c:axId val="465735424"/>
        <c:scaling>
          <c:orientation val="minMax"/>
        </c:scaling>
        <c:delete val="1"/>
        <c:axPos val="b"/>
        <c:majorTickMark val="out"/>
        <c:minorTickMark val="none"/>
        <c:tickLblPos val="nextTo"/>
        <c:crossAx val="4729974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407872.52310415485</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12984.247028416074</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990.72919211080693</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2247.1202303839864</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55244.349864854055</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10306.343812235562</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94.68985662346546</c:v>
                </c:pt>
              </c:numCache>
            </c:numRef>
          </c:val>
        </c:ser>
        <c:dLbls>
          <c:dLblPos val="outEnd"/>
          <c:showLegendKey val="0"/>
          <c:showVal val="1"/>
          <c:showCatName val="0"/>
          <c:showSerName val="0"/>
          <c:showPercent val="0"/>
          <c:showBubbleSize val="0"/>
        </c:dLbls>
        <c:gapWidth val="150"/>
        <c:axId val="472998632"/>
        <c:axId val="472998240"/>
      </c:barChart>
      <c:valAx>
        <c:axId val="47299824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472998632"/>
        <c:crosses val="autoZero"/>
        <c:crossBetween val="between"/>
      </c:valAx>
      <c:catAx>
        <c:axId val="472998632"/>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7299824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2C82F3C3-7180-49B6-AD83-5C9DC764C137}"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1EAE8890-B539-4E75-B96B-AD7A41FB71A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E1071BE9-F0AD-4E6B-96A3-18EB07DFD41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74C4AA8E-87FE-4104-B078-BAC7F40F7C2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59921DF9-79A7-4B94-A4DD-D59E8CC7D67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63B3691B-D42B-4757-87DA-BDD231D698C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E695846C-F70E-40D1-BDA1-AC936F2EAEE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1150EA96-9879-43DE-8ED4-012AA0B4CBD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A4EE7B25-1960-4A20-98B9-D15DBCD14D2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46515C63-102C-46E5-B3C3-CC802AEB446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AF70465E-2280-4A5A-B640-922008426DE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55AAB6EB-BB34-4652-890D-FEDC78ABC2E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0E30970B-3944-4CC6-B544-1B1AF64CDDA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734BB987-6258-4CEE-A381-55E964DF767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1BD359C5-37CD-419D-B4BB-C7BD4096201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1427BAF7-F658-41A1-9B3B-A93987A3597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68659.703415990836</c:v>
                </c:pt>
                <c:pt idx="2">
                  <c:v>22872.836119377454</c:v>
                </c:pt>
                <c:pt idx="3">
                  <c:v>391643.90487092768</c:v>
                </c:pt>
                <c:pt idx="4">
                  <c:v>1399.2669200484274</c:v>
                </c:pt>
                <c:pt idx="5">
                  <c:v>0</c:v>
                </c:pt>
                <c:pt idx="6">
                  <c:v>42156.196792660805</c:v>
                </c:pt>
                <c:pt idx="7">
                  <c:v>130003.95823176031</c:v>
                </c:pt>
                <c:pt idx="8">
                  <c:v>8577.4772854005587</c:v>
                </c:pt>
                <c:pt idx="9" formatCode="_(&quot;$&quot;* #,##0_);_(&quot;$&quot;* \(#,##0\);_(&quot;$&quot;* &quot;-&quot;_);_(@_)">
                  <c:v>312800.29564828734</c:v>
                </c:pt>
                <c:pt idx="10" formatCode="_(&quot;$&quot;* #,##0_);_(&quot;$&quot;* \(#,##0\);_(&quot;$&quot;* &quot;-&quot;_);_(@_)">
                  <c:v>112076.40742289922</c:v>
                </c:pt>
                <c:pt idx="11" formatCode="_(&quot;$&quot;* #,##0_);_(&quot;$&quot;* \(#,##0\);_(&quot;$&quot;* &quot;-&quot;_);_(@_)">
                  <c:v>105074.62608936131</c:v>
                </c:pt>
                <c:pt idx="12" formatCode="_(&quot;$&quot;* #,##0_);_(&quot;$&quot;* \(#,##0\);_(&quot;$&quot;* &quot;-&quot;_);_(@_)">
                  <c:v>807594.00547921029</c:v>
                </c:pt>
                <c:pt idx="13" formatCode="_(&quot;$&quot;* #,##0_);_(&quot;$&quot;* \(#,##0\);_(&quot;$&quot;* &quot;-&quot;_);_(@_)">
                  <c:v>0</c:v>
                </c:pt>
                <c:pt idx="14" formatCode="_(&quot;$&quot;* #,##0_);_(&quot;$&quot;* \(#,##0\);_(&quot;$&quot;* &quot;-&quot;_);_(@_)">
                  <c:v>219018.39977029577</c:v>
                </c:pt>
                <c:pt idx="15" formatCode="_(&quot;$&quot;* #,##0_);_(&quot;$&quot;* \(#,##0\);_(&quot;$&quot;* &quot;-&quot;_);_(@_)">
                  <c:v>144389.84125716984</c:v>
                </c:pt>
              </c:numCache>
            </c:numRef>
          </c:val>
          <c:extLst>
            <c:ext xmlns:c15="http://schemas.microsoft.com/office/drawing/2012/chart" uri="{02D57815-91ED-43cb-92C2-25804820EDAC}">
              <c15:datalabelsRange>
                <c15:f>'4-Stratégie d''aménagementG'!$F$47:$F$62</c15:f>
                <c15:dlblRangeCache>
                  <c:ptCount val="16"/>
                  <c:pt idx="0">
                    <c:v>0%</c:v>
                  </c:pt>
                  <c:pt idx="1">
                    <c:v>3%</c:v>
                  </c:pt>
                  <c:pt idx="2">
                    <c:v>1%</c:v>
                  </c:pt>
                  <c:pt idx="3">
                    <c:v>17%</c:v>
                  </c:pt>
                  <c:pt idx="4">
                    <c:v>0%</c:v>
                  </c:pt>
                  <c:pt idx="5">
                    <c:v>0%</c:v>
                  </c:pt>
                  <c:pt idx="6">
                    <c:v>2%</c:v>
                  </c:pt>
                  <c:pt idx="7">
                    <c:v>5%</c:v>
                  </c:pt>
                  <c:pt idx="8">
                    <c:v>0%</c:v>
                  </c:pt>
                  <c:pt idx="9">
                    <c:v>13%</c:v>
                  </c:pt>
                  <c:pt idx="10">
                    <c:v>5%</c:v>
                  </c:pt>
                  <c:pt idx="11">
                    <c:v>4%</c:v>
                  </c:pt>
                  <c:pt idx="12">
                    <c:v>34%</c:v>
                  </c:pt>
                  <c:pt idx="13">
                    <c:v>0%</c:v>
                  </c:pt>
                  <c:pt idx="14">
                    <c:v>9%</c:v>
                  </c:pt>
                  <c:pt idx="15">
                    <c:v>6%</c:v>
                  </c:pt>
                </c15:dlblRangeCache>
              </c15:datalabelsRange>
            </c:ext>
          </c:extLst>
        </c:ser>
        <c:dLbls>
          <c:dLblPos val="outEnd"/>
          <c:showLegendKey val="0"/>
          <c:showVal val="1"/>
          <c:showCatName val="0"/>
          <c:showSerName val="0"/>
          <c:showPercent val="0"/>
          <c:showBubbleSize val="0"/>
        </c:dLbls>
        <c:gapWidth val="150"/>
        <c:axId val="383668400"/>
        <c:axId val="383668792"/>
      </c:barChart>
      <c:catAx>
        <c:axId val="383668400"/>
        <c:scaling>
          <c:orientation val="minMax"/>
        </c:scaling>
        <c:delete val="0"/>
        <c:axPos val="b"/>
        <c:numFmt formatCode="#,##0.00" sourceLinked="0"/>
        <c:majorTickMark val="out"/>
        <c:minorTickMark val="none"/>
        <c:tickLblPos val="nextTo"/>
        <c:crossAx val="383668792"/>
        <c:crosses val="autoZero"/>
        <c:auto val="1"/>
        <c:lblAlgn val="ctr"/>
        <c:lblOffset val="100"/>
        <c:noMultiLvlLbl val="0"/>
      </c:catAx>
      <c:valAx>
        <c:axId val="383668792"/>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8366840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224.10350668579341</c:v>
                </c:pt>
                <c:pt idx="1">
                  <c:v>58.999999052286149</c:v>
                </c:pt>
                <c:pt idx="2">
                  <c:v>58.999999976158144</c:v>
                </c:pt>
                <c:pt idx="3">
                  <c:v>59.000000429153445</c:v>
                </c:pt>
                <c:pt idx="4">
                  <c:v>58.999999800324439</c:v>
                </c:pt>
                <c:pt idx="5">
                  <c:v>92.020701188743118</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66460.800090545657</c:v>
                </c:pt>
                <c:pt idx="2">
                  <c:v>93774.028324380401</c:v>
                </c:pt>
                <c:pt idx="3">
                  <c:v>97834.662788167479</c:v>
                </c:pt>
                <c:pt idx="4">
                  <c:v>85229.025876860629</c:v>
                </c:pt>
                <c:pt idx="5">
                  <c:v>68659.703415990836</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917121.39717096183</c:v>
                </c:pt>
                <c:pt idx="1">
                  <c:v>823096.8644451201</c:v>
                </c:pt>
                <c:pt idx="2">
                  <c:v>757805.63020949054</c:v>
                </c:pt>
                <c:pt idx="3">
                  <c:v>738743.71759416582</c:v>
                </c:pt>
                <c:pt idx="4">
                  <c:v>794035.61988642497</c:v>
                </c:pt>
                <c:pt idx="5">
                  <c:v>806160.64586123277</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421351.39846026676</c:v>
                </c:pt>
                <c:pt idx="1">
                  <c:v>397458.74361042108</c:v>
                </c:pt>
                <c:pt idx="2">
                  <c:v>377168.60317729507</c:v>
                </c:pt>
                <c:pt idx="3">
                  <c:v>369371.85879708297</c:v>
                </c:pt>
                <c:pt idx="4">
                  <c:v>392868.92030957213</c:v>
                </c:pt>
                <c:pt idx="5">
                  <c:v>391643.90487092768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6996.3346002421385</c:v>
                </c:pt>
                <c:pt idx="4">
                  <c:v>0</c:v>
                </c:pt>
                <c:pt idx="5">
                  <c:v>1399.2669200484274</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32208.184834762575</c:v>
                </c:pt>
                <c:pt idx="1">
                  <c:v>44643.199778571601</c:v>
                </c:pt>
                <c:pt idx="2">
                  <c:v>44643.199855548861</c:v>
                </c:pt>
                <c:pt idx="3">
                  <c:v>44643.200026609426</c:v>
                </c:pt>
                <c:pt idx="4">
                  <c:v>44643.199467811581</c:v>
                </c:pt>
                <c:pt idx="5">
                  <c:v>42156.196792660805</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124255.45853908967</c:v>
                </c:pt>
                <c:pt idx="1">
                  <c:v>122918.09018370419</c:v>
                </c:pt>
                <c:pt idx="2">
                  <c:v>134348.2356623775</c:v>
                </c:pt>
                <c:pt idx="3">
                  <c:v>134249.0042824157</c:v>
                </c:pt>
                <c:pt idx="4">
                  <c:v>134249.00249121449</c:v>
                </c:pt>
                <c:pt idx="5">
                  <c:v>130003.95823176031</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28492.833206993939</c:v>
                </c:pt>
                <c:pt idx="1">
                  <c:v>14394.553220008849</c:v>
                </c:pt>
                <c:pt idx="2">
                  <c:v>0</c:v>
                </c:pt>
                <c:pt idx="3">
                  <c:v>0</c:v>
                </c:pt>
                <c:pt idx="4">
                  <c:v>0</c:v>
                </c:pt>
                <c:pt idx="5">
                  <c:v>8577.4772854005587</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106086.01035536957</c:v>
                </c:pt>
                <c:pt idx="1">
                  <c:v>185280.17502769947</c:v>
                </c:pt>
                <c:pt idx="2">
                  <c:v>295795.72551698779</c:v>
                </c:pt>
                <c:pt idx="3">
                  <c:v>482775.95526879886</c:v>
                </c:pt>
                <c:pt idx="4">
                  <c:v>494063.61207258125</c:v>
                </c:pt>
                <c:pt idx="5">
                  <c:v>312800.29564828734</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291282.58669823682</c:v>
                </c:pt>
                <c:pt idx="1">
                  <c:v>28191.216096000255</c:v>
                </c:pt>
                <c:pt idx="2">
                  <c:v>93841.512745773798</c:v>
                </c:pt>
                <c:pt idx="3">
                  <c:v>61635.221998221881</c:v>
                </c:pt>
                <c:pt idx="4">
                  <c:v>85431.499576263348</c:v>
                </c:pt>
                <c:pt idx="5">
                  <c:v>112076.40742289922</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174519.4825841859</c:v>
                </c:pt>
                <c:pt idx="2">
                  <c:v>262686.56522340328</c:v>
                </c:pt>
                <c:pt idx="3">
                  <c:v>88167.082639217377</c:v>
                </c:pt>
                <c:pt idx="4">
                  <c:v>0</c:v>
                </c:pt>
                <c:pt idx="5">
                  <c:v>105074.62608936131</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267217.28544318309</c:v>
                </c:pt>
                <c:pt idx="1">
                  <c:v>214163.65901376569</c:v>
                </c:pt>
                <c:pt idx="2">
                  <c:v>201387.15938711396</c:v>
                </c:pt>
                <c:pt idx="3">
                  <c:v>198742.24584827555</c:v>
                </c:pt>
                <c:pt idx="4">
                  <c:v>213581.64915914077</c:v>
                </c:pt>
                <c:pt idx="5">
                  <c:v>219018.39977029577</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132317.96384811401</c:v>
                </c:pt>
                <c:pt idx="1">
                  <c:v>139912.49780081213</c:v>
                </c:pt>
                <c:pt idx="2">
                  <c:v>149906.25004425645</c:v>
                </c:pt>
                <c:pt idx="3">
                  <c:v>149906.24828338623</c:v>
                </c:pt>
                <c:pt idx="4">
                  <c:v>149906.2463092804</c:v>
                </c:pt>
                <c:pt idx="5">
                  <c:v>144389.84125716984</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888636.61347171897</c:v>
                </c:pt>
                <c:pt idx="1">
                  <c:v>950145.14309019013</c:v>
                </c:pt>
                <c:pt idx="2">
                  <c:v>709247.20813674771</c:v>
                </c:pt>
                <c:pt idx="3">
                  <c:v>731945.09143838414</c:v>
                </c:pt>
                <c:pt idx="4">
                  <c:v>757995.97125901026</c:v>
                </c:pt>
                <c:pt idx="5">
                  <c:v>807594.00547921029</c:v>
                </c:pt>
              </c:numCache>
            </c:numRef>
          </c:val>
        </c:ser>
        <c:dLbls>
          <c:showLegendKey val="0"/>
          <c:showVal val="0"/>
          <c:showCatName val="0"/>
          <c:showSerName val="0"/>
          <c:showPercent val="0"/>
          <c:showBubbleSize val="0"/>
        </c:dLbls>
        <c:gapWidth val="150"/>
        <c:shape val="cylinder"/>
        <c:axId val="383669968"/>
        <c:axId val="462711360"/>
        <c:axId val="468378016"/>
      </c:bar3DChart>
      <c:catAx>
        <c:axId val="383669968"/>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462711360"/>
        <c:crosses val="autoZero"/>
        <c:auto val="1"/>
        <c:lblAlgn val="ctr"/>
        <c:lblOffset val="100"/>
        <c:noMultiLvlLbl val="0"/>
      </c:catAx>
      <c:valAx>
        <c:axId val="462711360"/>
        <c:scaling>
          <c:orientation val="minMax"/>
        </c:scaling>
        <c:delete val="0"/>
        <c:axPos val="l"/>
        <c:majorGridlines/>
        <c:numFmt formatCode="#\ ##0\ &quot;$&quot;" sourceLinked="1"/>
        <c:majorTickMark val="none"/>
        <c:minorTickMark val="none"/>
        <c:tickLblPos val="nextTo"/>
        <c:crossAx val="383669968"/>
        <c:crosses val="autoZero"/>
        <c:crossBetween val="between"/>
      </c:valAx>
      <c:serAx>
        <c:axId val="468378016"/>
        <c:scaling>
          <c:orientation val="minMax"/>
        </c:scaling>
        <c:delete val="1"/>
        <c:axPos val="b"/>
        <c:majorTickMark val="out"/>
        <c:minorTickMark val="none"/>
        <c:tickLblPos val="nextTo"/>
        <c:crossAx val="46271136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619125</xdr:colOff>
      <xdr:row>14</xdr:row>
      <xdr:rowOff>28575</xdr:rowOff>
    </xdr:from>
    <xdr:to>
      <xdr:col>11</xdr:col>
      <xdr:colOff>848769</xdr:colOff>
      <xdr:row>32</xdr:row>
      <xdr:rowOff>133350</xdr:rowOff>
    </xdr:to>
    <xdr:pic>
      <xdr:nvPicPr>
        <xdr:cNvPr id="5" name="Image 4"/>
        <xdr:cNvPicPr>
          <a:picLocks noChangeAspect="1"/>
        </xdr:cNvPicPr>
      </xdr:nvPicPr>
      <xdr:blipFill>
        <a:blip xmlns:r="http://schemas.openxmlformats.org/officeDocument/2006/relationships" r:embed="rId2"/>
        <a:stretch>
          <a:fillRect/>
        </a:stretch>
      </xdr:blipFill>
      <xdr:spPr>
        <a:xfrm>
          <a:off x="619125" y="3800475"/>
          <a:ext cx="8764044" cy="3533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200025</xdr:colOff>
      <xdr:row>7</xdr:row>
      <xdr:rowOff>114300</xdr:rowOff>
    </xdr:from>
    <xdr:to>
      <xdr:col>11</xdr:col>
      <xdr:colOff>486819</xdr:colOff>
      <xdr:row>26</xdr:row>
      <xdr:rowOff>28575</xdr:rowOff>
    </xdr:to>
    <xdr:pic>
      <xdr:nvPicPr>
        <xdr:cNvPr id="7" name="Image 6"/>
        <xdr:cNvPicPr>
          <a:picLocks noChangeAspect="1"/>
        </xdr:cNvPicPr>
      </xdr:nvPicPr>
      <xdr:blipFill>
        <a:blip xmlns:r="http://schemas.openxmlformats.org/officeDocument/2006/relationships" r:embed="rId2"/>
        <a:stretch>
          <a:fillRect/>
        </a:stretch>
      </xdr:blipFill>
      <xdr:spPr>
        <a:xfrm>
          <a:off x="1114425" y="2514600"/>
          <a:ext cx="8764044" cy="3533775"/>
        </a:xfrm>
        <a:prstGeom prst="rect">
          <a:avLst/>
        </a:prstGeom>
      </xdr:spPr>
    </xdr:pic>
    <xdr:clientData/>
  </xdr:twoCellAnchor>
  <xdr:twoCellAnchor editAs="oneCell">
    <xdr:from>
      <xdr:col>16</xdr:col>
      <xdr:colOff>247650</xdr:colOff>
      <xdr:row>8</xdr:row>
      <xdr:rowOff>57150</xdr:rowOff>
    </xdr:from>
    <xdr:to>
      <xdr:col>26</xdr:col>
      <xdr:colOff>534444</xdr:colOff>
      <xdr:row>26</xdr:row>
      <xdr:rowOff>161925</xdr:rowOff>
    </xdr:to>
    <xdr:pic>
      <xdr:nvPicPr>
        <xdr:cNvPr id="8" name="Image 7"/>
        <xdr:cNvPicPr>
          <a:picLocks noChangeAspect="1"/>
        </xdr:cNvPicPr>
      </xdr:nvPicPr>
      <xdr:blipFill>
        <a:blip xmlns:r="http://schemas.openxmlformats.org/officeDocument/2006/relationships" r:embed="rId2"/>
        <a:stretch>
          <a:fillRect/>
        </a:stretch>
      </xdr:blipFill>
      <xdr:spPr>
        <a:xfrm>
          <a:off x="12172950" y="2647950"/>
          <a:ext cx="8764044" cy="3533775"/>
        </a:xfrm>
        <a:prstGeom prst="rect">
          <a:avLst/>
        </a:prstGeom>
      </xdr:spPr>
    </xdr:pic>
    <xdr:clientData/>
  </xdr:twoCellAnchor>
  <xdr:twoCellAnchor editAs="oneCell">
    <xdr:from>
      <xdr:col>1</xdr:col>
      <xdr:colOff>276225</xdr:colOff>
      <xdr:row>35</xdr:row>
      <xdr:rowOff>9525</xdr:rowOff>
    </xdr:from>
    <xdr:to>
      <xdr:col>10</xdr:col>
      <xdr:colOff>236878</xdr:colOff>
      <xdr:row>51</xdr:row>
      <xdr:rowOff>21982</xdr:rowOff>
    </xdr:to>
    <xdr:pic>
      <xdr:nvPicPr>
        <xdr:cNvPr id="9" name="Image 8"/>
        <xdr:cNvPicPr>
          <a:picLocks noChangeAspect="1"/>
        </xdr:cNvPicPr>
      </xdr:nvPicPr>
      <xdr:blipFill>
        <a:blip xmlns:r="http://schemas.openxmlformats.org/officeDocument/2006/relationships" r:embed="rId2"/>
        <a:stretch>
          <a:fillRect/>
        </a:stretch>
      </xdr:blipFill>
      <xdr:spPr>
        <a:xfrm>
          <a:off x="1190625" y="7743825"/>
          <a:ext cx="7590178" cy="3060457"/>
        </a:xfrm>
        <a:prstGeom prst="rect">
          <a:avLst/>
        </a:prstGeom>
      </xdr:spPr>
    </xdr:pic>
    <xdr:clientData/>
  </xdr:twoCellAnchor>
  <xdr:twoCellAnchor editAs="oneCell">
    <xdr:from>
      <xdr:col>16</xdr:col>
      <xdr:colOff>647700</xdr:colOff>
      <xdr:row>35</xdr:row>
      <xdr:rowOff>0</xdr:rowOff>
    </xdr:from>
    <xdr:to>
      <xdr:col>25</xdr:col>
      <xdr:colOff>608353</xdr:colOff>
      <xdr:row>51</xdr:row>
      <xdr:rowOff>12457</xdr:rowOff>
    </xdr:to>
    <xdr:pic>
      <xdr:nvPicPr>
        <xdr:cNvPr id="10" name="Image 9"/>
        <xdr:cNvPicPr>
          <a:picLocks noChangeAspect="1"/>
        </xdr:cNvPicPr>
      </xdr:nvPicPr>
      <xdr:blipFill>
        <a:blip xmlns:r="http://schemas.openxmlformats.org/officeDocument/2006/relationships" r:embed="rId2"/>
        <a:stretch>
          <a:fillRect/>
        </a:stretch>
      </xdr:blipFill>
      <xdr:spPr>
        <a:xfrm>
          <a:off x="12573000" y="773430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400049</xdr:colOff>
      <xdr:row>7</xdr:row>
      <xdr:rowOff>28575</xdr:rowOff>
    </xdr:from>
    <xdr:to>
      <xdr:col>14</xdr:col>
      <xdr:colOff>761999</xdr:colOff>
      <xdr:row>25</xdr:row>
      <xdr:rowOff>175175</xdr:rowOff>
    </xdr:to>
    <xdr:pic>
      <xdr:nvPicPr>
        <xdr:cNvPr id="2" name="Image 1"/>
        <xdr:cNvPicPr>
          <a:picLocks noChangeAspect="1"/>
        </xdr:cNvPicPr>
      </xdr:nvPicPr>
      <xdr:blipFill>
        <a:blip xmlns:r="http://schemas.openxmlformats.org/officeDocument/2006/relationships" r:embed="rId3"/>
        <a:stretch>
          <a:fillRect/>
        </a:stretch>
      </xdr:blipFill>
      <xdr:spPr>
        <a:xfrm>
          <a:off x="3543299" y="2438400"/>
          <a:ext cx="8867775" cy="3575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76200</xdr:colOff>
      <xdr:row>7</xdr:row>
      <xdr:rowOff>57150</xdr:rowOff>
    </xdr:from>
    <xdr:to>
      <xdr:col>28</xdr:col>
      <xdr:colOff>379753</xdr:colOff>
      <xdr:row>23</xdr:row>
      <xdr:rowOff>69607</xdr:rowOff>
    </xdr:to>
    <xdr:pic>
      <xdr:nvPicPr>
        <xdr:cNvPr id="2" name="Image 1"/>
        <xdr:cNvPicPr>
          <a:picLocks noChangeAspect="1"/>
        </xdr:cNvPicPr>
      </xdr:nvPicPr>
      <xdr:blipFill>
        <a:blip xmlns:r="http://schemas.openxmlformats.org/officeDocument/2006/relationships" r:embed="rId5"/>
        <a:stretch>
          <a:fillRect/>
        </a:stretch>
      </xdr:blipFill>
      <xdr:spPr>
        <a:xfrm>
          <a:off x="13792200" y="2771775"/>
          <a:ext cx="7590178" cy="3060457"/>
        </a:xfrm>
        <a:prstGeom prst="rect">
          <a:avLst/>
        </a:prstGeom>
      </xdr:spPr>
    </xdr:pic>
    <xdr:clientData/>
  </xdr:twoCellAnchor>
  <xdr:twoCellAnchor editAs="oneCell">
    <xdr:from>
      <xdr:col>35</xdr:col>
      <xdr:colOff>123825</xdr:colOff>
      <xdr:row>7</xdr:row>
      <xdr:rowOff>9525</xdr:rowOff>
    </xdr:from>
    <xdr:to>
      <xdr:col>45</xdr:col>
      <xdr:colOff>94003</xdr:colOff>
      <xdr:row>23</xdr:row>
      <xdr:rowOff>21982</xdr:rowOff>
    </xdr:to>
    <xdr:pic>
      <xdr:nvPicPr>
        <xdr:cNvPr id="6" name="Image 5"/>
        <xdr:cNvPicPr>
          <a:picLocks noChangeAspect="1"/>
        </xdr:cNvPicPr>
      </xdr:nvPicPr>
      <xdr:blipFill>
        <a:blip xmlns:r="http://schemas.openxmlformats.org/officeDocument/2006/relationships" r:embed="rId5"/>
        <a:stretch>
          <a:fillRect/>
        </a:stretch>
      </xdr:blipFill>
      <xdr:spPr>
        <a:xfrm>
          <a:off x="26460450" y="27241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06252</v>
      </c>
    </row>
    <row r="4" spans="1:1" ht="15.75" x14ac:dyDescent="0.25">
      <c r="A4" s="455" t="str">
        <f>"Fichier RSPS utilisé : "&amp;_xll.Woodstock.Analyst.Xcel.UDFs.GetModelFilename()</f>
        <v>Fichier RSPS utilisé : 06252_Sce245_Diff1823.rsps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06252</v>
      </c>
    </row>
    <row r="13" spans="1:1" x14ac:dyDescent="0.25">
      <c r="A13" s="15" t="str">
        <f>TitreAnnexe2</f>
        <v>Annexe 2 : Grands types de forêt (GTYF) de l'UA 06252.</v>
      </c>
    </row>
    <row r="14" spans="1:1" x14ac:dyDescent="0.25">
      <c r="A14" s="15" t="str">
        <f>TitreAnnexe3</f>
        <v>Annexe 3 : Entités territoriales analysées dans l'UA 06252.</v>
      </c>
    </row>
    <row r="15" spans="1:1" x14ac:dyDescent="0.25">
      <c r="A15" s="15" t="str">
        <f>TitreAnnexe4</f>
        <v>Annexe 4 : Périodes analysées dans la compilation des résultats de l'UA 06252.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06252.</v>
      </c>
    </row>
    <row r="18" spans="1:1" x14ac:dyDescent="0.25">
      <c r="A18" s="15" t="str">
        <f>TitreAnnexe7</f>
        <v>Annexe 7 : Volume récolté (m³ brut / ha) par période et type de forêt de l'UA 06252.</v>
      </c>
    </row>
    <row r="19" spans="1:1" x14ac:dyDescent="0.25">
      <c r="A19" s="15" t="str">
        <f>TitreAnnexe8</f>
        <v>Annexe 8 : Calcul du volume SEPM par tige de l'UA 06252.</v>
      </c>
    </row>
    <row r="20" spans="1:1" x14ac:dyDescent="0.25">
      <c r="A20" s="15" t="str">
        <f>TitreAnnexe9</f>
        <v>Annexe 9 : Superficie des traitements sylvicoles réalisés par période et grand type de forêt de l'UA 06252.</v>
      </c>
    </row>
    <row r="22" spans="1:1" x14ac:dyDescent="0.25">
      <c r="A22" s="14" t="s">
        <v>673</v>
      </c>
    </row>
    <row r="23" spans="1:1" x14ac:dyDescent="0.25">
      <c r="A23" s="15" t="str">
        <f>TitreIntrants1</f>
        <v>Scénario du fichier RSPS à analyser pour la mise en œuvre du CPF de l'UA 06252.</v>
      </c>
    </row>
    <row r="24" spans="1:1" x14ac:dyDescent="0.25">
      <c r="A24" s="15" t="str">
        <f>TitreIntrants2</f>
        <v>Données nécessaires au calcul de la matrice de répartition par produits de l'UA 06252.</v>
      </c>
    </row>
    <row r="25" spans="1:1" x14ac:dyDescent="0.25">
      <c r="A25" s="15" t="str">
        <f>TitreIntrants3</f>
        <v>Données nécessaires pour la validation des résultats avec le cahier de détermination de l'UA 06252.</v>
      </c>
    </row>
    <row r="26" spans="1:1" x14ac:dyDescent="0.25">
      <c r="A26" s="14"/>
    </row>
    <row r="27" spans="1:1" x14ac:dyDescent="0.25">
      <c r="A27" s="14" t="s">
        <v>145</v>
      </c>
    </row>
    <row r="28" spans="1:1" x14ac:dyDescent="0.25">
      <c r="A28" s="15" t="str">
        <f>TitreMatrice1</f>
        <v>Matrice 1 :  Répartition par produit en pourcentage du volume (%) de l'UA 06252.</v>
      </c>
    </row>
    <row r="29" spans="1:1" x14ac:dyDescent="0.25">
      <c r="A29" s="32" t="str">
        <f>TitreMatrice2</f>
        <v>Matrice 2 : Répartition par produit en volume (m3 net/an) de l'UA 06252.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06252.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06252.</v>
      </c>
    </row>
    <row r="36" spans="1:1" x14ac:dyDescent="0.25">
      <c r="A36" s="15" t="str">
        <f>TitreGraphique2</f>
        <v>Graphique 2 : Pourcentage (%) de répartition des produits des possibilités forestières de l'UA  06252.</v>
      </c>
    </row>
    <row r="37" spans="1:1" x14ac:dyDescent="0.25">
      <c r="A37" s="15" t="str">
        <f>TitreGraphique3</f>
        <v>Graphique 3 : Pourcentage (%) d'utilisation des possibilités forestières calculées de l'UA 06252</v>
      </c>
    </row>
    <row r="38" spans="1:1" x14ac:dyDescent="0.25">
      <c r="A38" s="15"/>
    </row>
    <row r="39" spans="1:1" x14ac:dyDescent="0.25">
      <c r="A39" s="14" t="s">
        <v>1068</v>
      </c>
    </row>
    <row r="40" spans="1:1" x14ac:dyDescent="0.25">
      <c r="A40" s="15" t="str">
        <f>TitreTableau2</f>
        <v>Tableau 2 : Ventilation des possibilités forestières par essences et types de forêt de l'UA 06252.  **</v>
      </c>
    </row>
    <row r="41" spans="1:1" x14ac:dyDescent="0.25">
      <c r="A41" s="15" t="str">
        <f>TitreTableau3</f>
        <v>Tableau 3 : Ventilation de la possibilité forestière (m³ brut / an) par essence en fonction des composantes territoriales de l'UA 06252  *</v>
      </c>
    </row>
    <row r="42" spans="1:1" x14ac:dyDescent="0.25">
      <c r="A42" s="15" t="str">
        <f>TitreTableau4</f>
        <v>Tableau 4 : Ventilation de la superficie des traitements sylvicoles commerciaux (ha/an) par grand type de forêt (GTYF) et type de forêt (TYF) de l'UA 06252.</v>
      </c>
    </row>
    <row r="43" spans="1:1" x14ac:dyDescent="0.25">
      <c r="A43" s="15" t="str">
        <f>TitreTableau5</f>
        <v>Tableau 5 : Ventilation des superficies récoltées en fonction des composantes territoriales de l'UA 06252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06252.</v>
      </c>
    </row>
    <row r="47" spans="1:1" x14ac:dyDescent="0.25">
      <c r="A47" s="15" t="str">
        <f>TitreGraphique5</f>
        <v>Graphique 5 : Ventilation du volume de la possibilité forestière par composante territoriale de l'UA 06252</v>
      </c>
    </row>
    <row r="48" spans="1:1" x14ac:dyDescent="0.25">
      <c r="A48" s="15" t="str">
        <f>TitreGraphique6</f>
        <v>Graphique 6 : Superficie annuelle des traitements commerciaux réalisés en fonction des périodes quinquennales 
2018-2043 de l'UA  06252</v>
      </c>
    </row>
    <row r="49" spans="1:1" x14ac:dyDescent="0.25">
      <c r="A49" s="15" t="str">
        <f>TitreGraphique8</f>
        <v>Graphique 7 : Ventilation de la superficie récoltée par composante territoriale de l'UA 06252</v>
      </c>
    </row>
    <row r="51" spans="1:1" x14ac:dyDescent="0.25">
      <c r="A51" s="14" t="s">
        <v>614</v>
      </c>
    </row>
    <row r="52" spans="1:1" x14ac:dyDescent="0.25">
      <c r="A52" s="15" t="str">
        <f>TitreTableau6</f>
        <v>Tableau 6 : Ventilation de la superficie des traitements sylvicoles en fonction des grands types de forêt de l'UA 06252</v>
      </c>
    </row>
    <row r="53" spans="1:1" x14ac:dyDescent="0.25">
      <c r="A53" s="15" t="str">
        <f>TitreTableau7</f>
        <v>Tableau 7 : Ventilation de la superficie des traitements sylvicoles par entité territoriale de l'UA 06252</v>
      </c>
    </row>
    <row r="54" spans="1:1" x14ac:dyDescent="0.25">
      <c r="A54" s="15" t="str">
        <f>TitreTableau8</f>
        <v>Tableau 8 : Ventilation des volumes récoltés par essence en fonction des traitements sylvicoles de l'UA 06252</v>
      </c>
    </row>
    <row r="55" spans="1:1" x14ac:dyDescent="0.25">
      <c r="A55" s="15" t="str">
        <f>TitreTableau9</f>
        <v>Tableau 9 : Ventilation du budget sylvicole annuel en fonction des traitements sylvicoles de l'UA 06252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06252 - Moyenne 2018-2043</v>
      </c>
    </row>
    <row r="60" spans="1:1" x14ac:dyDescent="0.25">
      <c r="A60" s="15" t="str">
        <f>TitreGraphique10</f>
        <v>Graphique 10 : Ventilation des superficies régénérées artificiellement par grands types de forêt de l'UA 06252 - Moyenne 2018-2043</v>
      </c>
    </row>
    <row r="61" spans="1:1" x14ac:dyDescent="0.25">
      <c r="A61" s="15" t="str">
        <f>TitreGraphique11</f>
        <v>Graphique 11 : Volume annuel récolté en fonction des traitements sylvicoles  de l'UA 06252  Période: Moyenne 2018-2043</v>
      </c>
    </row>
    <row r="62" spans="1:1" x14ac:dyDescent="0.25">
      <c r="A62" s="15" t="str">
        <f>TitreGraphique12</f>
        <v>Graphique 12 : Budget sylvicole annuel de l'UA 06252 pour la période : Moyenne 2018-2043</v>
      </c>
    </row>
    <row r="63" spans="1:1" x14ac:dyDescent="0.25">
      <c r="A63" s="15" t="str">
        <f>TitreGraphique13</f>
        <v>Graphique 13 : Budget sylvicole annuel ventilé par période de l'UA 06252</v>
      </c>
    </row>
    <row r="65" spans="1:1" x14ac:dyDescent="0.25">
      <c r="A65" s="14" t="s">
        <v>1082</v>
      </c>
    </row>
    <row r="66" spans="1:1" x14ac:dyDescent="0.25">
      <c r="A66" s="15" t="str">
        <f>TitreTableau10</f>
        <v xml:space="preserve">Tableau 10 : Validation de la conformité des résultats avec le cahier de détermination de l'UA 06252.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K14" sqref="K14"/>
    </sheetView>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06252.</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06252_Sce245_Diff1823.rsps</v>
      </c>
      <c r="C7" s="541"/>
      <c r="D7" s="541"/>
      <c r="E7" s="541"/>
      <c r="F7" s="539"/>
      <c r="I7" s="354" t="s">
        <v>753</v>
      </c>
    </row>
    <row r="8" spans="1:10" ht="18" x14ac:dyDescent="0.25">
      <c r="A8" s="457" t="s">
        <v>1062</v>
      </c>
      <c r="B8" s="351" t="str">
        <f>MID(B7,1,5)</f>
        <v>06252</v>
      </c>
      <c r="C8" s="352"/>
      <c r="D8" s="352"/>
      <c r="E8" s="352"/>
      <c r="F8" s="353"/>
      <c r="I8" s="354">
        <v>0</v>
      </c>
    </row>
    <row r="9" spans="1:10" ht="18" x14ac:dyDescent="0.25">
      <c r="A9" s="457" t="s">
        <v>1063</v>
      </c>
      <c r="B9" s="537" t="str">
        <f>_xll.Woodstock.Analyst.Xcel.UDFs.GetPublishedModelName()</f>
        <v>PC_7767_U06252_4_2018_vPF08</v>
      </c>
      <c r="C9" s="538"/>
      <c r="D9" s="538"/>
      <c r="E9" s="538"/>
      <c r="F9" s="539"/>
      <c r="I9" s="354">
        <v>1</v>
      </c>
    </row>
    <row r="10" spans="1:10" ht="18" x14ac:dyDescent="0.25">
      <c r="A10" s="457" t="s">
        <v>752</v>
      </c>
      <c r="B10" s="355">
        <v>2</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allem1</v>
      </c>
      <c r="C11" s="538"/>
      <c r="D11" s="538"/>
      <c r="E11" s="538"/>
      <c r="F11" s="539"/>
      <c r="I11" s="354">
        <v>3</v>
      </c>
    </row>
    <row r="12" spans="1:10" ht="18" x14ac:dyDescent="0.25">
      <c r="A12" s="457" t="s">
        <v>1065</v>
      </c>
      <c r="B12" s="537" t="str">
        <f>_xll.Woodstock.Analyst.Xcel.UDFs.GetModelDate()</f>
        <v>2016-12-21 09:57:22</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Q27" sqref="Q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06252.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6" zoomScale="75" zoomScaleNormal="75" workbookViewId="0">
      <selection activeCell="O8" sqref="O8"/>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06252.</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234600</v>
      </c>
      <c r="C10" s="281">
        <v>8300</v>
      </c>
      <c r="D10" s="281">
        <v>0</v>
      </c>
      <c r="E10" s="281">
        <v>6200</v>
      </c>
      <c r="F10" s="281">
        <v>50100</v>
      </c>
      <c r="G10" s="281">
        <v>120600</v>
      </c>
      <c r="H10" s="281">
        <v>50500</v>
      </c>
      <c r="I10" s="281">
        <v>18900</v>
      </c>
      <c r="J10" s="281">
        <v>700</v>
      </c>
      <c r="K10" s="282">
        <v>489700</v>
      </c>
    </row>
    <row r="11" spans="1:11" ht="15.75" thickTop="1" x14ac:dyDescent="0.25"/>
    <row r="12" spans="1:11" ht="15.75" thickBot="1" x14ac:dyDescent="0.3"/>
    <row r="13" spans="1:11" ht="16.5" thickTop="1" thickBot="1" x14ac:dyDescent="0.3">
      <c r="A13" s="550" t="s">
        <v>652</v>
      </c>
      <c r="B13" s="551"/>
      <c r="C13" s="551"/>
      <c r="D13" s="551"/>
      <c r="E13" s="551"/>
      <c r="F13" s="551"/>
      <c r="G13" s="283">
        <v>3.6961404941801099E-2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2420</v>
      </c>
    </row>
    <row r="21" spans="1:6" x14ac:dyDescent="0.25">
      <c r="A21" s="546" t="s">
        <v>1080</v>
      </c>
      <c r="B21" s="546"/>
      <c r="C21" s="546"/>
      <c r="D21" s="546"/>
      <c r="E21" s="547"/>
      <c r="F21" s="285">
        <v>0</v>
      </c>
    </row>
    <row r="22" spans="1:6" x14ac:dyDescent="0.25">
      <c r="A22" s="562" t="s">
        <v>1081</v>
      </c>
      <c r="B22" s="563"/>
      <c r="C22" s="563"/>
      <c r="D22" s="563"/>
      <c r="E22" s="564"/>
      <c r="F22" s="344">
        <v>90</v>
      </c>
    </row>
    <row r="23" spans="1:6" x14ac:dyDescent="0.25">
      <c r="A23" s="548" t="s">
        <v>736</v>
      </c>
      <c r="B23" s="548"/>
      <c r="C23" s="548"/>
      <c r="D23" s="548"/>
      <c r="E23" s="549"/>
      <c r="F23" s="286">
        <v>2510</v>
      </c>
    </row>
    <row r="24" spans="1:6" x14ac:dyDescent="0.25">
      <c r="A24" s="546" t="s">
        <v>513</v>
      </c>
      <c r="B24" s="546"/>
      <c r="C24" s="546"/>
      <c r="D24" s="546"/>
      <c r="E24" s="547"/>
      <c r="F24" s="285">
        <v>70</v>
      </c>
    </row>
    <row r="25" spans="1:6" x14ac:dyDescent="0.25">
      <c r="A25" s="546" t="s">
        <v>737</v>
      </c>
      <c r="B25" s="546"/>
      <c r="C25" s="546"/>
      <c r="D25" s="546"/>
      <c r="E25" s="547"/>
      <c r="F25" s="285">
        <v>30</v>
      </c>
    </row>
    <row r="26" spans="1:6" x14ac:dyDescent="0.25">
      <c r="A26" s="546" t="s">
        <v>738</v>
      </c>
      <c r="B26" s="546"/>
      <c r="C26" s="546"/>
      <c r="D26" s="546"/>
      <c r="E26" s="547"/>
      <c r="F26" s="345">
        <v>810</v>
      </c>
    </row>
    <row r="27" spans="1:6" x14ac:dyDescent="0.25">
      <c r="A27" s="546" t="s">
        <v>739</v>
      </c>
      <c r="B27" s="546"/>
      <c r="C27" s="546"/>
      <c r="D27" s="546"/>
      <c r="E27" s="547"/>
      <c r="F27" s="345">
        <v>160</v>
      </c>
    </row>
    <row r="28" spans="1:6" x14ac:dyDescent="0.25">
      <c r="A28" s="546" t="s">
        <v>520</v>
      </c>
      <c r="B28" s="546"/>
      <c r="C28" s="546"/>
      <c r="D28" s="546"/>
      <c r="E28" s="547"/>
      <c r="F28" s="285">
        <v>0</v>
      </c>
    </row>
    <row r="29" spans="1:6" x14ac:dyDescent="0.25">
      <c r="A29" s="548" t="s">
        <v>740</v>
      </c>
      <c r="B29" s="548"/>
      <c r="C29" s="548"/>
      <c r="D29" s="548"/>
      <c r="E29" s="549"/>
      <c r="F29" s="346">
        <v>1080</v>
      </c>
    </row>
    <row r="30" spans="1:6" ht="15.75" thickBot="1" x14ac:dyDescent="0.3">
      <c r="A30" s="565" t="s">
        <v>524</v>
      </c>
      <c r="B30" s="566"/>
      <c r="C30" s="566"/>
      <c r="D30" s="566"/>
      <c r="E30" s="567"/>
      <c r="F30" s="348">
        <v>3590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70</v>
      </c>
    </row>
    <row r="36" spans="1:6" x14ac:dyDescent="0.25">
      <c r="A36" s="546" t="s">
        <v>530</v>
      </c>
      <c r="B36" s="546"/>
      <c r="C36" s="546"/>
      <c r="D36" s="546"/>
      <c r="E36" s="547"/>
      <c r="F36" s="288">
        <v>250</v>
      </c>
    </row>
    <row r="37" spans="1:6" x14ac:dyDescent="0.25">
      <c r="A37" s="546" t="s">
        <v>514</v>
      </c>
      <c r="B37" s="546"/>
      <c r="C37" s="546"/>
      <c r="D37" s="546"/>
      <c r="E37" s="547"/>
      <c r="F37" s="288">
        <v>40</v>
      </c>
    </row>
    <row r="38" spans="1:6" x14ac:dyDescent="0.25">
      <c r="A38" s="546" t="s">
        <v>531</v>
      </c>
      <c r="B38" s="546"/>
      <c r="C38" s="546"/>
      <c r="D38" s="546"/>
      <c r="E38" s="547"/>
      <c r="F38" s="287">
        <v>0.127490039840637</v>
      </c>
    </row>
    <row r="39" spans="1:6" x14ac:dyDescent="0.25">
      <c r="A39" s="548" t="s">
        <v>741</v>
      </c>
      <c r="B39" s="548"/>
      <c r="C39" s="548"/>
      <c r="D39" s="548"/>
      <c r="E39" s="549"/>
      <c r="F39" s="286">
        <v>360</v>
      </c>
    </row>
    <row r="40" spans="1:6" x14ac:dyDescent="0.25">
      <c r="A40" s="546" t="s">
        <v>742</v>
      </c>
      <c r="B40" s="546"/>
      <c r="C40" s="546"/>
      <c r="D40" s="546"/>
      <c r="E40" s="547"/>
      <c r="F40" s="288">
        <v>360</v>
      </c>
    </row>
    <row r="41" spans="1:6" x14ac:dyDescent="0.25">
      <c r="A41" s="546" t="s">
        <v>515</v>
      </c>
      <c r="B41" s="546"/>
      <c r="C41" s="546"/>
      <c r="D41" s="546"/>
      <c r="E41" s="547"/>
      <c r="F41" s="288">
        <v>100</v>
      </c>
    </row>
    <row r="42" spans="1:6" x14ac:dyDescent="0.25">
      <c r="A42" s="562" t="s">
        <v>743</v>
      </c>
      <c r="B42" s="563"/>
      <c r="C42" s="563"/>
      <c r="D42" s="563"/>
      <c r="E42" s="564"/>
      <c r="F42" s="349">
        <v>70</v>
      </c>
    </row>
    <row r="43" spans="1:6" x14ac:dyDescent="0.25">
      <c r="A43" s="546" t="s">
        <v>533</v>
      </c>
      <c r="B43" s="546"/>
      <c r="C43" s="546"/>
      <c r="D43" s="546"/>
      <c r="E43" s="547"/>
      <c r="F43" s="288">
        <v>630</v>
      </c>
    </row>
    <row r="44" spans="1:6" x14ac:dyDescent="0.25">
      <c r="A44" s="562" t="s">
        <v>721</v>
      </c>
      <c r="B44" s="563"/>
      <c r="C44" s="563"/>
      <c r="D44" s="563"/>
      <c r="E44" s="564"/>
      <c r="F44" s="349">
        <v>0</v>
      </c>
    </row>
    <row r="45" spans="1:6" x14ac:dyDescent="0.25">
      <c r="A45" s="548" t="s">
        <v>534</v>
      </c>
      <c r="B45" s="548"/>
      <c r="C45" s="548"/>
      <c r="D45" s="548"/>
      <c r="E45" s="549"/>
      <c r="F45" s="286">
        <v>1160</v>
      </c>
    </row>
    <row r="46" spans="1:6" x14ac:dyDescent="0.25">
      <c r="A46" s="546" t="s">
        <v>535</v>
      </c>
      <c r="B46" s="546"/>
      <c r="C46" s="546"/>
      <c r="D46" s="546"/>
      <c r="E46" s="547"/>
      <c r="F46" s="288">
        <v>300</v>
      </c>
    </row>
    <row r="47" spans="1:6" x14ac:dyDescent="0.25">
      <c r="A47" s="546" t="s">
        <v>536</v>
      </c>
      <c r="B47" s="546"/>
      <c r="C47" s="546"/>
      <c r="D47" s="546"/>
      <c r="E47" s="547"/>
      <c r="F47" s="288">
        <v>320</v>
      </c>
    </row>
    <row r="48" spans="1:6" x14ac:dyDescent="0.25">
      <c r="A48" s="548" t="s">
        <v>537</v>
      </c>
      <c r="B48" s="548"/>
      <c r="C48" s="548"/>
      <c r="D48" s="548"/>
      <c r="E48" s="549"/>
      <c r="F48" s="350">
        <v>620</v>
      </c>
    </row>
    <row r="49" spans="1:6" ht="15.75" thickBot="1" x14ac:dyDescent="0.3">
      <c r="A49" s="548" t="s">
        <v>744</v>
      </c>
      <c r="B49" s="548"/>
      <c r="C49" s="548"/>
      <c r="D49" s="548"/>
      <c r="E49" s="549"/>
      <c r="F49" s="289">
        <v>2140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topLeftCell="A10"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06252.</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topLeftCell="A10"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06252.</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06252.</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06252</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640.86</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640.86</v>
      </c>
      <c r="E7" s="403" t="s">
        <v>948</v>
      </c>
      <c r="F7" s="403" t="s">
        <v>554</v>
      </c>
      <c r="G7" s="404" t="s">
        <v>564</v>
      </c>
      <c r="H7" s="405">
        <f>IFERROR(_xll.Woodstock.Analyst.Xcel.UDFs.GetIndicatorValue($G7, "Toutes les strates",IntrantScenario!$B$7, IntrantScenario!$B$10,"1"),"0000")</f>
        <v>675.77</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675.77</v>
      </c>
      <c r="E8" s="403" t="s">
        <v>949</v>
      </c>
      <c r="F8" s="403" t="s">
        <v>553</v>
      </c>
      <c r="G8" s="404" t="s">
        <v>565</v>
      </c>
      <c r="H8" s="405">
        <f>IFERROR(_xll.Woodstock.Analyst.Xcel.UDFs.GetIndicatorValue($G8, "Toutes les strates",IntrantScenario!$B$7, IntrantScenario!$B$10,"1"),"0000")</f>
        <v>457.63</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457.63</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373.06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373.06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1488.75</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1488.75</v>
      </c>
      <c r="E15" s="403" t="s">
        <v>865</v>
      </c>
      <c r="F15" s="403" t="s">
        <v>604</v>
      </c>
      <c r="G15" s="404" t="s">
        <v>572</v>
      </c>
      <c r="H15" s="405">
        <f>IFERROR(_xll.Woodstock.Analyst.Xcel.UDFs.GetIndicatorValue($G15, "Toutes les strates",IntrantScenario!$B$7, IntrantScenario!$B$10,"1"),"0000")</f>
        <v>1488.75</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1488.75</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1279.1801</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1279.1801</v>
      </c>
      <c r="E18" s="403" t="s">
        <v>875</v>
      </c>
      <c r="F18" s="403" t="s">
        <v>605</v>
      </c>
      <c r="G18" s="404" t="s">
        <v>574</v>
      </c>
      <c r="H18" s="405">
        <f>IFERROR(_xll.Woodstock.Analyst.Xcel.UDFs.GetIndicatorValue($G18, "Toutes les strates",IntrantScenario!$B$7, IntrantScenario!$B$10,"1"),"0000")</f>
        <v>1279.1801</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1279.1801</v>
      </c>
      <c r="E19" s="403" t="s">
        <v>876</v>
      </c>
      <c r="F19" s="403" t="s">
        <v>605</v>
      </c>
      <c r="G19" s="404" t="s">
        <v>575</v>
      </c>
      <c r="H19" s="405">
        <f>IFERROR(_xll.Woodstock.Analyst.Xcel.UDFs.GetIndicatorValue($G19, "Toutes les strates",IntrantScenario!$B$7, IntrantScenario!$B$10,"1"),"0000")</f>
        <v>1279.1801</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1279.1801</v>
      </c>
      <c r="E20" s="403" t="s">
        <v>877</v>
      </c>
      <c r="F20" s="403" t="s">
        <v>605</v>
      </c>
      <c r="G20" s="404" t="s">
        <v>576</v>
      </c>
      <c r="H20" s="405">
        <f>IFERROR(_xll.Woodstock.Analyst.Xcel.UDFs.GetIndicatorValue($G20, "Toutes les strates",IntrantScenario!$B$7, IntrantScenario!$B$10,"1"),"0000")</f>
        <v>1279.1801</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1279.1801</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950.76</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950.76</v>
      </c>
      <c r="E25" s="403" t="s">
        <v>929</v>
      </c>
      <c r="F25" s="403" t="s">
        <v>552</v>
      </c>
      <c r="G25" s="404" t="s">
        <v>578</v>
      </c>
      <c r="H25" s="405">
        <f>IFERROR(_xll.Woodstock.Analyst.Xcel.UDFs.GetIndicatorValue($G25, "Toutes les strates",IntrantScenario!$B$7, IntrantScenario!$B$10,"1"),"0000")</f>
        <v>679.54</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679.54</v>
      </c>
      <c r="E26" s="403" t="s">
        <v>930</v>
      </c>
      <c r="F26" s="403" t="s">
        <v>552</v>
      </c>
      <c r="G26" s="404" t="s">
        <v>579</v>
      </c>
      <c r="H26" s="405">
        <f>IFERROR(_xll.Woodstock.Analyst.Xcel.UDFs.GetIndicatorValue($G26, "Toutes les strates",IntrantScenario!$B$7, IntrantScenario!$B$10,"1"),"0000")</f>
        <v>755.38</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755.38</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581.78</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581.78</v>
      </c>
      <c r="E29" s="403" t="s">
        <v>931</v>
      </c>
      <c r="F29" s="403" t="s">
        <v>552</v>
      </c>
      <c r="G29" s="404" t="s">
        <v>582</v>
      </c>
      <c r="H29" s="405">
        <f>IFERROR(_xll.Woodstock.Analyst.Xcel.UDFs.GetIndicatorValue($G29, "Toutes les strates",IntrantScenario!$B$7, IntrantScenario!$B$10,"1"),"0000")</f>
        <v>755.77</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755.77</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211.71</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211.71</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1141.42</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1141.42</v>
      </c>
      <c r="E34" s="403" t="s">
        <v>853</v>
      </c>
      <c r="F34" s="403" t="s">
        <v>549</v>
      </c>
      <c r="G34" s="404" t="s">
        <v>587</v>
      </c>
      <c r="H34" s="405">
        <f>IFERROR(_xll.Woodstock.Analyst.Xcel.UDFs.GetIndicatorValue($G34, "Toutes les strates",IntrantScenario!$B$7, IntrantScenario!$B$10,"1"),"0000")</f>
        <v>1141.42</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1141.42</v>
      </c>
      <c r="E35" s="403" t="s">
        <v>854</v>
      </c>
      <c r="F35" s="403" t="s">
        <v>549</v>
      </c>
      <c r="G35" s="404" t="s">
        <v>588</v>
      </c>
      <c r="H35" s="405">
        <f>IFERROR(_xll.Woodstock.Analyst.Xcel.UDFs.GetIndicatorValue($G35, "Toutes les strates",IntrantScenario!$B$7, IntrantScenario!$B$10,"1"),"0000")</f>
        <v>998.98</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998.98</v>
      </c>
      <c r="E36" s="403" t="s">
        <v>855</v>
      </c>
      <c r="F36" s="403" t="s">
        <v>549</v>
      </c>
      <c r="G36" s="404" t="s">
        <v>589</v>
      </c>
      <c r="H36" s="405">
        <f>IFERROR(_xll.Woodstock.Analyst.Xcel.UDFs.GetIndicatorValue($G36, "Toutes les strates",IntrantScenario!$B$7, IntrantScenario!$B$10,"1"),"0000")</f>
        <v>1220.45</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1220.45</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874.88</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874.88</v>
      </c>
      <c r="E39" s="403" t="s">
        <v>818</v>
      </c>
      <c r="F39" s="403" t="s">
        <v>550</v>
      </c>
      <c r="G39" s="404" t="s">
        <v>592</v>
      </c>
      <c r="H39" s="405">
        <f>IFERROR(_xll.Woodstock.Analyst.Xcel.UDFs.GetIndicatorValue($G39, "Toutes les strates",IntrantScenario!$B$7, IntrantScenario!$B$10,"1"),"0000")</f>
        <v>824.15</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824.15</v>
      </c>
      <c r="E40" s="403" t="s">
        <v>824</v>
      </c>
      <c r="F40" s="403" t="s">
        <v>550</v>
      </c>
      <c r="G40" s="404" t="s">
        <v>593</v>
      </c>
      <c r="H40" s="405">
        <f>IFERROR(_xll.Woodstock.Analyst.Xcel.UDFs.GetIndicatorValue($G40, "Toutes les strates",IntrantScenario!$B$7, IntrantScenario!$B$10,"1"),"0000")</f>
        <v>537.13</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537.13</v>
      </c>
      <c r="E41" s="403" t="s">
        <v>825</v>
      </c>
      <c r="F41" s="403" t="s">
        <v>550</v>
      </c>
      <c r="G41" s="404" t="s">
        <v>594</v>
      </c>
      <c r="H41" s="405">
        <f>IFERROR(_xll.Woodstock.Analyst.Xcel.UDFs.GetIndicatorValue($G41, "Toutes les strates",IntrantScenario!$B$7, IntrantScenario!$B$10,"1"),"0000")</f>
        <v>510.21</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510.21</v>
      </c>
      <c r="E42" s="403" t="s">
        <v>821</v>
      </c>
      <c r="F42" s="403" t="s">
        <v>555</v>
      </c>
      <c r="G42" s="404" t="s">
        <v>595</v>
      </c>
      <c r="H42" s="405">
        <f>IFERROR(_xll.Woodstock.Analyst.Xcel.UDFs.GetIndicatorValue($G42, "Toutes les strates",IntrantScenario!$B$7, IntrantScenario!$B$10,"1"),"0000")</f>
        <v>637.76</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637.76</v>
      </c>
      <c r="E43" s="403" t="s">
        <v>832</v>
      </c>
      <c r="F43" s="403" t="s">
        <v>514</v>
      </c>
      <c r="G43" s="404" t="s">
        <v>596</v>
      </c>
      <c r="H43" s="405">
        <f>IFERROR(_xll.Woodstock.Analyst.Xcel.UDFs.GetIndicatorValue($G43, "Toutes les strates",IntrantScenario!$B$7, IntrantScenario!$B$10,"1"),"0000")</f>
        <v>881.6</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881.6</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243.06</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243.06</v>
      </c>
      <c r="E46" s="403" t="s">
        <v>835</v>
      </c>
      <c r="F46" s="403" t="s">
        <v>514</v>
      </c>
      <c r="G46" s="404" t="s">
        <v>598</v>
      </c>
      <c r="H46" s="405">
        <f>IFERROR(_xll.Woodstock.Analyst.Xcel.UDFs.GetIndicatorValue($G46, "Toutes les strates",IntrantScenario!$B$7, IntrantScenario!$B$10,"1"),"0000")</f>
        <v>486.11</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486.11</v>
      </c>
      <c r="E47" s="403" t="s">
        <v>901</v>
      </c>
      <c r="F47" s="403" t="s">
        <v>548</v>
      </c>
      <c r="G47" s="404" t="s">
        <v>599</v>
      </c>
      <c r="H47" s="405">
        <f>IFERROR(_xll.Woodstock.Analyst.Xcel.UDFs.GetIndicatorValue($G47, "Toutes les strates",IntrantScenario!$B$7, IntrantScenario!$B$10,"1"),"0000")</f>
        <v>450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450</v>
      </c>
      <c r="E48" s="403" t="s">
        <v>902</v>
      </c>
      <c r="F48" s="403" t="s">
        <v>548</v>
      </c>
      <c r="G48" s="404" t="s">
        <v>561</v>
      </c>
      <c r="H48" s="405">
        <f>IFERROR(_xll.Woodstock.Analyst.Xcel.UDFs.GetIndicatorValue($G48, "Toutes les strates",IntrantScenario!$B$7, IntrantScenario!$B$10,"1"),"0000")</f>
        <v>1480.72</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1480.72</v>
      </c>
      <c r="E49" s="403" t="s">
        <v>895</v>
      </c>
      <c r="F49" s="403" t="s">
        <v>548</v>
      </c>
      <c r="G49" s="404" t="s">
        <v>600</v>
      </c>
      <c r="H49" s="405">
        <f>IFERROR(_xll.Woodstock.Analyst.Xcel.UDFs.GetIndicatorValue($G49, "Toutes les strates",IntrantScenario!$B$7, IntrantScenario!$B$10,"1"),"0000")</f>
        <v>719.69</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719.69</v>
      </c>
      <c r="E50" s="403" t="s">
        <v>896</v>
      </c>
      <c r="F50" s="403" t="s">
        <v>548</v>
      </c>
      <c r="G50" s="404" t="s">
        <v>601</v>
      </c>
      <c r="H50" s="405">
        <f>IFERROR(_xll.Woodstock.Analyst.Xcel.UDFs.GetIndicatorValue($G50, "Toutes les strates",IntrantScenario!$B$7, IntrantScenario!$B$10,"1"),"0000")</f>
        <v>345.45</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345.45</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640.86</v>
      </c>
      <c r="I52" s="403" t="s">
        <v>946</v>
      </c>
    </row>
    <row r="53" spans="1:9" x14ac:dyDescent="0.25">
      <c r="E53" s="403" t="s">
        <v>962</v>
      </c>
      <c r="F53" s="403" t="s">
        <v>554</v>
      </c>
      <c r="G53" s="404" t="s">
        <v>564</v>
      </c>
      <c r="H53" s="405">
        <f>IFERROR(_xll.Woodstock.Analyst.Xcel.UDFs.GetIndicatorValue($G53, "Toutes les strates",IntrantScenario!$B$7, IntrantScenario!$B$10,"1"),"0000")</f>
        <v>675.77</v>
      </c>
      <c r="I53" s="403" t="s">
        <v>946</v>
      </c>
    </row>
    <row r="54" spans="1:9" x14ac:dyDescent="0.25">
      <c r="E54" s="403" t="s">
        <v>963</v>
      </c>
      <c r="F54" s="403" t="s">
        <v>553</v>
      </c>
      <c r="G54" s="404" t="s">
        <v>565</v>
      </c>
      <c r="H54" s="405">
        <f>IFERROR(_xll.Woodstock.Analyst.Xcel.UDFs.GetIndicatorValue($G54, "Toutes les strates",IntrantScenario!$B$7, IntrantScenario!$B$10,"1"),"0000")</f>
        <v>457.63</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373.06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1488.75</v>
      </c>
      <c r="I60" s="403" t="s">
        <v>955</v>
      </c>
    </row>
    <row r="61" spans="1:9" x14ac:dyDescent="0.25">
      <c r="E61" s="403" t="s">
        <v>868</v>
      </c>
      <c r="F61" s="403" t="s">
        <v>604</v>
      </c>
      <c r="G61" s="404" t="s">
        <v>572</v>
      </c>
      <c r="H61" s="405">
        <f>IFERROR(_xll.Woodstock.Analyst.Xcel.UDFs.GetIndicatorValue($G61, "Toutes les strates",IntrantScenario!$B$7, IntrantScenario!$B$10,"1"),"0000")</f>
        <v>1488.75</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1279.1801</v>
      </c>
      <c r="I63" s="403" t="s">
        <v>955</v>
      </c>
    </row>
    <row r="64" spans="1:9" x14ac:dyDescent="0.25">
      <c r="E64" s="403" t="s">
        <v>881</v>
      </c>
      <c r="F64" s="403" t="s">
        <v>605</v>
      </c>
      <c r="G64" s="404" t="s">
        <v>574</v>
      </c>
      <c r="H64" s="405">
        <f>IFERROR(_xll.Woodstock.Analyst.Xcel.UDFs.GetIndicatorValue($G64, "Toutes les strates",IntrantScenario!$B$7, IntrantScenario!$B$10,"1"),"0000")</f>
        <v>1279.1801</v>
      </c>
      <c r="I64" s="403" t="s">
        <v>955</v>
      </c>
    </row>
    <row r="65" spans="5:9" x14ac:dyDescent="0.25">
      <c r="E65" s="403" t="s">
        <v>882</v>
      </c>
      <c r="F65" s="403" t="s">
        <v>605</v>
      </c>
      <c r="G65" s="404" t="s">
        <v>575</v>
      </c>
      <c r="H65" s="405">
        <f>IFERROR(_xll.Woodstock.Analyst.Xcel.UDFs.GetIndicatorValue($G65, "Toutes les strates",IntrantScenario!$B$7, IntrantScenario!$B$10,"1"),"0000")</f>
        <v>1279.1801</v>
      </c>
      <c r="I65" s="403" t="s">
        <v>955</v>
      </c>
    </row>
    <row r="66" spans="5:9" x14ac:dyDescent="0.25">
      <c r="E66" s="403" t="s">
        <v>883</v>
      </c>
      <c r="F66" s="403" t="s">
        <v>605</v>
      </c>
      <c r="G66" s="404" t="s">
        <v>576</v>
      </c>
      <c r="H66" s="405">
        <f>IFERROR(_xll.Woodstock.Analyst.Xcel.UDFs.GetIndicatorValue($G66, "Toutes les strates",IntrantScenario!$B$7, IntrantScenario!$B$10,"1"),"0000")</f>
        <v>1279.1801</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950.76</v>
      </c>
      <c r="I70" s="403" t="s">
        <v>955</v>
      </c>
    </row>
    <row r="71" spans="5:9" x14ac:dyDescent="0.25">
      <c r="E71" s="403" t="s">
        <v>934</v>
      </c>
      <c r="F71" s="403" t="s">
        <v>552</v>
      </c>
      <c r="G71" s="404" t="s">
        <v>578</v>
      </c>
      <c r="H71" s="405">
        <f>IFERROR(_xll.Woodstock.Analyst.Xcel.UDFs.GetIndicatorValue($G71, "Toutes les strates",IntrantScenario!$B$7, IntrantScenario!$B$10,"1"),"0000")</f>
        <v>679.54</v>
      </c>
      <c r="I71" s="403" t="s">
        <v>955</v>
      </c>
    </row>
    <row r="72" spans="5:9" x14ac:dyDescent="0.25">
      <c r="E72" s="403" t="s">
        <v>935</v>
      </c>
      <c r="F72" s="403" t="s">
        <v>552</v>
      </c>
      <c r="G72" s="404" t="s">
        <v>579</v>
      </c>
      <c r="H72" s="405">
        <f>IFERROR(_xll.Woodstock.Analyst.Xcel.UDFs.GetIndicatorValue($G72, "Toutes les strates",IntrantScenario!$B$7, IntrantScenario!$B$10,"1"),"0000")</f>
        <v>755.38</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581.78</v>
      </c>
      <c r="I74" s="403" t="s">
        <v>955</v>
      </c>
    </row>
    <row r="75" spans="5:9" x14ac:dyDescent="0.25">
      <c r="E75" s="403" t="s">
        <v>936</v>
      </c>
      <c r="F75" s="403" t="s">
        <v>552</v>
      </c>
      <c r="G75" s="404" t="s">
        <v>582</v>
      </c>
      <c r="H75" s="405">
        <f>IFERROR(_xll.Woodstock.Analyst.Xcel.UDFs.GetIndicatorValue($G75, "Toutes les strates",IntrantScenario!$B$7, IntrantScenario!$B$10,"1"),"0000")</f>
        <v>755.77</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211.71</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1141.42</v>
      </c>
      <c r="I79" s="403" t="s">
        <v>955</v>
      </c>
    </row>
    <row r="80" spans="5:9" x14ac:dyDescent="0.25">
      <c r="E80" s="403" t="s">
        <v>857</v>
      </c>
      <c r="F80" s="403" t="s">
        <v>549</v>
      </c>
      <c r="G80" s="404" t="s">
        <v>587</v>
      </c>
      <c r="H80" s="405">
        <f>IFERROR(_xll.Woodstock.Analyst.Xcel.UDFs.GetIndicatorValue($G80, "Toutes les strates",IntrantScenario!$B$7, IntrantScenario!$B$10,"1"),"0000")</f>
        <v>1141.42</v>
      </c>
      <c r="I80" s="403" t="s">
        <v>955</v>
      </c>
    </row>
    <row r="81" spans="5:9" x14ac:dyDescent="0.25">
      <c r="E81" s="403" t="s">
        <v>858</v>
      </c>
      <c r="F81" s="403" t="s">
        <v>549</v>
      </c>
      <c r="G81" s="404" t="s">
        <v>588</v>
      </c>
      <c r="H81" s="405">
        <f>IFERROR(_xll.Woodstock.Analyst.Xcel.UDFs.GetIndicatorValue($G81, "Toutes les strates",IntrantScenario!$B$7, IntrantScenario!$B$10,"1"),"0000")</f>
        <v>998.98</v>
      </c>
      <c r="I81" s="403" t="s">
        <v>955</v>
      </c>
    </row>
    <row r="82" spans="5:9" x14ac:dyDescent="0.25">
      <c r="E82" s="403" t="s">
        <v>859</v>
      </c>
      <c r="F82" s="403" t="s">
        <v>549</v>
      </c>
      <c r="G82" s="404" t="s">
        <v>589</v>
      </c>
      <c r="H82" s="405">
        <f>IFERROR(_xll.Woodstock.Analyst.Xcel.UDFs.GetIndicatorValue($G82, "Toutes les strates",IntrantScenario!$B$7, IntrantScenario!$B$10,"1"),"0000")</f>
        <v>1220.45</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874.88</v>
      </c>
      <c r="I84" s="403" t="s">
        <v>955</v>
      </c>
    </row>
    <row r="85" spans="5:9" x14ac:dyDescent="0.25">
      <c r="E85" s="403" t="s">
        <v>819</v>
      </c>
      <c r="F85" s="403" t="s">
        <v>550</v>
      </c>
      <c r="G85" s="404" t="s">
        <v>592</v>
      </c>
      <c r="H85" s="405">
        <f>IFERROR(_xll.Woodstock.Analyst.Xcel.UDFs.GetIndicatorValue($G85, "Toutes les strates",IntrantScenario!$B$7, IntrantScenario!$B$10,"1"),"0000")</f>
        <v>824.15</v>
      </c>
      <c r="I85" s="403" t="s">
        <v>959</v>
      </c>
    </row>
    <row r="86" spans="5:9" x14ac:dyDescent="0.25">
      <c r="E86" s="403" t="s">
        <v>826</v>
      </c>
      <c r="F86" s="403" t="s">
        <v>550</v>
      </c>
      <c r="G86" s="404" t="s">
        <v>593</v>
      </c>
      <c r="H86" s="405">
        <f>IFERROR(_xll.Woodstock.Analyst.Xcel.UDFs.GetIndicatorValue($G86, "Toutes les strates",IntrantScenario!$B$7, IntrantScenario!$B$10,"1"),"0000")</f>
        <v>537.13</v>
      </c>
      <c r="I86" s="403" t="s">
        <v>959</v>
      </c>
    </row>
    <row r="87" spans="5:9" x14ac:dyDescent="0.25">
      <c r="E87" s="403" t="s">
        <v>827</v>
      </c>
      <c r="F87" s="403" t="s">
        <v>550</v>
      </c>
      <c r="G87" s="404" t="s">
        <v>594</v>
      </c>
      <c r="H87" s="405">
        <f>IFERROR(_xll.Woodstock.Analyst.Xcel.UDFs.GetIndicatorValue($G87, "Toutes les strates",IntrantScenario!$B$7, IntrantScenario!$B$10,"1"),"0000")</f>
        <v>510.21</v>
      </c>
      <c r="I87" s="403" t="s">
        <v>959</v>
      </c>
    </row>
    <row r="88" spans="5:9" x14ac:dyDescent="0.25">
      <c r="E88" s="403" t="s">
        <v>822</v>
      </c>
      <c r="F88" s="403" t="s">
        <v>555</v>
      </c>
      <c r="G88" s="404" t="s">
        <v>595</v>
      </c>
      <c r="H88" s="405">
        <f>IFERROR(_xll.Woodstock.Analyst.Xcel.UDFs.GetIndicatorValue($G88, "Toutes les strates",IntrantScenario!$B$7, IntrantScenario!$B$10,"1"),"0000")</f>
        <v>637.76</v>
      </c>
      <c r="I88" s="403" t="s">
        <v>959</v>
      </c>
    </row>
    <row r="89" spans="5:9" x14ac:dyDescent="0.25">
      <c r="E89" s="403" t="s">
        <v>838</v>
      </c>
      <c r="F89" s="403" t="s">
        <v>514</v>
      </c>
      <c r="G89" s="404" t="s">
        <v>596</v>
      </c>
      <c r="H89" s="405">
        <f>IFERROR(_xll.Woodstock.Analyst.Xcel.UDFs.GetIndicatorValue($G89, "Toutes les strates",IntrantScenario!$B$7, IntrantScenario!$B$10,"1"),"0000")</f>
        <v>881.6</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243.06</v>
      </c>
      <c r="I91" s="403" t="s">
        <v>959</v>
      </c>
    </row>
    <row r="92" spans="5:9" x14ac:dyDescent="0.25">
      <c r="E92" s="403" t="s">
        <v>841</v>
      </c>
      <c r="F92" s="403" t="s">
        <v>514</v>
      </c>
      <c r="G92" s="404" t="s">
        <v>598</v>
      </c>
      <c r="H92" s="405">
        <f>IFERROR(_xll.Woodstock.Analyst.Xcel.UDFs.GetIndicatorValue($G92, "Toutes les strates",IntrantScenario!$B$7, IntrantScenario!$B$10,"1"),"0000")</f>
        <v>486.11</v>
      </c>
      <c r="I92" s="403" t="s">
        <v>959</v>
      </c>
    </row>
    <row r="93" spans="5:9" x14ac:dyDescent="0.25">
      <c r="E93" s="403" t="s">
        <v>903</v>
      </c>
      <c r="F93" s="403" t="s">
        <v>548</v>
      </c>
      <c r="G93" s="404" t="s">
        <v>599</v>
      </c>
      <c r="H93" s="405">
        <f>IFERROR(_xll.Woodstock.Analyst.Xcel.UDFs.GetIndicatorValue($G93, "Toutes les strates",IntrantScenario!$B$7, IntrantScenario!$B$10,"1"),"0000")</f>
        <v>450</v>
      </c>
      <c r="I93" s="403" t="s">
        <v>959</v>
      </c>
    </row>
    <row r="94" spans="5:9" x14ac:dyDescent="0.25">
      <c r="E94" s="403" t="s">
        <v>904</v>
      </c>
      <c r="F94" s="403" t="s">
        <v>548</v>
      </c>
      <c r="G94" s="404" t="s">
        <v>561</v>
      </c>
      <c r="H94" s="405">
        <f>IFERROR(_xll.Woodstock.Analyst.Xcel.UDFs.GetIndicatorValue($G94, "Toutes les strates",IntrantScenario!$B$7, IntrantScenario!$B$10,"1"),"0000")</f>
        <v>1480.72</v>
      </c>
      <c r="I94" s="403" t="s">
        <v>959</v>
      </c>
    </row>
    <row r="95" spans="5:9" x14ac:dyDescent="0.25">
      <c r="E95" s="403" t="s">
        <v>897</v>
      </c>
      <c r="F95" s="403" t="s">
        <v>548</v>
      </c>
      <c r="G95" s="404" t="s">
        <v>600</v>
      </c>
      <c r="H95" s="405">
        <f>IFERROR(_xll.Woodstock.Analyst.Xcel.UDFs.GetIndicatorValue($G95, "Toutes les strates",IntrantScenario!$B$7, IntrantScenario!$B$10,"1"),"0000")</f>
        <v>719.69</v>
      </c>
      <c r="I95" s="403" t="s">
        <v>959</v>
      </c>
    </row>
    <row r="96" spans="5:9" x14ac:dyDescent="0.25">
      <c r="E96" s="403" t="s">
        <v>900</v>
      </c>
      <c r="F96" s="403" t="s">
        <v>548</v>
      </c>
      <c r="G96" s="404" t="s">
        <v>601</v>
      </c>
      <c r="H96" s="405">
        <f>IFERROR(_xll.Woodstock.Analyst.Xcel.UDFs.GetIndicatorValue($G96, "Toutes les strates",IntrantScenario!$B$7, IntrantScenario!$B$10,"1"),"0000")</f>
        <v>345.45</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640.86</v>
      </c>
      <c r="I98" s="403" t="s">
        <v>946</v>
      </c>
    </row>
    <row r="99" spans="5:9" x14ac:dyDescent="0.25">
      <c r="E99" s="403" t="s">
        <v>974</v>
      </c>
      <c r="F99" s="403" t="s">
        <v>554</v>
      </c>
      <c r="G99" s="404" t="s">
        <v>564</v>
      </c>
      <c r="H99" s="405">
        <f>IFERROR(_xll.Woodstock.Analyst.Xcel.UDFs.GetIndicatorValue($G99, "Toutes les strates",IntrantScenario!$B$7, IntrantScenario!$B$10,"1"),"0000")</f>
        <v>675.77</v>
      </c>
      <c r="I99" s="403" t="s">
        <v>946</v>
      </c>
    </row>
    <row r="100" spans="5:9" x14ac:dyDescent="0.25">
      <c r="E100" s="403" t="s">
        <v>975</v>
      </c>
      <c r="F100" s="403" t="s">
        <v>553</v>
      </c>
      <c r="G100" s="404" t="s">
        <v>565</v>
      </c>
      <c r="H100" s="405">
        <f>IFERROR(_xll.Woodstock.Analyst.Xcel.UDFs.GetIndicatorValue($G100, "Toutes les strates",IntrantScenario!$B$7, IntrantScenario!$B$10,"1"),"0000")</f>
        <v>457.63</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373.06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1488.75</v>
      </c>
      <c r="I106" s="403" t="s">
        <v>955</v>
      </c>
    </row>
    <row r="107" spans="5:9" x14ac:dyDescent="0.25">
      <c r="E107" s="403" t="s">
        <v>871</v>
      </c>
      <c r="F107" s="403" t="s">
        <v>604</v>
      </c>
      <c r="G107" s="404" t="s">
        <v>572</v>
      </c>
      <c r="H107" s="405">
        <f>IFERROR(_xll.Woodstock.Analyst.Xcel.UDFs.GetIndicatorValue($G107, "Toutes les strates",IntrantScenario!$B$7, IntrantScenario!$B$10,"1"),"0000")</f>
        <v>1488.75</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1279.1801</v>
      </c>
      <c r="I109" s="403" t="s">
        <v>955</v>
      </c>
    </row>
    <row r="110" spans="5:9" x14ac:dyDescent="0.25">
      <c r="E110" s="403" t="s">
        <v>887</v>
      </c>
      <c r="F110" s="403" t="s">
        <v>605</v>
      </c>
      <c r="G110" s="404" t="s">
        <v>574</v>
      </c>
      <c r="H110" s="405">
        <f>IFERROR(_xll.Woodstock.Analyst.Xcel.UDFs.GetIndicatorValue($G110, "Toutes les strates",IntrantScenario!$B$7, IntrantScenario!$B$10,"1"),"0000")</f>
        <v>1279.1801</v>
      </c>
      <c r="I110" s="403" t="s">
        <v>955</v>
      </c>
    </row>
    <row r="111" spans="5:9" x14ac:dyDescent="0.25">
      <c r="E111" s="403" t="s">
        <v>888</v>
      </c>
      <c r="F111" s="403" t="s">
        <v>605</v>
      </c>
      <c r="G111" s="404" t="s">
        <v>575</v>
      </c>
      <c r="H111" s="405">
        <f>IFERROR(_xll.Woodstock.Analyst.Xcel.UDFs.GetIndicatorValue($G111, "Toutes les strates",IntrantScenario!$B$7, IntrantScenario!$B$10,"1"),"0000")</f>
        <v>1279.1801</v>
      </c>
      <c r="I111" s="403" t="s">
        <v>955</v>
      </c>
    </row>
    <row r="112" spans="5:9" x14ac:dyDescent="0.25">
      <c r="E112" s="403" t="s">
        <v>889</v>
      </c>
      <c r="F112" s="403" t="s">
        <v>605</v>
      </c>
      <c r="G112" s="404" t="s">
        <v>576</v>
      </c>
      <c r="H112" s="405">
        <f>IFERROR(_xll.Woodstock.Analyst.Xcel.UDFs.GetIndicatorValue($G112, "Toutes les strates",IntrantScenario!$B$7, IntrantScenario!$B$10,"1"),"0000")</f>
        <v>1279.1801</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950.76</v>
      </c>
      <c r="I116" s="403" t="s">
        <v>955</v>
      </c>
    </row>
    <row r="117" spans="5:9" x14ac:dyDescent="0.25">
      <c r="E117" s="403" t="s">
        <v>939</v>
      </c>
      <c r="F117" s="403" t="s">
        <v>552</v>
      </c>
      <c r="G117" s="404" t="s">
        <v>578</v>
      </c>
      <c r="H117" s="405">
        <f>IFERROR(_xll.Woodstock.Analyst.Xcel.UDFs.GetIndicatorValue($G117, "Toutes les strates",IntrantScenario!$B$7, IntrantScenario!$B$10,"1"),"0000")</f>
        <v>679.54</v>
      </c>
      <c r="I117" s="403" t="s">
        <v>955</v>
      </c>
    </row>
    <row r="118" spans="5:9" x14ac:dyDescent="0.25">
      <c r="E118" s="403" t="s">
        <v>940</v>
      </c>
      <c r="F118" s="403" t="s">
        <v>552</v>
      </c>
      <c r="G118" s="404" t="s">
        <v>579</v>
      </c>
      <c r="H118" s="405">
        <f>IFERROR(_xll.Woodstock.Analyst.Xcel.UDFs.GetIndicatorValue($G118, "Toutes les strates",IntrantScenario!$B$7, IntrantScenario!$B$10,"1"),"0000")</f>
        <v>755.38</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581.78</v>
      </c>
      <c r="I120" s="403" t="s">
        <v>955</v>
      </c>
    </row>
    <row r="121" spans="5:9" x14ac:dyDescent="0.25">
      <c r="E121" s="403" t="s">
        <v>941</v>
      </c>
      <c r="F121" s="403" t="s">
        <v>552</v>
      </c>
      <c r="G121" s="404" t="s">
        <v>582</v>
      </c>
      <c r="H121" s="405">
        <f>IFERROR(_xll.Woodstock.Analyst.Xcel.UDFs.GetIndicatorValue($G121, "Toutes les strates",IntrantScenario!$B$7, IntrantScenario!$B$10,"1"),"0000")</f>
        <v>755.77</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211.71</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1141.42</v>
      </c>
      <c r="I125" s="403" t="s">
        <v>955</v>
      </c>
    </row>
    <row r="126" spans="5:9" x14ac:dyDescent="0.25">
      <c r="E126" s="403" t="s">
        <v>861</v>
      </c>
      <c r="F126" s="403" t="s">
        <v>549</v>
      </c>
      <c r="G126" s="404" t="s">
        <v>587</v>
      </c>
      <c r="H126" s="405">
        <f>IFERROR(_xll.Woodstock.Analyst.Xcel.UDFs.GetIndicatorValue($G126, "Toutes les strates",IntrantScenario!$B$7, IntrantScenario!$B$10,"1"),"0000")</f>
        <v>1141.42</v>
      </c>
      <c r="I126" s="403" t="s">
        <v>955</v>
      </c>
    </row>
    <row r="127" spans="5:9" x14ac:dyDescent="0.25">
      <c r="E127" s="403" t="s">
        <v>862</v>
      </c>
      <c r="F127" s="403" t="s">
        <v>549</v>
      </c>
      <c r="G127" s="404" t="s">
        <v>588</v>
      </c>
      <c r="H127" s="405">
        <f>IFERROR(_xll.Woodstock.Analyst.Xcel.UDFs.GetIndicatorValue($G127, "Toutes les strates",IntrantScenario!$B$7, IntrantScenario!$B$10,"1"),"0000")</f>
        <v>998.98</v>
      </c>
      <c r="I127" s="403" t="s">
        <v>955</v>
      </c>
    </row>
    <row r="128" spans="5:9" x14ac:dyDescent="0.25">
      <c r="E128" s="403" t="s">
        <v>863</v>
      </c>
      <c r="F128" s="403" t="s">
        <v>549</v>
      </c>
      <c r="G128" s="404" t="s">
        <v>589</v>
      </c>
      <c r="H128" s="405">
        <f>IFERROR(_xll.Woodstock.Analyst.Xcel.UDFs.GetIndicatorValue($G128, "Toutes les strates",IntrantScenario!$B$7, IntrantScenario!$B$10,"1"),"0000")</f>
        <v>1220.45</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874.88</v>
      </c>
      <c r="I130" s="403" t="s">
        <v>955</v>
      </c>
    </row>
    <row r="131" spans="5:9" x14ac:dyDescent="0.25">
      <c r="E131" s="403" t="s">
        <v>820</v>
      </c>
      <c r="F131" s="403" t="s">
        <v>550</v>
      </c>
      <c r="G131" s="404" t="s">
        <v>592</v>
      </c>
      <c r="H131" s="405">
        <f>IFERROR(_xll.Woodstock.Analyst.Xcel.UDFs.GetIndicatorValue($G131, "Toutes les strates",IntrantScenario!$B$7, IntrantScenario!$B$10,"1"),"0000")</f>
        <v>824.15</v>
      </c>
      <c r="I131" s="403" t="s">
        <v>959</v>
      </c>
    </row>
    <row r="132" spans="5:9" x14ac:dyDescent="0.25">
      <c r="E132" s="403" t="s">
        <v>828</v>
      </c>
      <c r="F132" s="403" t="s">
        <v>550</v>
      </c>
      <c r="G132" s="404" t="s">
        <v>593</v>
      </c>
      <c r="H132" s="405">
        <f>IFERROR(_xll.Woodstock.Analyst.Xcel.UDFs.GetIndicatorValue($G132, "Toutes les strates",IntrantScenario!$B$7, IntrantScenario!$B$10,"1"),"0000")</f>
        <v>537.13</v>
      </c>
      <c r="I132" s="403" t="s">
        <v>959</v>
      </c>
    </row>
    <row r="133" spans="5:9" x14ac:dyDescent="0.25">
      <c r="E133" s="403" t="s">
        <v>829</v>
      </c>
      <c r="F133" s="403" t="s">
        <v>550</v>
      </c>
      <c r="G133" s="404" t="s">
        <v>594</v>
      </c>
      <c r="H133" s="405">
        <f>IFERROR(_xll.Woodstock.Analyst.Xcel.UDFs.GetIndicatorValue($G133, "Toutes les strates",IntrantScenario!$B$7, IntrantScenario!$B$10,"1"),"0000")</f>
        <v>510.21</v>
      </c>
      <c r="I133" s="403" t="s">
        <v>959</v>
      </c>
    </row>
    <row r="134" spans="5:9" x14ac:dyDescent="0.25">
      <c r="E134" s="403" t="s">
        <v>823</v>
      </c>
      <c r="F134" s="403" t="s">
        <v>555</v>
      </c>
      <c r="G134" s="404" t="s">
        <v>595</v>
      </c>
      <c r="H134" s="405">
        <f>IFERROR(_xll.Woodstock.Analyst.Xcel.UDFs.GetIndicatorValue($G134, "Toutes les strates",IntrantScenario!$B$7, IntrantScenario!$B$10,"1"),"0000")</f>
        <v>637.76</v>
      </c>
      <c r="I134" s="403" t="s">
        <v>959</v>
      </c>
    </row>
    <row r="135" spans="5:9" x14ac:dyDescent="0.25">
      <c r="E135" s="403" t="s">
        <v>844</v>
      </c>
      <c r="F135" s="403" t="s">
        <v>514</v>
      </c>
      <c r="G135" s="404" t="s">
        <v>596</v>
      </c>
      <c r="H135" s="405">
        <f>IFERROR(_xll.Woodstock.Analyst.Xcel.UDFs.GetIndicatorValue($G135, "Toutes les strates",IntrantScenario!$B$7, IntrantScenario!$B$10,"1"),"0000")</f>
        <v>881.6</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243.06</v>
      </c>
      <c r="I137" s="403" t="s">
        <v>959</v>
      </c>
    </row>
    <row r="138" spans="5:9" x14ac:dyDescent="0.25">
      <c r="E138" s="403" t="s">
        <v>847</v>
      </c>
      <c r="F138" s="403" t="s">
        <v>514</v>
      </c>
      <c r="G138" s="404" t="s">
        <v>598</v>
      </c>
      <c r="H138" s="405">
        <f>IFERROR(_xll.Woodstock.Analyst.Xcel.UDFs.GetIndicatorValue($G138, "Toutes les strates",IntrantScenario!$B$7, IntrantScenario!$B$10,"1"),"0000")</f>
        <v>486.11</v>
      </c>
      <c r="I138" s="403" t="s">
        <v>959</v>
      </c>
    </row>
    <row r="139" spans="5:9" x14ac:dyDescent="0.25">
      <c r="E139" s="403" t="s">
        <v>905</v>
      </c>
      <c r="F139" s="403" t="s">
        <v>548</v>
      </c>
      <c r="G139" s="404" t="s">
        <v>599</v>
      </c>
      <c r="H139" s="405">
        <f>IFERROR(_xll.Woodstock.Analyst.Xcel.UDFs.GetIndicatorValue($G139, "Toutes les strates",IntrantScenario!$B$7, IntrantScenario!$B$10,"1"),"0000")</f>
        <v>450</v>
      </c>
      <c r="I139" s="403" t="s">
        <v>959</v>
      </c>
    </row>
    <row r="140" spans="5:9" x14ac:dyDescent="0.25">
      <c r="E140" s="403" t="s">
        <v>906</v>
      </c>
      <c r="F140" s="403" t="s">
        <v>548</v>
      </c>
      <c r="G140" s="404" t="s">
        <v>561</v>
      </c>
      <c r="H140" s="405">
        <f>IFERROR(_xll.Woodstock.Analyst.Xcel.UDFs.GetIndicatorValue($G140, "Toutes les strates",IntrantScenario!$B$7, IntrantScenario!$B$10,"1"),"0000")</f>
        <v>1480.72</v>
      </c>
      <c r="I140" s="403" t="s">
        <v>959</v>
      </c>
    </row>
    <row r="141" spans="5:9" x14ac:dyDescent="0.25">
      <c r="E141" s="403" t="s">
        <v>899</v>
      </c>
      <c r="F141" s="403" t="s">
        <v>548</v>
      </c>
      <c r="G141" s="404" t="s">
        <v>600</v>
      </c>
      <c r="H141" s="405">
        <f>IFERROR(_xll.Woodstock.Analyst.Xcel.UDFs.GetIndicatorValue($G141, "Toutes les strates",IntrantScenario!$B$7, IntrantScenario!$B$10,"1"),"0000")</f>
        <v>719.69</v>
      </c>
      <c r="I141" s="403" t="s">
        <v>959</v>
      </c>
    </row>
    <row r="142" spans="5:9" x14ac:dyDescent="0.25">
      <c r="E142" s="403" t="s">
        <v>900</v>
      </c>
      <c r="F142" s="403" t="s">
        <v>548</v>
      </c>
      <c r="G142" s="404" t="s">
        <v>601</v>
      </c>
      <c r="H142" s="405">
        <f>IFERROR(_xll.Woodstock.Analyst.Xcel.UDFs.GetIndicatorValue($G142, "Toutes les strates",IntrantScenario!$B$7, IntrantScenario!$B$10,"1"),"0000")</f>
        <v>345.45</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C244"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06252.</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38452.283806293148</v>
      </c>
      <c r="H24" s="166">
        <f>IFERROR(_xll.Woodstock.Analyst.Xcel.UDFs.GetIndicatorValue($E24, "5 Famille de courbes="&amp;$C24&amp;";", IntrantScenario!$B$7, IntrantScenario!$B$10,"3")/5,0)</f>
        <v>27865.614806383521</v>
      </c>
      <c r="I24" s="166">
        <f>IFERROR(_xll.Woodstock.Analyst.Xcel.UDFs.GetIndicatorValue($E24, "5 Famille de courbes="&amp;$C24&amp;";", IntrantScenario!$B$7, IntrantScenario!$B$10,"4")/5,0)</f>
        <v>33354.556931174542</v>
      </c>
      <c r="J24" s="166">
        <f>IFERROR(_xll.Woodstock.Analyst.Xcel.UDFs.GetIndicatorValue($E24, "5 Famille de courbes="&amp;$C24&amp;";", IntrantScenario!$B$7, IntrantScenario!$B$10,"5")/5,0)</f>
        <v>21820.080672827833</v>
      </c>
      <c r="K24" s="166">
        <f>IFERROR(_xll.Woodstock.Analyst.Xcel.UDFs.GetIndicatorValue($E24, "5 Famille de courbes="&amp;$C24&amp;";", IntrantScenario!$B$7, IntrantScenario!$B$10,"6")/5,0)</f>
        <v>23231.119214845548</v>
      </c>
      <c r="L24" s="166">
        <f>IFERROR(_xll.Woodstock.Analyst.Xcel.UDFs.GetIndicatorValueAverage($E24, "5 Famille de courbes="&amp;$C24&amp;";", IntrantScenario!$B$7, IntrantScenario!$B$10,"2", "6")/5,0)</f>
        <v>28944.731086304917</v>
      </c>
      <c r="M24" s="317">
        <f t="shared" ref="M24:M40" si="4">SUM(G24:K24)/5</f>
        <v>28944.731086304924</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15177.646563568505</v>
      </c>
      <c r="H25" s="166">
        <f>IFERROR(_xll.Woodstock.Analyst.Xcel.UDFs.GetIndicatorValue($E25, "5 Famille de courbes="&amp;$C25&amp;";", IntrantScenario!$B$7, IntrantScenario!$B$10,"3")/5,0)</f>
        <v>15132.970733692502</v>
      </c>
      <c r="I25" s="166">
        <f>IFERROR(_xll.Woodstock.Analyst.Xcel.UDFs.GetIndicatorValue($E25, "5 Famille de courbes="&amp;$C25&amp;";", IntrantScenario!$B$7, IntrantScenario!$B$10,"4")/5,0)</f>
        <v>18582.514087387572</v>
      </c>
      <c r="J25" s="166">
        <f>IFERROR(_xll.Woodstock.Analyst.Xcel.UDFs.GetIndicatorValue($E25, "5 Famille de courbes="&amp;$C25&amp;";", IntrantScenario!$B$7, IntrantScenario!$B$10,"5")/5,0)</f>
        <v>12881.517689676446</v>
      </c>
      <c r="K25" s="166">
        <f>IFERROR(_xll.Woodstock.Analyst.Xcel.UDFs.GetIndicatorValue($E25, "5 Famille de courbes="&amp;$C25&amp;";", IntrantScenario!$B$7, IntrantScenario!$B$10,"6")/5,0)</f>
        <v>13454.007141116143</v>
      </c>
      <c r="L25" s="166">
        <f>IFERROR(_xll.Woodstock.Analyst.Xcel.UDFs.GetIndicatorValueAverage($E25, "5 Famille de courbes="&amp;$C25&amp;";", IntrantScenario!$B$7, IntrantScenario!$B$10,"2", "6")/5,0)</f>
        <v>15045.731243088234</v>
      </c>
      <c r="M25" s="317">
        <f t="shared" si="4"/>
        <v>15045.731243088234</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1115.3177104099834</v>
      </c>
      <c r="H26" s="166">
        <f>IFERROR(_xll.Woodstock.Analyst.Xcel.UDFs.GetIndicatorValue($E26, "5 Famille de courbes="&amp;$C26&amp;";", IntrantScenario!$B$7, IntrantScenario!$B$10,"3")/5,0)</f>
        <v>873.50557988873175</v>
      </c>
      <c r="I26" s="166">
        <f>IFERROR(_xll.Woodstock.Analyst.Xcel.UDFs.GetIndicatorValue($E26, "5 Famille de courbes="&amp;$C26&amp;";", IntrantScenario!$B$7, IntrantScenario!$B$10,"4")/5,0)</f>
        <v>890.53963326834344</v>
      </c>
      <c r="J26" s="166">
        <f>IFERROR(_xll.Woodstock.Analyst.Xcel.UDFs.GetIndicatorValue($E26, "5 Famille de courbes="&amp;$C26&amp;";", IntrantScenario!$B$7, IntrantScenario!$B$10,"5")/5,0)</f>
        <v>647.10164682633967</v>
      </c>
      <c r="K26" s="166">
        <f>IFERROR(_xll.Woodstock.Analyst.Xcel.UDFs.GetIndicatorValue($E26, "5 Famille de courbes="&amp;$C26&amp;";", IntrantScenario!$B$7, IntrantScenario!$B$10,"6")/5,0)</f>
        <v>800.75972476310858</v>
      </c>
      <c r="L26" s="166">
        <f>IFERROR(_xll.Woodstock.Analyst.Xcel.UDFs.GetIndicatorValueAverage($E26, "5 Famille de courbes="&amp;$C26&amp;";", IntrantScenario!$B$7, IntrantScenario!$B$10,"2", "6")/5,0)</f>
        <v>865.44485903130135</v>
      </c>
      <c r="M26" s="317">
        <f t="shared" si="4"/>
        <v>865.44485903130135</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341.36927503156102</v>
      </c>
      <c r="H27" s="166">
        <f>IFERROR(_xll.Woodstock.Analyst.Xcel.UDFs.GetIndicatorValue($E27, "5 Famille de courbes="&amp;$C27&amp;";", IntrantScenario!$B$7, IntrantScenario!$B$10,"3")/5,0)</f>
        <v>250.9411269740026</v>
      </c>
      <c r="I27" s="166">
        <f>IFERROR(_xll.Woodstock.Analyst.Xcel.UDFs.GetIndicatorValue($E27, "5 Famille de courbes="&amp;$C27&amp;";", IntrantScenario!$B$7, IntrantScenario!$B$10,"4")/5,0)</f>
        <v>255.39138879772327</v>
      </c>
      <c r="J27" s="166">
        <f>IFERROR(_xll.Woodstock.Analyst.Xcel.UDFs.GetIndicatorValue($E27, "5 Famille de courbes="&amp;$C27&amp;";", IntrantScenario!$B$7, IntrantScenario!$B$10,"5")/5,0)</f>
        <v>176.43583048948125</v>
      </c>
      <c r="K27" s="166">
        <f>IFERROR(_xll.Woodstock.Analyst.Xcel.UDFs.GetIndicatorValue($E27, "5 Famille de courbes="&amp;$C27&amp;";", IntrantScenario!$B$7, IntrantScenario!$B$10,"6")/5,0)</f>
        <v>287.35865782813033</v>
      </c>
      <c r="L27" s="166">
        <f>IFERROR(_xll.Woodstock.Analyst.Xcel.UDFs.GetIndicatorValueAverage($E27, "5 Famille de courbes="&amp;$C27&amp;";", IntrantScenario!$B$7, IntrantScenario!$B$10,"2", "6")/5,0)</f>
        <v>262.29925582417974</v>
      </c>
      <c r="M27" s="317">
        <f t="shared" si="4"/>
        <v>262.29925582417974</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55117.167936679907</v>
      </c>
      <c r="H28" s="166">
        <f>IFERROR(_xll.Woodstock.Analyst.Xcel.UDFs.GetIndicatorValue($E28, "5 Famille de courbes="&amp;$C28&amp;";", IntrantScenario!$B$7, IntrantScenario!$B$10,"3")/5,0)</f>
        <v>44128.557112490693</v>
      </c>
      <c r="I28" s="166">
        <f>IFERROR(_xll.Woodstock.Analyst.Xcel.UDFs.GetIndicatorValue($E28, "5 Famille de courbes="&amp;$C28&amp;";", IntrantScenario!$B$7, IntrantScenario!$B$10,"4")/5,0)</f>
        <v>53083.002677349432</v>
      </c>
      <c r="J28" s="166">
        <f>IFERROR(_xll.Woodstock.Analyst.Xcel.UDFs.GetIndicatorValue($E28, "5 Famille de courbes="&amp;$C28&amp;";", IntrantScenario!$B$7, IntrantScenario!$B$10,"5")/5,0)</f>
        <v>35525.137835296191</v>
      </c>
      <c r="K28" s="166">
        <f>IFERROR(_xll.Woodstock.Analyst.Xcel.UDFs.GetIndicatorValue($E28, "5 Famille de courbes="&amp;$C28&amp;";", IntrantScenario!$B$7, IntrantScenario!$B$10,"6")/5,0)</f>
        <v>37801.723399324612</v>
      </c>
      <c r="L28" s="166">
        <f>IFERROR(_xll.Woodstock.Analyst.Xcel.UDFs.GetIndicatorValueAverage($E28, "5 Famille de courbes="&amp;$C28&amp;";", IntrantScenario!$B$7, IntrantScenario!$B$10,"2", "6")/5,0)</f>
        <v>45131.117792228171</v>
      </c>
      <c r="M28" s="317">
        <f t="shared" si="4"/>
        <v>45131.117792228164</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2684.7311629341402</v>
      </c>
      <c r="H29" s="166">
        <f>IFERROR(_xll.Woodstock.Analyst.Xcel.UDFs.GetIndicatorValue($E29, "5 Famille de courbes="&amp;$C29&amp;";", IntrantScenario!$B$7, IntrantScenario!$B$10,"3")/5,0)</f>
        <v>2690.8113826720082</v>
      </c>
      <c r="I29" s="166">
        <f>IFERROR(_xll.Woodstock.Analyst.Xcel.UDFs.GetIndicatorValue($E29, "5 Famille de courbes="&amp;$C29&amp;";", IntrantScenario!$B$7, IntrantScenario!$B$10,"4")/5,0)</f>
        <v>3348.0987332355558</v>
      </c>
      <c r="J29" s="166">
        <f>IFERROR(_xll.Woodstock.Analyst.Xcel.UDFs.GetIndicatorValue($E29, "5 Famille de courbes="&amp;$C29&amp;";", IntrantScenario!$B$7, IntrantScenario!$B$10,"5")/5,0)</f>
        <v>2294.0063210022113</v>
      </c>
      <c r="K29" s="166">
        <f>IFERROR(_xll.Woodstock.Analyst.Xcel.UDFs.GetIndicatorValue($E29, "5 Famille de courbes="&amp;$C29&amp;";", IntrantScenario!$B$7, IntrantScenario!$B$10,"6")/5,0)</f>
        <v>2467.5903378323346</v>
      </c>
      <c r="L29" s="166">
        <f>IFERROR(_xll.Woodstock.Analyst.Xcel.UDFs.GetIndicatorValueAverage($E29, "5 Famille de courbes="&amp;$C29&amp;";", IntrantScenario!$B$7, IntrantScenario!$B$10,"2", "6")/5,0)</f>
        <v>2697.0475875352499</v>
      </c>
      <c r="M29" s="317">
        <f t="shared" si="4"/>
        <v>2697.0475875352499</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3593.7004946727511</v>
      </c>
      <c r="H31" s="166">
        <f>IFERROR(_xll.Woodstock.Analyst.Xcel.UDFs.GetIndicatorValue($E31, "5 Famille de courbes="&amp;$C31&amp;";", IntrantScenario!$B$7, IntrantScenario!$B$10,"3")/5,0)</f>
        <v>3510.5007705309727</v>
      </c>
      <c r="I31" s="166">
        <f>IFERROR(_xll.Woodstock.Analyst.Xcel.UDFs.GetIndicatorValue($E31, "5 Famille de courbes="&amp;$C31&amp;";", IntrantScenario!$B$7, IntrantScenario!$B$10,"4")/5,0)</f>
        <v>4238.6382042917594</v>
      </c>
      <c r="J31" s="166">
        <f>IFERROR(_xll.Woodstock.Analyst.Xcel.UDFs.GetIndicatorValue($E31, "5 Famille de courbes="&amp;$C31&amp;";", IntrantScenario!$B$7, IntrantScenario!$B$10,"5")/5,0)</f>
        <v>2882.2960124441843</v>
      </c>
      <c r="K31" s="166">
        <f>IFERROR(_xll.Woodstock.Analyst.Xcel.UDFs.GetIndicatorValue($E31, "5 Famille de courbes="&amp;$C31&amp;";", IntrantScenario!$B$7, IntrantScenario!$B$10,"6")/5,0)</f>
        <v>2953.3739246694727</v>
      </c>
      <c r="L31" s="166">
        <f>IFERROR(_xll.Woodstock.Analyst.Xcel.UDFs.GetIndicatorValueAverage($E31, "5 Famille de courbes="&amp;$C31&amp;";", IntrantScenario!$B$7, IntrantScenario!$B$10,"2", "6")/5,0)</f>
        <v>3435.7018813218274</v>
      </c>
      <c r="M31" s="317">
        <f t="shared" si="4"/>
        <v>3435.7018813218283</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61395.600085079517</v>
      </c>
      <c r="H32" s="166">
        <f>IFERROR(_xll.Woodstock.Analyst.Xcel.UDFs.GetIndicatorValue($E32, "5 Famille de courbes="&amp;$C32&amp;";", IntrantScenario!$B$7, IntrantScenario!$B$10,"3")/5,0)</f>
        <v>50329.869864848013</v>
      </c>
      <c r="I32" s="166">
        <f>IFERROR(_xll.Woodstock.Analyst.Xcel.UDFs.GetIndicatorValue($E32, "5 Famille de courbes="&amp;$C32&amp;";", IntrantScenario!$B$7, IntrantScenario!$B$10,"4")/5,0)</f>
        <v>60669.741126919958</v>
      </c>
      <c r="J32" s="166">
        <f>IFERROR(_xll.Woodstock.Analyst.Xcel.UDFs.GetIndicatorValue($E32, "5 Famille de courbes="&amp;$C32&amp;";", IntrantScenario!$B$7, IntrantScenario!$B$10,"5")/5,0)</f>
        <v>40701.437378174</v>
      </c>
      <c r="K32" s="166">
        <f>IFERROR(_xll.Woodstock.Analyst.Xcel.UDFs.GetIndicatorValue($E32, "5 Famille de courbes="&amp;$C32&amp;";", IntrantScenario!$B$7, IntrantScenario!$B$10,"6")/5,0)</f>
        <v>43222.688670605283</v>
      </c>
      <c r="L32" s="166">
        <f>IFERROR(_xll.Woodstock.Analyst.Xcel.UDFs.GetIndicatorValueAverage($E32, "5 Famille de courbes="&amp;$C32&amp;";", IntrantScenario!$B$7, IntrantScenario!$B$10,"2", "6")/5,0)</f>
        <v>51263.867425125354</v>
      </c>
      <c r="M32" s="317">
        <f t="shared" si="4"/>
        <v>51263.867425125354</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54274.64893482624</v>
      </c>
      <c r="H33" s="166">
        <f>IFERROR(_xll.Woodstock.Analyst.Xcel.UDFs.GetIndicatorValue($E33, "5 Famille de courbes="&amp;$C33&amp;";", IntrantScenario!$B$7, IntrantScenario!$B$10,"3")/5,0)</f>
        <v>45630.665444362501</v>
      </c>
      <c r="I33" s="166">
        <f>IFERROR(_xll.Woodstock.Analyst.Xcel.UDFs.GetIndicatorValue($E33, "5 Famille de courbes="&amp;$C33&amp;";", IntrantScenario!$B$7, IntrantScenario!$B$10,"4")/5,0)</f>
        <v>63627.130882152458</v>
      </c>
      <c r="J33" s="166">
        <f>IFERROR(_xll.Woodstock.Analyst.Xcel.UDFs.GetIndicatorValue($E33, "5 Famille de courbes="&amp;$C33&amp;";", IntrantScenario!$B$7, IntrantScenario!$B$10,"5")/5,0)</f>
        <v>39930.754744573256</v>
      </c>
      <c r="K33" s="166">
        <f>IFERROR(_xll.Woodstock.Analyst.Xcel.UDFs.GetIndicatorValue($E33, "5 Famille de courbes="&amp;$C33&amp;";", IntrantScenario!$B$7, IntrantScenario!$B$10,"6")/5,0)</f>
        <v>45845.960001809442</v>
      </c>
      <c r="L33" s="166">
        <f>IFERROR(_xll.Woodstock.Analyst.Xcel.UDFs.GetIndicatorValueAverage($E33, "5 Famille de courbes="&amp;$C33&amp;";", IntrantScenario!$B$7, IntrantScenario!$B$10,"2", "6")/5,0)</f>
        <v>49861.832001544783</v>
      </c>
      <c r="M33" s="317">
        <f t="shared" si="4"/>
        <v>49861.832001544783</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29756.721609976354</v>
      </c>
      <c r="H34" s="166">
        <f>IFERROR(_xll.Woodstock.Analyst.Xcel.UDFs.GetIndicatorValue($E34, "5 Famille de courbes="&amp;$C34&amp;";", IntrantScenario!$B$7, IntrantScenario!$B$10,"3")/5,0)</f>
        <v>24823.654775951771</v>
      </c>
      <c r="I34" s="166">
        <f>IFERROR(_xll.Woodstock.Analyst.Xcel.UDFs.GetIndicatorValue($E34, "5 Famille de courbes="&amp;$C34&amp;";", IntrantScenario!$B$7, IntrantScenario!$B$10,"4")/5,0)</f>
        <v>34537.853195565229</v>
      </c>
      <c r="J34" s="166">
        <f>IFERROR(_xll.Woodstock.Analyst.Xcel.UDFs.GetIndicatorValue($E34, "5 Famille de courbes="&amp;$C34&amp;";", IntrantScenario!$B$7, IntrantScenario!$B$10,"5")/5,0)</f>
        <v>21700.244939990756</v>
      </c>
      <c r="K34" s="166">
        <f>IFERROR(_xll.Woodstock.Analyst.Xcel.UDFs.GetIndicatorValue($E34, "5 Famille de courbes="&amp;$C34&amp;";", IntrantScenario!$B$7, IntrantScenario!$B$10,"6")/5,0)</f>
        <v>25341.834475591837</v>
      </c>
      <c r="L34" s="166">
        <f>IFERROR(_xll.Woodstock.Analyst.Xcel.UDFs.GetIndicatorValueAverage($E34, "5 Famille de courbes="&amp;$C34&amp;";", IntrantScenario!$B$7, IntrantScenario!$B$10,"2", "6")/5,0)</f>
        <v>27232.061799415191</v>
      </c>
      <c r="M34" s="317">
        <f t="shared" si="4"/>
        <v>27232.061799415191</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7300.2957095972142</v>
      </c>
      <c r="H35" s="166">
        <f>IFERROR(_xll.Woodstock.Analyst.Xcel.UDFs.GetIndicatorValue($E35, "5 Famille de courbes="&amp;$C35&amp;";", IntrantScenario!$B$7, IntrantScenario!$B$10,"3")/5,0)</f>
        <v>6300.3831931860459</v>
      </c>
      <c r="I35" s="166">
        <f>IFERROR(_xll.Woodstock.Analyst.Xcel.UDFs.GetIndicatorValue($E35, "5 Famille de courbes="&amp;$C35&amp;";", IntrantScenario!$B$7, IntrantScenario!$B$10,"4")/5,0)</f>
        <v>6378.3329435597525</v>
      </c>
      <c r="J35" s="166">
        <f>IFERROR(_xll.Woodstock.Analyst.Xcel.UDFs.GetIndicatorValue($E35, "5 Famille de courbes="&amp;$C35&amp;";", IntrantScenario!$B$7, IntrantScenario!$B$10,"5")/5,0)</f>
        <v>4529.3707571539144</v>
      </c>
      <c r="K35" s="166">
        <f>IFERROR(_xll.Woodstock.Analyst.Xcel.UDFs.GetIndicatorValue($E35, "5 Famille de courbes="&amp;$C35&amp;";", IntrantScenario!$B$7, IntrantScenario!$B$10,"6")/5,0)</f>
        <v>4266.7983457481478</v>
      </c>
      <c r="L35" s="166">
        <f>IFERROR(_xll.Woodstock.Analyst.Xcel.UDFs.GetIndicatorValueAverage($E35, "5 Famille de courbes="&amp;$C35&amp;";", IntrantScenario!$B$7, IntrantScenario!$B$10,"2", "6")/5,0)</f>
        <v>5755.0361898490155</v>
      </c>
      <c r="M35" s="317">
        <f t="shared" si="4"/>
        <v>5755.0361898490137</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91331.66601225367</v>
      </c>
      <c r="H36" s="166">
        <f>IFERROR(_xll.Woodstock.Analyst.Xcel.UDFs.GetIndicatorValue($E36, "5 Famille de courbes="&amp;$C36&amp;";", IntrantScenario!$B$7, IntrantScenario!$B$10,"3")/5,0)</f>
        <v>76754.702596430405</v>
      </c>
      <c r="I36" s="166">
        <f>IFERROR(_xll.Woodstock.Analyst.Xcel.UDFs.GetIndicatorValue($E36, "5 Famille de courbes="&amp;$C36&amp;";", IntrantScenario!$B$7, IntrantScenario!$B$10,"4")/5,0)</f>
        <v>104543.31588336902</v>
      </c>
      <c r="J36" s="166">
        <f>IFERROR(_xll.Woodstock.Analyst.Xcel.UDFs.GetIndicatorValue($E36, "5 Famille de courbes="&amp;$C36&amp;";", IntrantScenario!$B$7, IntrantScenario!$B$10,"5")/5,0)</f>
        <v>66160.36875909481</v>
      </c>
      <c r="K36" s="166">
        <f>IFERROR(_xll.Woodstock.Analyst.Xcel.UDFs.GetIndicatorValue($E36, "5 Famille de courbes="&amp;$C36&amp;";", IntrantScenario!$B$7, IntrantScenario!$B$10,"6")/5,0)</f>
        <v>75454.594684242984</v>
      </c>
      <c r="L36" s="166">
        <f>IFERROR(_xll.Woodstock.Analyst.Xcel.UDFs.GetIndicatorValueAverage($E36, "5 Famille de courbes="&amp;$C36&amp;";", IntrantScenario!$B$7, IntrantScenario!$B$10,"2", "6")/5,0)</f>
        <v>82848.929587078179</v>
      </c>
      <c r="M36" s="317">
        <f t="shared" si="4"/>
        <v>82848.929587078179</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13012.89400350677</v>
      </c>
      <c r="H37" s="166">
        <f>IFERROR(_xll.Woodstock.Analyst.Xcel.UDFs.GetIndicatorValue($E37, "5 Famille de courbes="&amp;$C37&amp;";", IntrantScenario!$B$7, IntrantScenario!$B$10,"3")/5,0)</f>
        <v>11675.00493996817</v>
      </c>
      <c r="I37" s="166">
        <f>IFERROR(_xll.Woodstock.Analyst.Xcel.UDFs.GetIndicatorValue($E37, "5 Famille de courbes="&amp;$C37&amp;";", IntrantScenario!$B$7, IntrantScenario!$B$10,"4")/5,0)</f>
        <v>12111.422766260483</v>
      </c>
      <c r="J37" s="166">
        <f>IFERROR(_xll.Woodstock.Analyst.Xcel.UDFs.GetIndicatorValue($E37, "5 Famille de courbes="&amp;$C37&amp;";", IntrantScenario!$B$7, IntrantScenario!$B$10,"5")/5,0)</f>
        <v>8529.263987563163</v>
      </c>
      <c r="K37" s="166">
        <f>IFERROR(_xll.Woodstock.Analyst.Xcel.UDFs.GetIndicatorValue($E37, "5 Famille de courbes="&amp;$C37&amp;";", IntrantScenario!$B$7, IntrantScenario!$B$10,"6")/5,0)</f>
        <v>7801.3663147532234</v>
      </c>
      <c r="L37" s="166">
        <f>IFERROR(_xll.Woodstock.Analyst.Xcel.UDFs.GetIndicatorValueAverage($E37, "5 Famille de courbes="&amp;$C37&amp;";", IntrantScenario!$B$7, IntrantScenario!$B$10,"2", "6")/5,0)</f>
        <v>10625.990402410363</v>
      </c>
      <c r="M37" s="317">
        <f t="shared" si="4"/>
        <v>10625.990402410362</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1994.4198588080028</v>
      </c>
      <c r="H38" s="166">
        <f>IFERROR(_xll.Woodstock.Analyst.Xcel.UDFs.GetIndicatorValue($E38, "5 Famille de courbes="&amp;$C38&amp;";", IntrantScenario!$B$7, IntrantScenario!$B$10,"3")/5,0)</f>
        <v>2095.2228717597977</v>
      </c>
      <c r="I38" s="166">
        <f>IFERROR(_xll.Woodstock.Analyst.Xcel.UDFs.GetIndicatorValue($E38, "5 Famille de courbes="&amp;$C38&amp;";", IntrantScenario!$B$7, IntrantScenario!$B$10,"4")/5,0)</f>
        <v>2416.2275630826548</v>
      </c>
      <c r="J38" s="166">
        <f>IFERROR(_xll.Woodstock.Analyst.Xcel.UDFs.GetIndicatorValue($E38, "5 Famille de courbes="&amp;$C38&amp;";", IntrantScenario!$B$7, IntrantScenario!$B$10,"5")/5,0)</f>
        <v>1705.7166295602372</v>
      </c>
      <c r="K38" s="166">
        <f>IFERROR(_xll.Woodstock.Analyst.Xcel.UDFs.GetIndicatorValue($E38, "5 Famille de courbes="&amp;$C38&amp;";", IntrantScenario!$B$7, IntrantScenario!$B$10,"6")/5,0)</f>
        <v>1527.6685626975031</v>
      </c>
      <c r="L38" s="166">
        <f>IFERROR(_xll.Woodstock.Analyst.Xcel.UDFs.GetIndicatorValueAverage($E38, "5 Famille de courbes="&amp;$C38&amp;";", IntrantScenario!$B$7, IntrantScenario!$B$10,"2", "6")/5,0)</f>
        <v>1947.851097181639</v>
      </c>
      <c r="M38" s="317">
        <f t="shared" si="4"/>
        <v>1947.851097181639</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15322.531928211087</v>
      </c>
      <c r="H39" s="166">
        <f>IFERROR(_xll.Woodstock.Analyst.Xcel.UDFs.GetIndicatorValue($E39, "5 Famille de courbes="&amp;$C39&amp;";", IntrantScenario!$B$7, IntrantScenario!$B$10,"3")/5,0)</f>
        <v>14128.760027952803</v>
      </c>
      <c r="I39" s="166">
        <f>IFERROR(_xll.Woodstock.Analyst.Xcel.UDFs.GetIndicatorValue($E39, "5 Famille de courbes="&amp;$C39&amp;";", IntrantScenario!$B$7, IntrantScenario!$B$10,"4")/5,0)</f>
        <v>14967.397340037156</v>
      </c>
      <c r="J39" s="166">
        <f>IFERROR(_xll.Woodstock.Analyst.Xcel.UDFs.GetIndicatorValue($E39, "5 Famille de courbes="&amp;$C39&amp;";", IntrantScenario!$B$7, IntrantScenario!$B$10,"5")/5,0)</f>
        <v>10587.852208805027</v>
      </c>
      <c r="K39" s="166">
        <f>IFERROR(_xll.Woodstock.Analyst.Xcel.UDFs.GetIndicatorValue($E39, "5 Famille de courbes="&amp;$C39&amp;";", IntrantScenario!$B$7, IntrantScenario!$B$10,"6")/5,0)</f>
        <v>9618.0589144784026</v>
      </c>
      <c r="L39" s="166">
        <f>IFERROR(_xll.Woodstock.Analyst.Xcel.UDFs.GetIndicatorValueAverage($E39, "5 Famille de courbes="&amp;$C39&amp;";", IntrantScenario!$B$7, IntrantScenario!$B$10,"2", "6")/5,0)</f>
        <v>12924.920083896894</v>
      </c>
      <c r="M39" s="317">
        <f t="shared" si="4"/>
        <v>12924.920083896894</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168049.79739206302</v>
      </c>
      <c r="H40" s="166">
        <f>IFERROR(_xll.Woodstock.Analyst.Xcel.UDFs.GetIndicatorValue($E40, "5 Famille de courbes="&amp;$C40&amp;";", IntrantScenario!$B$7, IntrantScenario!$B$10,"3")/5,0)</f>
        <v>141213.32645593694</v>
      </c>
      <c r="I40" s="166">
        <f>IFERROR(_xll.Woodstock.Analyst.Xcel.UDFs.GetIndicatorValue($E40, "5 Famille de courbes="&amp;$C40&amp;";", IntrantScenario!$B$7, IntrantScenario!$B$10,"4")/5,0)</f>
        <v>180180.44501115958</v>
      </c>
      <c r="J40" s="166">
        <f>IFERROR(_xll.Woodstock.Analyst.Xcel.UDFs.GetIndicatorValue($E40, "5 Famille de courbes="&amp;$C40&amp;";", IntrantScenario!$B$7, IntrantScenario!$B$10,"5")/5,0)</f>
        <v>117449.65834607385</v>
      </c>
      <c r="K40" s="166">
        <f>IFERROR(_xll.Woodstock.Analyst.Xcel.UDFs.GetIndicatorValue($E40, "5 Famille de courbes="&amp;$C40&amp;";", IntrantScenario!$B$7, IntrantScenario!$B$10,"6")/5,0)</f>
        <v>128295.34200485892</v>
      </c>
      <c r="L40" s="166">
        <f>IFERROR(_xll.Woodstock.Analyst.Xcel.UDFs.GetIndicatorValueAverage($E40, "5 Famille de courbes="&amp;$C40&amp;";", IntrantScenario!$B$7, IntrantScenario!$B$10,"2", "6")/5,0)</f>
        <v>147037.71384201845</v>
      </c>
      <c r="M40" s="317">
        <f t="shared" si="4"/>
        <v>147037.71384201845</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14685.879113252264</v>
      </c>
      <c r="H42" s="166">
        <f>IFERROR(_xll.Woodstock.Analyst.Xcel.UDFs.GetIndicatorValue($E42, "5 Famille de courbes="&amp;$C42&amp;";", IntrantScenario!$B$7, IntrantScenario!$B$10,"3")/5,0)</f>
        <v>5560.3488260623226</v>
      </c>
      <c r="I42" s="166">
        <f>IFERROR(_xll.Woodstock.Analyst.Xcel.UDFs.GetIndicatorValue($E42, "5 Famille de courbes="&amp;$C42&amp;";", IntrantScenario!$B$7, IntrantScenario!$B$10,"4")/5,0)</f>
        <v>8330.5706312477632</v>
      </c>
      <c r="J42" s="166">
        <f>IFERROR(_xll.Woodstock.Analyst.Xcel.UDFs.GetIndicatorValue($E42, "5 Famille de courbes="&amp;$C42&amp;";", IntrantScenario!$B$7, IntrantScenario!$B$10,"5")/5,0)</f>
        <v>3234.9528999975519</v>
      </c>
      <c r="K42" s="166">
        <f>IFERROR(_xll.Woodstock.Analyst.Xcel.UDFs.GetIndicatorValue($E42, "5 Famille de courbes="&amp;$C42&amp;";", IntrantScenario!$B$7, IntrantScenario!$B$10,"6")/5,0)</f>
        <v>3676.6765727875145</v>
      </c>
      <c r="L42" s="166">
        <f>IFERROR(_xll.Woodstock.Analyst.Xcel.UDFs.GetIndicatorValueAverage($E42, "5 Famille de courbes="&amp;$C42&amp;";", IntrantScenario!$B$7, IntrantScenario!$B$10,"2", "6")/5,0)</f>
        <v>7097.6856086694843</v>
      </c>
      <c r="M42" s="317">
        <f t="shared" ref="M42:M58" si="7">SUM(G42:K42)/5</f>
        <v>7097.6856086694843</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26964.912593927082</v>
      </c>
      <c r="H43" s="166">
        <f>IFERROR(_xll.Woodstock.Analyst.Xcel.UDFs.GetIndicatorValue($E43, "5 Famille de courbes="&amp;$C43&amp;";", IntrantScenario!$B$7, IntrantScenario!$B$10,"3")/5,0)</f>
        <v>21120.18309194563</v>
      </c>
      <c r="I43" s="166">
        <f>IFERROR(_xll.Woodstock.Analyst.Xcel.UDFs.GetIndicatorValue($E43, "5 Famille de courbes="&amp;$C43&amp;";", IntrantScenario!$B$7, IntrantScenario!$B$10,"4")/5,0)</f>
        <v>43311.761594444382</v>
      </c>
      <c r="J43" s="166">
        <f>IFERROR(_xll.Woodstock.Analyst.Xcel.UDFs.GetIndicatorValue($E43, "5 Famille de courbes="&amp;$C43&amp;";", IntrantScenario!$B$7, IntrantScenario!$B$10,"5")/5,0)</f>
        <v>10837.707894265272</v>
      </c>
      <c r="K43" s="166">
        <f>IFERROR(_xll.Woodstock.Analyst.Xcel.UDFs.GetIndicatorValue($E43, "5 Famille de courbes="&amp;$C43&amp;";", IntrantScenario!$B$7, IntrantScenario!$B$10,"6")/5,0)</f>
        <v>22724.2204191526</v>
      </c>
      <c r="L43" s="166">
        <f>IFERROR(_xll.Woodstock.Analyst.Xcel.UDFs.GetIndicatorValueAverage($E43, "5 Famille de courbes="&amp;$C43&amp;";", IntrantScenario!$B$7, IntrantScenario!$B$10,"2", "6")/5,0)</f>
        <v>24991.757118746995</v>
      </c>
      <c r="M43" s="317">
        <f t="shared" si="7"/>
        <v>24991.757118746995</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-4777.443829803914</v>
      </c>
      <c r="H44" s="166">
        <f>IFERROR(_xll.Woodstock.Analyst.Xcel.UDFs.GetIndicatorValue($E44, "5 Famille de courbes="&amp;$C44&amp;";", IntrantScenario!$B$7, IntrantScenario!$B$10,"3")/5,0)</f>
        <v>2924.5683045636888</v>
      </c>
      <c r="I44" s="166">
        <f>IFERROR(_xll.Woodstock.Analyst.Xcel.UDFs.GetIndicatorValue($E44, "5 Famille de courbes="&amp;$C44&amp;";", IntrantScenario!$B$7, IntrantScenario!$B$10,"4")/5,0)</f>
        <v>7475.3772822374913</v>
      </c>
      <c r="J44" s="166">
        <f>IFERROR(_xll.Woodstock.Analyst.Xcel.UDFs.GetIndicatorValue($E44, "5 Famille de courbes="&amp;$C44&amp;";", IntrantScenario!$B$7, IntrantScenario!$B$10,"5")/5,0)</f>
        <v>2063.2808894861814</v>
      </c>
      <c r="K44" s="166">
        <f>IFERROR(_xll.Woodstock.Analyst.Xcel.UDFs.GetIndicatorValue($E44, "5 Famille de courbes="&amp;$C44&amp;";", IntrantScenario!$B$7, IntrantScenario!$B$10,"6")/5,0)</f>
        <v>4823.329494808555</v>
      </c>
      <c r="L44" s="166">
        <f>IFERROR(_xll.Woodstock.Analyst.Xcel.UDFs.GetIndicatorValueAverage($E44, "5 Famille de courbes="&amp;$C44&amp;";", IntrantScenario!$B$7, IntrantScenario!$B$10,"2", "6")/5,0)</f>
        <v>2501.8224282584006</v>
      </c>
      <c r="M44" s="317">
        <f t="shared" si="7"/>
        <v>2501.8224282584006</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-475.21691131062869</v>
      </c>
      <c r="H45" s="166">
        <f>IFERROR(_xll.Woodstock.Analyst.Xcel.UDFs.GetIndicatorValue($E45, "5 Famille de courbes="&amp;$C45&amp;";", IntrantScenario!$B$7, IntrantScenario!$B$10,"3")/5,0)</f>
        <v>777.12373230367518</v>
      </c>
      <c r="I45" s="166">
        <f>IFERROR(_xll.Woodstock.Analyst.Xcel.UDFs.GetIndicatorValue($E45, "5 Famille de courbes="&amp;$C45&amp;";", IntrantScenario!$B$7, IntrantScenario!$B$10,"4")/5,0)</f>
        <v>2457.9314794074062</v>
      </c>
      <c r="J45" s="166">
        <f>IFERROR(_xll.Woodstock.Analyst.Xcel.UDFs.GetIndicatorValue($E45, "5 Famille de courbes="&amp;$C45&amp;";", IntrantScenario!$B$7, IntrantScenario!$B$10,"5")/5,0)</f>
        <v>273.19929460429211</v>
      </c>
      <c r="K45" s="166">
        <f>IFERROR(_xll.Woodstock.Analyst.Xcel.UDFs.GetIndicatorValue($E45, "5 Famille de courbes="&amp;$C45&amp;";", IntrantScenario!$B$7, IntrantScenario!$B$10,"6")/5,0)</f>
        <v>1301.7411718487745</v>
      </c>
      <c r="L45" s="166">
        <f>IFERROR(_xll.Woodstock.Analyst.Xcel.UDFs.GetIndicatorValueAverage($E45, "5 Famille de courbes="&amp;$C45&amp;";", IntrantScenario!$B$7, IntrantScenario!$B$10,"2", "6")/5,0)</f>
        <v>866.95575337070386</v>
      </c>
      <c r="M45" s="317">
        <f t="shared" si="7"/>
        <v>866.95575337070386</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36398.134493979436</v>
      </c>
      <c r="H46" s="166">
        <f>IFERROR(_xll.Woodstock.Analyst.Xcel.UDFs.GetIndicatorValue($E46, "5 Famille de courbes="&amp;$C46&amp;";", IntrantScenario!$B$7, IntrantScenario!$B$10,"3")/5,0)</f>
        <v>30382.22440998071</v>
      </c>
      <c r="I46" s="166">
        <f>IFERROR(_xll.Woodstock.Analyst.Xcel.UDFs.GetIndicatorValue($E46, "5 Famille de courbes="&amp;$C46&amp;";", IntrantScenario!$B$7, IntrantScenario!$B$10,"4")/5,0)</f>
        <v>61575.639645265976</v>
      </c>
      <c r="J46" s="166">
        <f>IFERROR(_xll.Woodstock.Analyst.Xcel.UDFs.GetIndicatorValue($E46, "5 Famille de courbes="&amp;$C46&amp;";", IntrantScenario!$B$7, IntrantScenario!$B$10,"5")/5,0)</f>
        <v>16409.1407020304</v>
      </c>
      <c r="K46" s="166">
        <f>IFERROR(_xll.Woodstock.Analyst.Xcel.UDFs.GetIndicatorValue($E46, "5 Famille de courbes="&amp;$C46&amp;";", IntrantScenario!$B$7, IntrantScenario!$B$10,"6")/5,0)</f>
        <v>32525.966237646306</v>
      </c>
      <c r="L46" s="166">
        <f>IFERROR(_xll.Woodstock.Analyst.Xcel.UDFs.GetIndicatorValueAverage($E46, "5 Famille de courbes="&amp;$C46&amp;";", IntrantScenario!$B$7, IntrantScenario!$B$10,"2", "6")/5,0)</f>
        <v>35458.221097780559</v>
      </c>
      <c r="M46" s="317">
        <f t="shared" si="7"/>
        <v>35458.221097780559</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108.63681984177147</v>
      </c>
      <c r="H47" s="166">
        <f>IFERROR(_xll.Woodstock.Analyst.Xcel.UDFs.GetIndicatorValue($E47, "5 Famille de courbes="&amp;$C47&amp;";", IntrantScenario!$B$7, IntrantScenario!$B$10,"3")/5,0)</f>
        <v>107.55595467451565</v>
      </c>
      <c r="I47" s="166">
        <f>IFERROR(_xll.Woodstock.Analyst.Xcel.UDFs.GetIndicatorValue($E47, "5 Famille de courbes="&amp;$C47&amp;";", IntrantScenario!$B$7, IntrantScenario!$B$10,"4")/5,0)</f>
        <v>158.58752192346546</v>
      </c>
      <c r="J47" s="166">
        <f>IFERROR(_xll.Woodstock.Analyst.Xcel.UDFs.GetIndicatorValue($E47, "5 Famille de courbes="&amp;$C47&amp;";", IntrantScenario!$B$7, IntrantScenario!$B$10,"5")/5,0)</f>
        <v>56.811899692318036</v>
      </c>
      <c r="K47" s="166">
        <f>IFERROR(_xll.Woodstock.Analyst.Xcel.UDFs.GetIndicatorValue($E47, "5 Famille de courbes="&amp;$C47&amp;";", IntrantScenario!$B$7, IntrantScenario!$B$10,"6")/5,0)</f>
        <v>125.68873071923178</v>
      </c>
      <c r="L47" s="166">
        <f>IFERROR(_xll.Woodstock.Analyst.Xcel.UDFs.GetIndicatorValueAverage($E47, "5 Famille de courbes="&amp;$C47&amp;";", IntrantScenario!$B$7, IntrantScenario!$B$10,"2", "6")/5,0)</f>
        <v>111.45618537026049</v>
      </c>
      <c r="M47" s="317">
        <f t="shared" si="7"/>
        <v>111.45618537026049</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218.38977565394376</v>
      </c>
      <c r="H49" s="166">
        <f>IFERROR(_xll.Woodstock.Analyst.Xcel.UDFs.GetIndicatorValue($E49, "5 Famille de courbes="&amp;$C49&amp;";", IntrantScenario!$B$7, IntrantScenario!$B$10,"3")/5,0)</f>
        <v>120.39208487056142</v>
      </c>
      <c r="I49" s="166">
        <f>IFERROR(_xll.Woodstock.Analyst.Xcel.UDFs.GetIndicatorValue($E49, "5 Famille de courbes="&amp;$C49&amp;";", IntrantScenario!$B$7, IntrantScenario!$B$10,"4")/5,0)</f>
        <v>150.64083665610843</v>
      </c>
      <c r="J49" s="166">
        <f>IFERROR(_xll.Woodstock.Analyst.Xcel.UDFs.GetIndicatorValue($E49, "5 Famille de courbes="&amp;$C49&amp;";", IntrantScenario!$B$7, IntrantScenario!$B$10,"5")/5,0)</f>
        <v>58.556691587182272</v>
      </c>
      <c r="K49" s="166">
        <f>IFERROR(_xll.Woodstock.Analyst.Xcel.UDFs.GetIndicatorValue($E49, "5 Famille de courbes="&amp;$C49&amp;";", IntrantScenario!$B$7, IntrantScenario!$B$10,"6")/5,0)</f>
        <v>118.77237605521648</v>
      </c>
      <c r="L49" s="166">
        <f>IFERROR(_xll.Woodstock.Analyst.Xcel.UDFs.GetIndicatorValueAverage($E49, "5 Famille de courbes="&amp;$C49&amp;";", IntrantScenario!$B$7, IntrantScenario!$B$10,"2", "6")/5,0)</f>
        <v>133.35035296460248</v>
      </c>
      <c r="M49" s="317">
        <f t="shared" si="7"/>
        <v>133.35035296460245</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36725.16111870687</v>
      </c>
      <c r="H50" s="166">
        <f>IFERROR(_xll.Woodstock.Analyst.Xcel.UDFs.GetIndicatorValue($E50, "5 Famille de courbes="&amp;$C50&amp;";", IntrantScenario!$B$7, IntrantScenario!$B$10,"3")/5,0)</f>
        <v>30610.172807623712</v>
      </c>
      <c r="I50" s="166">
        <f>IFERROR(_xll.Woodstock.Analyst.Xcel.UDFs.GetIndicatorValue($E50, "5 Famille de courbes="&amp;$C50&amp;";", IntrantScenario!$B$7, IntrantScenario!$B$10,"4")/5,0)</f>
        <v>61884.86834421791</v>
      </c>
      <c r="J50" s="166">
        <f>IFERROR(_xll.Woodstock.Analyst.Xcel.UDFs.GetIndicatorValue($E50, "5 Famille de courbes="&amp;$C50&amp;";", IntrantScenario!$B$7, IntrantScenario!$B$10,"5")/5,0)</f>
        <v>16524.509415400655</v>
      </c>
      <c r="K50" s="166">
        <f>IFERROR(_xll.Woodstock.Analyst.Xcel.UDFs.GetIndicatorValue($E50, "5 Famille de courbes="&amp;$C50&amp;";", IntrantScenario!$B$7, IntrantScenario!$B$10,"6")/5,0)</f>
        <v>32770.427779751444</v>
      </c>
      <c r="L50" s="166">
        <f>IFERROR(_xll.Woodstock.Analyst.Xcel.UDFs.GetIndicatorValueAverage($E50, "5 Famille de courbes="&amp;$C50&amp;";", IntrantScenario!$B$7, IntrantScenario!$B$10,"2", "6")/5,0)</f>
        <v>35703.027893140119</v>
      </c>
      <c r="M50" s="317">
        <f t="shared" si="7"/>
        <v>35703.027893140119</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4315.8020212184465</v>
      </c>
      <c r="H51" s="166">
        <f>IFERROR(_xll.Woodstock.Analyst.Xcel.UDFs.GetIndicatorValue($E51, "5 Famille de courbes="&amp;$C51&amp;";", IntrantScenario!$B$7, IntrantScenario!$B$10,"3")/5,0)</f>
        <v>1919.1749199204539</v>
      </c>
      <c r="I51" s="166">
        <f>IFERROR(_xll.Woodstock.Analyst.Xcel.UDFs.GetIndicatorValue($E51, "5 Famille de courbes="&amp;$C51&amp;";", IntrantScenario!$B$7, IntrantScenario!$B$10,"4")/5,0)</f>
        <v>2803.1348060587043</v>
      </c>
      <c r="J51" s="166">
        <f>IFERROR(_xll.Woodstock.Analyst.Xcel.UDFs.GetIndicatorValue($E51, "5 Famille de courbes="&amp;$C51&amp;";", IntrantScenario!$B$7, IntrantScenario!$B$10,"5")/5,0)</f>
        <v>1197.8245179218709</v>
      </c>
      <c r="K51" s="166">
        <f>IFERROR(_xll.Woodstock.Analyst.Xcel.UDFs.GetIndicatorValue($E51, "5 Famille de courbes="&amp;$C51&amp;";", IntrantScenario!$B$7, IntrantScenario!$B$10,"6")/5,0)</f>
        <v>1306.952495235694</v>
      </c>
      <c r="L51" s="166">
        <f>IFERROR(_xll.Woodstock.Analyst.Xcel.UDFs.GetIndicatorValueAverage($E51, "5 Famille de courbes="&amp;$C51&amp;";", IntrantScenario!$B$7, IntrantScenario!$B$10,"2", "6")/5,0)</f>
        <v>2308.5777520710335</v>
      </c>
      <c r="M51" s="317">
        <f t="shared" si="7"/>
        <v>2308.5777520710335</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1839.1128603953705</v>
      </c>
      <c r="H52" s="166">
        <f>IFERROR(_xll.Woodstock.Analyst.Xcel.UDFs.GetIndicatorValue($E52, "5 Famille de courbes="&amp;$C52&amp;";", IntrantScenario!$B$7, IntrantScenario!$B$10,"3")/5,0)</f>
        <v>933.55425449668053</v>
      </c>
      <c r="I52" s="166">
        <f>IFERROR(_xll.Woodstock.Analyst.Xcel.UDFs.GetIndicatorValue($E52, "5 Famille de courbes="&amp;$C52&amp;";", IntrantScenario!$B$7, IntrantScenario!$B$10,"4")/5,0)</f>
        <v>1436.3844511126294</v>
      </c>
      <c r="J52" s="166">
        <f>IFERROR(_xll.Woodstock.Analyst.Xcel.UDFs.GetIndicatorValue($E52, "5 Famille de courbes="&amp;$C52&amp;";", IntrantScenario!$B$7, IntrantScenario!$B$10,"5")/5,0)</f>
        <v>574.41120544845342</v>
      </c>
      <c r="K52" s="166">
        <f>IFERROR(_xll.Woodstock.Analyst.Xcel.UDFs.GetIndicatorValue($E52, "5 Famille de courbes="&amp;$C52&amp;";", IntrantScenario!$B$7, IntrantScenario!$B$10,"6")/5,0)</f>
        <v>697.55492857200557</v>
      </c>
      <c r="L52" s="166">
        <f>IFERROR(_xll.Woodstock.Analyst.Xcel.UDFs.GetIndicatorValueAverage($E52, "5 Famille de courbes="&amp;$C52&amp;";", IntrantScenario!$B$7, IntrantScenario!$B$10,"2", "6")/5,0)</f>
        <v>1096.2035400050279</v>
      </c>
      <c r="M52" s="317">
        <f t="shared" si="7"/>
        <v>1096.2035400050277</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89.091133084833743</v>
      </c>
      <c r="H53" s="166">
        <f>IFERROR(_xll.Woodstock.Analyst.Xcel.UDFs.GetIndicatorValue($E53, "5 Famille de courbes="&amp;$C53&amp;";", IntrantScenario!$B$7, IntrantScenario!$B$10,"3")/5,0)</f>
        <v>31.239479718575581</v>
      </c>
      <c r="I53" s="166">
        <f>IFERROR(_xll.Woodstock.Analyst.Xcel.UDFs.GetIndicatorValue($E53, "5 Famille de courbes="&amp;$C53&amp;";", IntrantScenario!$B$7, IntrantScenario!$B$10,"4")/5,0)</f>
        <v>28.179991908138248</v>
      </c>
      <c r="J53" s="166">
        <f>IFERROR(_xll.Woodstock.Analyst.Xcel.UDFs.GetIndicatorValue($E53, "5 Famille de courbes="&amp;$C53&amp;";", IntrantScenario!$B$7, IntrantScenario!$B$10,"5")/5,0)</f>
        <v>24.260307772410716</v>
      </c>
      <c r="K53" s="166">
        <f>IFERROR(_xll.Woodstock.Analyst.Xcel.UDFs.GetIndicatorValue($E53, "5 Famille de courbes="&amp;$C53&amp;";", IntrantScenario!$B$7, IntrantScenario!$B$10,"6")/5,0)</f>
        <v>22.315215818029948</v>
      </c>
      <c r="L53" s="166">
        <f>IFERROR(_xll.Woodstock.Analyst.Xcel.UDFs.GetIndicatorValueAverage($E53, "5 Famille de courbes="&amp;$C53&amp;";", IntrantScenario!$B$7, IntrantScenario!$B$10,"2", "6")/5,0)</f>
        <v>39.017225660397649</v>
      </c>
      <c r="M53" s="317">
        <f t="shared" si="7"/>
        <v>39.017225660397642</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6244.0064416164587</v>
      </c>
      <c r="H54" s="166">
        <f>IFERROR(_xll.Woodstock.Analyst.Xcel.UDFs.GetIndicatorValue($E54, "5 Famille de courbes="&amp;$C54&amp;";", IntrantScenario!$B$7, IntrantScenario!$B$10,"3")/5,0)</f>
        <v>2883.9686616951349</v>
      </c>
      <c r="I54" s="166">
        <f>IFERROR(_xll.Woodstock.Analyst.Xcel.UDFs.GetIndicatorValue($E54, "5 Famille de courbes="&amp;$C54&amp;";", IntrantScenario!$B$7, IntrantScenario!$B$10,"4")/5,0)</f>
        <v>4267.6993318796158</v>
      </c>
      <c r="J54" s="166">
        <f>IFERROR(_xll.Woodstock.Analyst.Xcel.UDFs.GetIndicatorValue($E54, "5 Famille de courbes="&amp;$C54&amp;";", IntrantScenario!$B$7, IntrantScenario!$B$10,"5")/5,0)</f>
        <v>1796.4961374291793</v>
      </c>
      <c r="K54" s="166">
        <f>IFERROR(_xll.Woodstock.Analyst.Xcel.UDFs.GetIndicatorValue($E54, "5 Famille de courbes="&amp;$C54&amp;";", IntrantScenario!$B$7, IntrantScenario!$B$10,"6")/5,0)</f>
        <v>2026.8226658588956</v>
      </c>
      <c r="L54" s="166">
        <f>IFERROR(_xll.Woodstock.Analyst.Xcel.UDFs.GetIndicatorValueAverage($E54, "5 Famille de courbes="&amp;$C54&amp;";", IntrantScenario!$B$7, IntrantScenario!$B$10,"2", "6")/5,0)</f>
        <v>3443.7986476958567</v>
      </c>
      <c r="M54" s="317">
        <f t="shared" si="7"/>
        <v>3443.7986476958567</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134.2427029043115</v>
      </c>
      <c r="H55" s="166">
        <f>IFERROR(_xll.Woodstock.Analyst.Xcel.UDFs.GetIndicatorValue($E55, "5 Famille de courbes="&amp;$C55&amp;";", IntrantScenario!$B$7, IntrantScenario!$B$10,"3")/5,0)</f>
        <v>62.478959437151161</v>
      </c>
      <c r="I55" s="166">
        <f>IFERROR(_xll.Woodstock.Analyst.Xcel.UDFs.GetIndicatorValue($E55, "5 Famille de courbes="&amp;$C55&amp;";", IntrantScenario!$B$7, IntrantScenario!$B$10,"4")/5,0)</f>
        <v>55.740243668213793</v>
      </c>
      <c r="J55" s="166">
        <f>IFERROR(_xll.Woodstock.Analyst.Xcel.UDFs.GetIndicatorValue($E55, "5 Famille de courbes="&amp;$C55&amp;";", IntrantScenario!$B$7, IntrantScenario!$B$10,"5")/5,0)</f>
        <v>45.184772521747959</v>
      </c>
      <c r="K55" s="166">
        <f>IFERROR(_xll.Woodstock.Analyst.Xcel.UDFs.GetIndicatorValue($E55, "5 Famille de courbes="&amp;$C55&amp;";", IntrantScenario!$B$7, IntrantScenario!$B$10,"6")/5,0)</f>
        <v>41.911982695449375</v>
      </c>
      <c r="L55" s="166">
        <f>IFERROR(_xll.Woodstock.Analyst.Xcel.UDFs.GetIndicatorValueAverage($E55, "5 Famille de courbes="&amp;$C55&amp;";", IntrantScenario!$B$7, IntrantScenario!$B$10,"2", "6")/5,0)</f>
        <v>67.911732245374765</v>
      </c>
      <c r="M55" s="317">
        <f t="shared" si="7"/>
        <v>67.911732245374751</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134.2427029043115</v>
      </c>
      <c r="H57" s="166">
        <f>IFERROR(_xll.Woodstock.Analyst.Xcel.UDFs.GetIndicatorValue($E57, "5 Famille de courbes="&amp;$C57&amp;";", IntrantScenario!$B$7, IntrantScenario!$B$10,"3")/5,0)</f>
        <v>62.478959437151161</v>
      </c>
      <c r="I57" s="166">
        <f>IFERROR(_xll.Woodstock.Analyst.Xcel.UDFs.GetIndicatorValue($E57, "5 Famille de courbes="&amp;$C57&amp;";", IntrantScenario!$B$7, IntrantScenario!$B$10,"4")/5,0)</f>
        <v>55.740243668213793</v>
      </c>
      <c r="J57" s="166">
        <f>IFERROR(_xll.Woodstock.Analyst.Xcel.UDFs.GetIndicatorValue($E57, "5 Famille de courbes="&amp;$C57&amp;";", IntrantScenario!$B$7, IntrantScenario!$B$10,"5")/5,0)</f>
        <v>45.184760237874684</v>
      </c>
      <c r="K57" s="166">
        <f>IFERROR(_xll.Woodstock.Analyst.Xcel.UDFs.GetIndicatorValue($E57, "5 Famille de courbes="&amp;$C57&amp;";", IntrantScenario!$B$7, IntrantScenario!$B$10,"6")/5,0)</f>
        <v>41.911988046020035</v>
      </c>
      <c r="L57" s="166">
        <f>IFERROR(_xll.Woodstock.Analyst.Xcel.UDFs.GetIndicatorValueAverage($E57, "5 Famille de courbes="&amp;$C57&amp;";", IntrantScenario!$B$7, IntrantScenario!$B$10,"2", "6")/5,0)</f>
        <v>67.91173085871425</v>
      </c>
      <c r="M57" s="317">
        <f t="shared" si="7"/>
        <v>67.911730858714236</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43103.410077994675</v>
      </c>
      <c r="H58" s="166">
        <f>IFERROR(_xll.Woodstock.Analyst.Xcel.UDFs.GetIndicatorValue($E58, "5 Famille de courbes="&amp;$C58&amp;";", IntrantScenario!$B$7, IntrantScenario!$B$10,"3")/5,0)</f>
        <v>33556.619724189848</v>
      </c>
      <c r="I58" s="166">
        <f>IFERROR(_xll.Woodstock.Analyst.Xcel.UDFs.GetIndicatorValue($E58, "5 Famille de courbes="&amp;$C58&amp;";", IntrantScenario!$B$7, IntrantScenario!$B$10,"4")/5,0)</f>
        <v>66208.308173951184</v>
      </c>
      <c r="J58" s="166">
        <f>IFERROR(_xll.Woodstock.Analyst.Xcel.UDFs.GetIndicatorValue($E58, "5 Famille de courbes="&amp;$C58&amp;";", IntrantScenario!$B$7, IntrantScenario!$B$10,"5")/5,0)</f>
        <v>18366.190961218312</v>
      </c>
      <c r="K58" s="166">
        <f>IFERROR(_xll.Woodstock.Analyst.Xcel.UDFs.GetIndicatorValue($E58, "5 Famille de courbes="&amp;$C58&amp;";", IntrantScenario!$B$7, IntrantScenario!$B$10,"6")/5,0)</f>
        <v>34839.163209113642</v>
      </c>
      <c r="L58" s="166">
        <f>IFERROR(_xll.Woodstock.Analyst.Xcel.UDFs.GetIndicatorValueAverage($E58, "5 Famille de courbes="&amp;$C58&amp;";", IntrantScenario!$B$7, IntrantScenario!$B$10,"2", "6")/5,0)</f>
        <v>39214.738429293539</v>
      </c>
      <c r="M58" s="317">
        <f t="shared" si="7"/>
        <v>39214.738429293539</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119.94803087855271</v>
      </c>
      <c r="H78" s="166">
        <f>IFERROR(_xll.Woodstock.Analyst.Xcel.UDFs.GetIndicatorValue($E78, "5 Famille de courbes="&amp;$C78&amp;";", IntrantScenario!$B$7, IntrantScenario!$B$10,"3")/5,0)</f>
        <v>1020.8792414811174</v>
      </c>
      <c r="I78" s="166">
        <f>IFERROR(_xll.Woodstock.Analyst.Xcel.UDFs.GetIndicatorValue($E78, "5 Famille de courbes="&amp;$C78&amp;";", IntrantScenario!$B$7, IntrantScenario!$B$10,"4")/5,0)</f>
        <v>384.28468794922594</v>
      </c>
      <c r="J78" s="166">
        <f>IFERROR(_xll.Woodstock.Analyst.Xcel.UDFs.GetIndicatorValue($E78, "5 Famille de courbes="&amp;$C78&amp;";", IntrantScenario!$B$7, IntrantScenario!$B$10,"5")/5,0)</f>
        <v>1464.9960786745883</v>
      </c>
      <c r="K78" s="166">
        <f>IFERROR(_xll.Woodstock.Analyst.Xcel.UDFs.GetIndicatorValue($E78, "5 Famille de courbes="&amp;$C78&amp;";", IntrantScenario!$B$7, IntrantScenario!$B$10,"6")/5,0)</f>
        <v>644.07782311611265</v>
      </c>
      <c r="L78" s="166">
        <f>IFERROR(_xll.Woodstock.Analyst.Xcel.UDFs.GetIndicatorValueAverage($E78, "5 Famille de courbes="&amp;$C78&amp;";", IntrantScenario!$B$7, IntrantScenario!$B$10,"2", "6")/5,0)</f>
        <v>726.83717241991951</v>
      </c>
      <c r="M78" s="317">
        <f t="shared" ref="M78:M94" si="13">SUM(G78:K78)/5</f>
        <v>726.8371724199194</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47.388760446132466</v>
      </c>
      <c r="H79" s="166">
        <f>IFERROR(_xll.Woodstock.Analyst.Xcel.UDFs.GetIndicatorValue($E79, "5 Famille de courbes="&amp;$C79&amp;";", IntrantScenario!$B$7, IntrantScenario!$B$10,"3")/5,0)</f>
        <v>309.77497846079257</v>
      </c>
      <c r="I79" s="166">
        <f>IFERROR(_xll.Woodstock.Analyst.Xcel.UDFs.GetIndicatorValue($E79, "5 Famille de courbes="&amp;$C79&amp;";", IntrantScenario!$B$7, IntrantScenario!$B$10,"4")/5,0)</f>
        <v>123.01835902225257</v>
      </c>
      <c r="J79" s="166">
        <f>IFERROR(_xll.Woodstock.Analyst.Xcel.UDFs.GetIndicatorValue($E79, "5 Famille de courbes="&amp;$C79&amp;";", IntrantScenario!$B$7, IntrantScenario!$B$10,"5")/5,0)</f>
        <v>522.46379431173284</v>
      </c>
      <c r="K79" s="166">
        <f>IFERROR(_xll.Woodstock.Analyst.Xcel.UDFs.GetIndicatorValue($E79, "5 Famille de courbes="&amp;$C79&amp;";", IntrantScenario!$B$7, IntrantScenario!$B$10,"6")/5,0)</f>
        <v>521.07716536206476</v>
      </c>
      <c r="L79" s="166">
        <f>IFERROR(_xll.Woodstock.Analyst.Xcel.UDFs.GetIndicatorValueAverage($E79, "5 Famille de courbes="&amp;$C79&amp;";", IntrantScenario!$B$7, IntrantScenario!$B$10,"2", "6")/5,0)</f>
        <v>304.74461152059502</v>
      </c>
      <c r="M79" s="317">
        <f t="shared" si="13"/>
        <v>304.74461152059502</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6.6150484403673797</v>
      </c>
      <c r="I80" s="166">
        <f>IFERROR(_xll.Woodstock.Analyst.Xcel.UDFs.GetIndicatorValue($E80, "5 Famille de courbes="&amp;$C80&amp;";", IntrantScenario!$B$7, IntrantScenario!$B$10,"4")/5,0)</f>
        <v>0.32442755822482217</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1.3878951997184406</v>
      </c>
      <c r="M80" s="317">
        <f t="shared" si="13"/>
        <v>1.3878951997184403</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167.33679132468521</v>
      </c>
      <c r="H82" s="166">
        <f>IFERROR(_xll.Woodstock.Analyst.Xcel.UDFs.GetIndicatorValue($E82, "5 Famille de courbes="&amp;$C82&amp;";", IntrantScenario!$B$7, IntrantScenario!$B$10,"3")/5,0)</f>
        <v>1337.2693050847831</v>
      </c>
      <c r="I82" s="166">
        <f>IFERROR(_xll.Woodstock.Analyst.Xcel.UDFs.GetIndicatorValue($E82, "5 Famille de courbes="&amp;$C82&amp;";", IntrantScenario!$B$7, IntrantScenario!$B$10,"4")/5,0)</f>
        <v>507.62749436442425</v>
      </c>
      <c r="J82" s="166">
        <f>IFERROR(_xll.Woodstock.Analyst.Xcel.UDFs.GetIndicatorValue($E82, "5 Famille de courbes="&amp;$C82&amp;";", IntrantScenario!$B$7, IntrantScenario!$B$10,"5")/5,0)</f>
        <v>1987.4599299841593</v>
      </c>
      <c r="K82" s="166">
        <f>IFERROR(_xll.Woodstock.Analyst.Xcel.UDFs.GetIndicatorValue($E82, "5 Famille de courbes="&amp;$C82&amp;";", IntrantScenario!$B$7, IntrantScenario!$B$10,"6")/5,0)</f>
        <v>1165.1551360078524</v>
      </c>
      <c r="L82" s="166">
        <f>IFERROR(_xll.Woodstock.Analyst.Xcel.UDFs.GetIndicatorValueAverage($E82, "5 Famille de courbes="&amp;$C82&amp;";", IntrantScenario!$B$7, IntrantScenario!$B$10,"2", "6")/5,0)</f>
        <v>1032.969731353181</v>
      </c>
      <c r="M82" s="317">
        <f t="shared" si="13"/>
        <v>1032.9697313531808</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1.3321844547150077</v>
      </c>
      <c r="H83" s="166">
        <f>IFERROR(_xll.Woodstock.Analyst.Xcel.UDFs.GetIndicatorValue($E83, "5 Famille de courbes="&amp;$C83&amp;";", IntrantScenario!$B$7, IntrantScenario!$B$10,"3")/5,0)</f>
        <v>23.46871101984221</v>
      </c>
      <c r="I83" s="166">
        <f>IFERROR(_xll.Woodstock.Analyst.Xcel.UDFs.GetIndicatorValue($E83, "5 Famille de courbes="&amp;$C83&amp;";", IntrantScenario!$B$7, IntrantScenario!$B$10,"4")/5,0)</f>
        <v>4.4467302393348405</v>
      </c>
      <c r="J83" s="166">
        <f>IFERROR(_xll.Woodstock.Analyst.Xcel.UDFs.GetIndicatorValue($E83, "5 Famille de courbes="&amp;$C83&amp;";", IntrantScenario!$B$7, IntrantScenario!$B$10,"5")/5,0)</f>
        <v>-7.6030814457873985</v>
      </c>
      <c r="K83" s="166">
        <f>IFERROR(_xll.Woodstock.Analyst.Xcel.UDFs.GetIndicatorValue($E83, "5 Famille de courbes="&amp;$C83&amp;";", IntrantScenario!$B$7, IntrantScenario!$B$10,"6")/5,0)</f>
        <v>-9.4368857781098576</v>
      </c>
      <c r="L83" s="166">
        <f>IFERROR(_xll.Woodstock.Analyst.Xcel.UDFs.GetIndicatorValueAverage($E83, "5 Famille de courbes="&amp;$C83&amp;";", IntrantScenario!$B$7, IntrantScenario!$B$10,"2", "6")/5,0)</f>
        <v>2.4415316979989603</v>
      </c>
      <c r="M83" s="317">
        <f t="shared" si="13"/>
        <v>2.4415316979989603</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-1.3210468381554139</v>
      </c>
      <c r="I84" s="166">
        <f>IFERROR(_xll.Woodstock.Analyst.Xcel.UDFs.GetIndicatorValue($E84, "5 Famille de courbes="&amp;$C84&amp;";", IntrantScenario!$B$7, IntrantScenario!$B$10,"4")/5,0)</f>
        <v>-0.66269731721022729</v>
      </c>
      <c r="J84" s="166">
        <f>IFERROR(_xll.Woodstock.Analyst.Xcel.UDFs.GetIndicatorValue($E84, "5 Famille de courbes="&amp;$C84&amp;";", IntrantScenario!$B$7, IntrantScenario!$B$10,"5")/5,0)</f>
        <v>-5.1966727365347554</v>
      </c>
      <c r="K84" s="166">
        <f>IFERROR(_xll.Woodstock.Analyst.Xcel.UDFs.GetIndicatorValue($E84, "5 Famille de courbes="&amp;$C84&amp;";", IntrantScenario!$B$7, IntrantScenario!$B$10,"6")/5,0)</f>
        <v>-8.3021640706624371</v>
      </c>
      <c r="L84" s="166">
        <f>IFERROR(_xll.Woodstock.Analyst.Xcel.UDFs.GetIndicatorValueAverage($E84, "5 Famille de courbes="&amp;$C84&amp;";", IntrantScenario!$B$7, IntrantScenario!$B$10,"2", "6")/5,0)</f>
        <v>-3.0965161925125662</v>
      </c>
      <c r="M84" s="317">
        <f t="shared" si="13"/>
        <v>-3.0965161925125666</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5.7881237915644679</v>
      </c>
      <c r="H85" s="166">
        <f>IFERROR(_xll.Woodstock.Analyst.Xcel.UDFs.GetIndicatorValue($E85, "5 Famille de courbes="&amp;$C85&amp;";", IntrantScenario!$B$7, IntrantScenario!$B$10,"3")/5,0)</f>
        <v>49.868006756813656</v>
      </c>
      <c r="I85" s="166">
        <f>IFERROR(_xll.Woodstock.Analyst.Xcel.UDFs.GetIndicatorValue($E85, "5 Famille de courbes="&amp;$C85&amp;";", IntrantScenario!$B$7, IntrantScenario!$B$10,"4")/5,0)</f>
        <v>17.220973165350255</v>
      </c>
      <c r="J85" s="166">
        <f>IFERROR(_xll.Woodstock.Analyst.Xcel.UDFs.GetIndicatorValue($E85, "5 Famille de courbes="&amp;$C85&amp;";", IntrantScenario!$B$7, IntrantScenario!$B$10,"5")/5,0)</f>
        <v>35.071362700606954</v>
      </c>
      <c r="K85" s="166">
        <f>IFERROR(_xll.Woodstock.Analyst.Xcel.UDFs.GetIndicatorValue($E85, "5 Famille de courbes="&amp;$C85&amp;";", IntrantScenario!$B$7, IntrantScenario!$B$10,"6")/5,0)</f>
        <v>11.045479971031035</v>
      </c>
      <c r="L85" s="166">
        <f>IFERROR(_xll.Woodstock.Analyst.Xcel.UDFs.GetIndicatorValueAverage($E85, "5 Famille de courbes="&amp;$C85&amp;";", IntrantScenario!$B$7, IntrantScenario!$B$10,"2", "6")/5,0)</f>
        <v>23.798789277073276</v>
      </c>
      <c r="M85" s="317">
        <f t="shared" si="13"/>
        <v>23.798789277073276</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174.45711291012043</v>
      </c>
      <c r="H86" s="166">
        <f>IFERROR(_xll.Woodstock.Analyst.Xcel.UDFs.GetIndicatorValue($E86, "5 Famille de courbes="&amp;$C86&amp;";", IntrantScenario!$B$7, IntrantScenario!$B$10,"3")/5,0)</f>
        <v>1409.2848187433119</v>
      </c>
      <c r="I86" s="166">
        <f>IFERROR(_xll.Woodstock.Analyst.Xcel.UDFs.GetIndicatorValue($E86, "5 Famille de courbes="&amp;$C86&amp;";", IntrantScenario!$B$7, IntrantScenario!$B$10,"4")/5,0)</f>
        <v>528.63249249186049</v>
      </c>
      <c r="J86" s="166">
        <f>IFERROR(_xll.Woodstock.Analyst.Xcel.UDFs.GetIndicatorValue($E86, "5 Famille de courbes="&amp;$C86&amp;";", IntrantScenario!$B$7, IntrantScenario!$B$10,"5")/5,0)</f>
        <v>2009.7315931248493</v>
      </c>
      <c r="K86" s="166">
        <f>IFERROR(_xll.Woodstock.Analyst.Xcel.UDFs.GetIndicatorValue($E86, "5 Famille de courbes="&amp;$C86&amp;";", IntrantScenario!$B$7, IntrantScenario!$B$10,"6")/5,0)</f>
        <v>1158.4614325200153</v>
      </c>
      <c r="L86" s="166">
        <f>IFERROR(_xll.Woodstock.Analyst.Xcel.UDFs.GetIndicatorValueAverage($E86, "5 Famille de courbes="&amp;$C86&amp;";", IntrantScenario!$B$7, IntrantScenario!$B$10,"2", "6")/5,0)</f>
        <v>1056.1134899580316</v>
      </c>
      <c r="M86" s="317">
        <f t="shared" si="13"/>
        <v>1056.1134899580316</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57.89487939973607</v>
      </c>
      <c r="H87" s="166">
        <f>IFERROR(_xll.Woodstock.Analyst.Xcel.UDFs.GetIndicatorValue($E87, "5 Famille de courbes="&amp;$C87&amp;";", IntrantScenario!$B$7, IntrantScenario!$B$10,"3")/5,0)</f>
        <v>847.39507548205256</v>
      </c>
      <c r="I87" s="166">
        <f>IFERROR(_xll.Woodstock.Analyst.Xcel.UDFs.GetIndicatorValue($E87, "5 Famille de courbes="&amp;$C87&amp;";", IntrantScenario!$B$7, IntrantScenario!$B$10,"4")/5,0)</f>
        <v>175.46683028834966</v>
      </c>
      <c r="J87" s="166">
        <f>IFERROR(_xll.Woodstock.Analyst.Xcel.UDFs.GetIndicatorValue($E87, "5 Famille de courbes="&amp;$C87&amp;";", IntrantScenario!$B$7, IntrantScenario!$B$10,"5")/5,0)</f>
        <v>491.10968628896546</v>
      </c>
      <c r="K87" s="166">
        <f>IFERROR(_xll.Woodstock.Analyst.Xcel.UDFs.GetIndicatorValue($E87, "5 Famille de courbes="&amp;$C87&amp;";", IntrantScenario!$B$7, IntrantScenario!$B$10,"6")/5,0)</f>
        <v>149.07569546511306</v>
      </c>
      <c r="L87" s="166">
        <f>IFERROR(_xll.Woodstock.Analyst.Xcel.UDFs.GetIndicatorValueAverage($E87, "5 Famille de courbes="&amp;$C87&amp;";", IntrantScenario!$B$7, IntrantScenario!$B$10,"2", "6")/5,0)</f>
        <v>344.18843338484328</v>
      </c>
      <c r="M87" s="317">
        <f t="shared" si="13"/>
        <v>344.18843338484334</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54.759516346488979</v>
      </c>
      <c r="H88" s="166">
        <f>IFERROR(_xll.Woodstock.Analyst.Xcel.UDFs.GetIndicatorValue($E88, "5 Famille de courbes="&amp;$C88&amp;";", IntrantScenario!$B$7, IntrantScenario!$B$10,"3")/5,0)</f>
        <v>400.08371653883194</v>
      </c>
      <c r="I88" s="166">
        <f>IFERROR(_xll.Woodstock.Analyst.Xcel.UDFs.GetIndicatorValue($E88, "5 Famille de courbes="&amp;$C88&amp;";", IntrantScenario!$B$7, IntrantScenario!$B$10,"4")/5,0)</f>
        <v>54.369631969197279</v>
      </c>
      <c r="J88" s="166">
        <f>IFERROR(_xll.Woodstock.Analyst.Xcel.UDFs.GetIndicatorValue($E88, "5 Famille de courbes="&amp;$C88&amp;";", IntrantScenario!$B$7, IntrantScenario!$B$10,"5")/5,0)</f>
        <v>378.23325088508489</v>
      </c>
      <c r="K88" s="166">
        <f>IFERROR(_xll.Woodstock.Analyst.Xcel.UDFs.GetIndicatorValue($E88, "5 Famille de courbes="&amp;$C88&amp;";", IntrantScenario!$B$7, IntrantScenario!$B$10,"6")/5,0)</f>
        <v>22.354517359551494</v>
      </c>
      <c r="L88" s="166">
        <f>IFERROR(_xll.Woodstock.Analyst.Xcel.UDFs.GetIndicatorValueAverage($E88, "5 Famille de courbes="&amp;$C88&amp;";", IntrantScenario!$B$7, IntrantScenario!$B$10,"2", "6")/5,0)</f>
        <v>181.9601266198309</v>
      </c>
      <c r="M88" s="317">
        <f t="shared" si="13"/>
        <v>181.9601266198309</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76.861814862152528</v>
      </c>
      <c r="H89" s="166">
        <f>IFERROR(_xll.Woodstock.Analyst.Xcel.UDFs.GetIndicatorValue($E89, "5 Famille de courbes="&amp;$C89&amp;";", IntrantScenario!$B$7, IntrantScenario!$B$10,"3")/5,0)</f>
        <v>829.50622819746127</v>
      </c>
      <c r="I89" s="166">
        <f>IFERROR(_xll.Woodstock.Analyst.Xcel.UDFs.GetIndicatorValue($E89, "5 Famille de courbes="&amp;$C89&amp;";", IntrantScenario!$B$7, IntrantScenario!$B$10,"4")/5,0)</f>
        <v>229.36018073387714</v>
      </c>
      <c r="J89" s="166">
        <f>IFERROR(_xll.Woodstock.Analyst.Xcel.UDFs.GetIndicatorValue($E89, "5 Famille de courbes="&amp;$C89&amp;";", IntrantScenario!$B$7, IntrantScenario!$B$10,"5")/5,0)</f>
        <v>473.45922998846424</v>
      </c>
      <c r="K89" s="166">
        <f>IFERROR(_xll.Woodstock.Analyst.Xcel.UDFs.GetIndicatorValue($E89, "5 Famille de courbes="&amp;$C89&amp;";", IntrantScenario!$B$7, IntrantScenario!$B$10,"6")/5,0)</f>
        <v>223.45312996698203</v>
      </c>
      <c r="L89" s="166">
        <f>IFERROR(_xll.Woodstock.Analyst.Xcel.UDFs.GetIndicatorValueAverage($E89, "5 Famille de courbes="&amp;$C89&amp;";", IntrantScenario!$B$7, IntrantScenario!$B$10,"2", "6")/5,0)</f>
        <v>366.52811674978744</v>
      </c>
      <c r="M89" s="317">
        <f t="shared" si="13"/>
        <v>366.5281167497875</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189.51620460454484</v>
      </c>
      <c r="H90" s="166">
        <f>IFERROR(_xll.Woodstock.Analyst.Xcel.UDFs.GetIndicatorValue($E90, "5 Famille de courbes="&amp;$C90&amp;";", IntrantScenario!$B$7, IntrantScenario!$B$10,"3")/5,0)</f>
        <v>2076.984905612243</v>
      </c>
      <c r="I90" s="166">
        <f>IFERROR(_xll.Woodstock.Analyst.Xcel.UDFs.GetIndicatorValue($E90, "5 Famille de courbes="&amp;$C90&amp;";", IntrantScenario!$B$7, IntrantScenario!$B$10,"4")/5,0)</f>
        <v>459.19667684439747</v>
      </c>
      <c r="J90" s="166">
        <f>IFERROR(_xll.Woodstock.Analyst.Xcel.UDFs.GetIndicatorValue($E90, "5 Famille de courbes="&amp;$C90&amp;";", IntrantScenario!$B$7, IntrantScenario!$B$10,"5")/5,0)</f>
        <v>1342.8021457568736</v>
      </c>
      <c r="K90" s="166">
        <f>IFERROR(_xll.Woodstock.Analyst.Xcel.UDFs.GetIndicatorValue($E90, "5 Famille de courbes="&amp;$C90&amp;";", IntrantScenario!$B$7, IntrantScenario!$B$10,"6")/5,0)</f>
        <v>394.88331024091588</v>
      </c>
      <c r="L90" s="166">
        <f>IFERROR(_xll.Woodstock.Analyst.Xcel.UDFs.GetIndicatorValueAverage($E90, "5 Famille de courbes="&amp;$C90&amp;";", IntrantScenario!$B$7, IntrantScenario!$B$10,"2", "6")/5,0)</f>
        <v>892.67664861179492</v>
      </c>
      <c r="M90" s="317">
        <f t="shared" si="13"/>
        <v>892.67664861179514</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515.25652363374388</v>
      </c>
      <c r="H91" s="166">
        <f>IFERROR(_xll.Woodstock.Analyst.Xcel.UDFs.GetIndicatorValue($E91, "5 Famille de courbes="&amp;$C91&amp;";", IntrantScenario!$B$7, IntrantScenario!$B$10,"3")/5,0)</f>
        <v>2130.7972128606243</v>
      </c>
      <c r="I91" s="166">
        <f>IFERROR(_xll.Woodstock.Analyst.Xcel.UDFs.GetIndicatorValue($E91, "5 Famille de courbes="&amp;$C91&amp;";", IntrantScenario!$B$7, IntrantScenario!$B$10,"4")/5,0)</f>
        <v>1612.3592007256079</v>
      </c>
      <c r="J91" s="166">
        <f>IFERROR(_xll.Woodstock.Analyst.Xcel.UDFs.GetIndicatorValue($E91, "5 Famille de courbes="&amp;$C91&amp;";", IntrantScenario!$B$7, IntrantScenario!$B$10,"5")/5,0)</f>
        <v>6109.0872779812626</v>
      </c>
      <c r="K91" s="166">
        <f>IFERROR(_xll.Woodstock.Analyst.Xcel.UDFs.GetIndicatorValue($E91, "5 Famille de courbes="&amp;$C91&amp;";", IntrantScenario!$B$7, IntrantScenario!$B$10,"6")/5,0)</f>
        <v>4717.0204037355616</v>
      </c>
      <c r="L91" s="166">
        <f>IFERROR(_xll.Woodstock.Analyst.Xcel.UDFs.GetIndicatorValueAverage($E91, "5 Famille de courbes="&amp;$C91&amp;";", IntrantScenario!$B$7, IntrantScenario!$B$10,"2", "6")/5,0)</f>
        <v>3016.9041237873598</v>
      </c>
      <c r="M91" s="317">
        <f t="shared" si="13"/>
        <v>3016.9041237873598</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789.23766090605</v>
      </c>
      <c r="H92" s="166">
        <f>IFERROR(_xll.Woodstock.Analyst.Xcel.UDFs.GetIndicatorValue($E92, "5 Famille de courbes="&amp;$C92&amp;";", IntrantScenario!$B$7, IntrantScenario!$B$10,"3")/5,0)</f>
        <v>2059.0882881542639</v>
      </c>
      <c r="I92" s="166">
        <f>IFERROR(_xll.Woodstock.Analyst.Xcel.UDFs.GetIndicatorValue($E92, "5 Famille de courbes="&amp;$C92&amp;";", IntrantScenario!$B$7, IntrantScenario!$B$10,"4")/5,0)</f>
        <v>775.27179565319898</v>
      </c>
      <c r="J92" s="166">
        <f>IFERROR(_xll.Woodstock.Analyst.Xcel.UDFs.GetIndicatorValue($E92, "5 Famille de courbes="&amp;$C92&amp;";", IntrantScenario!$B$7, IntrantScenario!$B$10,"5")/5,0)</f>
        <v>1325.5175967387249</v>
      </c>
      <c r="K92" s="166">
        <f>IFERROR(_xll.Woodstock.Analyst.Xcel.UDFs.GetIndicatorValue($E92, "5 Famille de courbes="&amp;$C92&amp;";", IntrantScenario!$B$7, IntrantScenario!$B$10,"6")/5,0)</f>
        <v>1053.4762766425551</v>
      </c>
      <c r="L92" s="166">
        <f>IFERROR(_xll.Woodstock.Analyst.Xcel.UDFs.GetIndicatorValueAverage($E92, "5 Famille de courbes="&amp;$C92&amp;";", IntrantScenario!$B$7, IntrantScenario!$B$10,"2", "6")/5,0)</f>
        <v>1200.5183236189584</v>
      </c>
      <c r="M92" s="317">
        <f t="shared" si="13"/>
        <v>1200.5183236189587</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1309.0656272286542</v>
      </c>
      <c r="H93" s="166">
        <f>IFERROR(_xll.Woodstock.Analyst.Xcel.UDFs.GetIndicatorValue($E93, "5 Famille de courbes="&amp;$C93&amp;";", IntrantScenario!$B$7, IntrantScenario!$B$10,"3")/5,0)</f>
        <v>4222.782048856342</v>
      </c>
      <c r="I93" s="166">
        <f>IFERROR(_xll.Woodstock.Analyst.Xcel.UDFs.GetIndicatorValue($E93, "5 Famille de courbes="&amp;$C93&amp;";", IntrantScenario!$B$7, IntrantScenario!$B$10,"4")/5,0)</f>
        <v>2389.3796792527664</v>
      </c>
      <c r="J93" s="166">
        <f>IFERROR(_xll.Woodstock.Analyst.Xcel.UDFs.GetIndicatorValue($E93, "5 Famille de courbes="&amp;$C93&amp;";", IntrantScenario!$B$7, IntrantScenario!$B$10,"5")/5,0)</f>
        <v>7415.317194993605</v>
      </c>
      <c r="K93" s="166">
        <f>IFERROR(_xll.Woodstock.Analyst.Xcel.UDFs.GetIndicatorValue($E93, "5 Famille de courbes="&amp;$C93&amp;";", IntrantScenario!$B$7, IntrantScenario!$B$10,"6")/5,0)</f>
        <v>5697.3277033241602</v>
      </c>
      <c r="L93" s="166">
        <f>IFERROR(_xll.Woodstock.Analyst.Xcel.UDFs.GetIndicatorValueAverage($E93, "5 Famille de courbes="&amp;$C93&amp;";", IntrantScenario!$B$7, IntrantScenario!$B$10,"2", "6")/5,0)</f>
        <v>4206.7744507311054</v>
      </c>
      <c r="M93" s="317">
        <f t="shared" si="13"/>
        <v>4206.7744507311054</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1673.0389530184464</v>
      </c>
      <c r="H94" s="166">
        <f>IFERROR(_xll.Woodstock.Analyst.Xcel.UDFs.GetIndicatorValue($E94, "5 Famille de courbes="&amp;$C94&amp;";", IntrantScenario!$B$7, IntrantScenario!$B$10,"3")/5,0)</f>
        <v>7709.0524531576466</v>
      </c>
      <c r="I94" s="166">
        <f>IFERROR(_xll.Woodstock.Analyst.Xcel.UDFs.GetIndicatorValue($E94, "5 Famille de courbes="&amp;$C94&amp;";", IntrantScenario!$B$7, IntrantScenario!$B$10,"4")/5,0)</f>
        <v>3377.2091454021402</v>
      </c>
      <c r="J94" s="166">
        <f>IFERROR(_xll.Woodstock.Analyst.Xcel.UDFs.GetIndicatorValue($E94, "5 Famille de courbes="&amp;$C94&amp;";", IntrantScenario!$B$7, IntrantScenario!$B$10,"5")/5,0)</f>
        <v>10767.851457187446</v>
      </c>
      <c r="K94" s="166">
        <f>IFERROR(_xll.Woodstock.Analyst.Xcel.UDFs.GetIndicatorValue($E94, "5 Famille de courbes="&amp;$C94&amp;";", IntrantScenario!$B$7, IntrantScenario!$B$10,"6")/5,0)</f>
        <v>7250.6730751122595</v>
      </c>
      <c r="L94" s="166">
        <f>IFERROR(_xll.Woodstock.Analyst.Xcel.UDFs.GetIndicatorValueAverage($E94, "5 Famille de courbes="&amp;$C94&amp;";", IntrantScenario!$B$7, IntrantScenario!$B$10,"2", "6")/5,0)</f>
        <v>6155.5650167755875</v>
      </c>
      <c r="M94" s="317">
        <f t="shared" si="13"/>
        <v>6155.5650167755866</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16418.553385437928</v>
      </c>
      <c r="H96" s="166">
        <f>IFERROR(_xll.Woodstock.Analyst.Xcel.UDFs.GetIndicatorValue($E96, "5 Famille de courbes="&amp;$C96&amp;";", IntrantScenario!$B$7, IntrantScenario!$B$10,"3")/5,0)</f>
        <v>17224.125572147299</v>
      </c>
      <c r="I96" s="166">
        <f>IFERROR(_xll.Woodstock.Analyst.Xcel.UDFs.GetIndicatorValue($E96, "5 Famille de courbes="&amp;$C96&amp;";", IntrantScenario!$B$7, IntrantScenario!$B$10,"4")/5,0)</f>
        <v>11062.753384961226</v>
      </c>
      <c r="J96" s="166">
        <f>IFERROR(_xll.Woodstock.Analyst.Xcel.UDFs.GetIndicatorValue($E96, "5 Famille de courbes="&amp;$C96&amp;";", IntrantScenario!$B$7, IntrantScenario!$B$10,"5")/5,0)</f>
        <v>11355.966848237353</v>
      </c>
      <c r="K96" s="166">
        <f>IFERROR(_xll.Woodstock.Analyst.Xcel.UDFs.GetIndicatorValue($E96, "5 Famille de courbes="&amp;$C96&amp;";", IntrantScenario!$B$7, IntrantScenario!$B$10,"6")/5,0)</f>
        <v>9106.3806717838488</v>
      </c>
      <c r="L96" s="166">
        <f>IFERROR(_xll.Woodstock.Analyst.Xcel.UDFs.GetIndicatorValueAverage($E96, "5 Famille de courbes="&amp;$C96&amp;";", IntrantScenario!$B$7, IntrantScenario!$B$10,"2", "6")/5,0)</f>
        <v>13033.55597251353</v>
      </c>
      <c r="M96" s="317">
        <f t="shared" ref="M96:M112" si="16">SUM(G96:K96)/5</f>
        <v>13033.55597251353</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3295.9223872513294</v>
      </c>
      <c r="H97" s="166">
        <f>IFERROR(_xll.Woodstock.Analyst.Xcel.UDFs.GetIndicatorValue($E97, "5 Famille de courbes="&amp;$C97&amp;";", IntrantScenario!$B$7, IntrantScenario!$B$10,"3")/5,0)</f>
        <v>1106.8502972470349</v>
      </c>
      <c r="I97" s="166">
        <f>IFERROR(_xll.Woodstock.Analyst.Xcel.UDFs.GetIndicatorValue($E97, "5 Famille de courbes="&amp;$C97&amp;";", IntrantScenario!$B$7, IntrantScenario!$B$10,"4")/5,0)</f>
        <v>2030.605514649583</v>
      </c>
      <c r="J97" s="166">
        <f>IFERROR(_xll.Woodstock.Analyst.Xcel.UDFs.GetIndicatorValue($E97, "5 Famille de courbes="&amp;$C97&amp;";", IntrantScenario!$B$7, IntrantScenario!$B$10,"5")/5,0)</f>
        <v>2294.6253220860808</v>
      </c>
      <c r="K97" s="166">
        <f>IFERROR(_xll.Woodstock.Analyst.Xcel.UDFs.GetIndicatorValue($E97, "5 Famille de courbes="&amp;$C97&amp;";", IntrantScenario!$B$7, IntrantScenario!$B$10,"6")/5,0)</f>
        <v>2331.1824107432294</v>
      </c>
      <c r="L97" s="166">
        <f>IFERROR(_xll.Woodstock.Analyst.Xcel.UDFs.GetIndicatorValueAverage($E97, "5 Famille de courbes="&amp;$C97&amp;";", IntrantScenario!$B$7, IntrantScenario!$B$10,"2", "6")/5,0)</f>
        <v>2211.8371863954517</v>
      </c>
      <c r="M97" s="317">
        <f t="shared" si="16"/>
        <v>2211.8371863954517</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6.3087568567819634</v>
      </c>
      <c r="H98" s="166">
        <f>IFERROR(_xll.Woodstock.Analyst.Xcel.UDFs.GetIndicatorValue($E98, "5 Famille de courbes="&amp;$C98&amp;";", IntrantScenario!$B$7, IntrantScenario!$B$10,"3")/5,0)</f>
        <v>4.542983181423395</v>
      </c>
      <c r="I98" s="166">
        <f>IFERROR(_xll.Woodstock.Analyst.Xcel.UDFs.GetIndicatorValue($E98, "5 Famille de courbes="&amp;$C98&amp;";", IntrantScenario!$B$7, IntrantScenario!$B$10,"4")/5,0)</f>
        <v>0.75122759066374645</v>
      </c>
      <c r="J98" s="166">
        <f>IFERROR(_xll.Woodstock.Analyst.Xcel.UDFs.GetIndicatorValue($E98, "5 Famille de courbes="&amp;$C98&amp;";", IntrantScenario!$B$7, IntrantScenario!$B$10,"5")/5,0)</f>
        <v>1.9640764404245981</v>
      </c>
      <c r="K98" s="166">
        <f>IFERROR(_xll.Woodstock.Analyst.Xcel.UDFs.GetIndicatorValue($E98, "5 Famille de courbes="&amp;$C98&amp;";", IntrantScenario!$B$7, IntrantScenario!$B$10,"6")/5,0)</f>
        <v>4.25759904160501</v>
      </c>
      <c r="L98" s="166">
        <f>IFERROR(_xll.Woodstock.Analyst.Xcel.UDFs.GetIndicatorValueAverage($E98, "5 Famille de courbes="&amp;$C98&amp;";", IntrantScenario!$B$7, IntrantScenario!$B$10,"2", "6")/5,0)</f>
        <v>3.5649286221797425</v>
      </c>
      <c r="M98" s="317">
        <f t="shared" si="16"/>
        <v>3.5649286221797425</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3.6794390377817665</v>
      </c>
      <c r="H99" s="166">
        <f>IFERROR(_xll.Woodstock.Analyst.Xcel.UDFs.GetIndicatorValue($E99, "5 Famille de courbes="&amp;$C99&amp;";", IntrantScenario!$B$7, IntrantScenario!$B$10,"3")/5,0)</f>
        <v>2.205094023278817</v>
      </c>
      <c r="I99" s="166">
        <f>IFERROR(_xll.Woodstock.Analyst.Xcel.UDFs.GetIndicatorValue($E99, "5 Famille de courbes="&amp;$C99&amp;";", IntrantScenario!$B$7, IntrantScenario!$B$10,"4")/5,0)</f>
        <v>-8.7888654701635358E-2</v>
      </c>
      <c r="J99" s="166">
        <f>IFERROR(_xll.Woodstock.Analyst.Xcel.UDFs.GetIndicatorValue($E99, "5 Famille de courbes="&amp;$C99&amp;";", IntrantScenario!$B$7, IntrantScenario!$B$10,"5")/5,0)</f>
        <v>4.2873935725062804</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2.016807595773046</v>
      </c>
      <c r="M99" s="317">
        <f t="shared" si="16"/>
        <v>2.016807595773046</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19724.463889625673</v>
      </c>
      <c r="H100" s="166">
        <f>IFERROR(_xll.Woodstock.Analyst.Xcel.UDFs.GetIndicatorValue($E100, "5 Famille de courbes="&amp;$C100&amp;";", IntrantScenario!$B$7, IntrantScenario!$B$10,"3")/5,0)</f>
        <v>18337.724721106526</v>
      </c>
      <c r="I100" s="166">
        <f>IFERROR(_xll.Woodstock.Analyst.Xcel.UDFs.GetIndicatorValue($E100, "5 Famille de courbes="&amp;$C100&amp;";", IntrantScenario!$B$7, IntrantScenario!$B$10,"4")/5,0)</f>
        <v>13094.022355804545</v>
      </c>
      <c r="J100" s="166">
        <f>IFERROR(_xll.Woodstock.Analyst.Xcel.UDFs.GetIndicatorValue($E100, "5 Famille de courbes="&amp;$C100&amp;";", IntrantScenario!$B$7, IntrantScenario!$B$10,"5")/5,0)</f>
        <v>13656.843850393114</v>
      </c>
      <c r="K100" s="166">
        <f>IFERROR(_xll.Woodstock.Analyst.Xcel.UDFs.GetIndicatorValue($E100, "5 Famille de courbes="&amp;$C100&amp;";", IntrantScenario!$B$7, IntrantScenario!$B$10,"6")/5,0)</f>
        <v>11441.820905533055</v>
      </c>
      <c r="L100" s="166">
        <f>IFERROR(_xll.Woodstock.Analyst.Xcel.UDFs.GetIndicatorValueAverage($E100, "5 Famille de courbes="&amp;$C100&amp;";", IntrantScenario!$B$7, IntrantScenario!$B$10,"2", "6")/5,0)</f>
        <v>15250.975144492584</v>
      </c>
      <c r="M100" s="317">
        <f t="shared" si="16"/>
        <v>15250.975144492582</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21.26817530043926</v>
      </c>
      <c r="H101" s="166">
        <f>IFERROR(_xll.Woodstock.Analyst.Xcel.UDFs.GetIndicatorValue($E101, "5 Famille de courbes="&amp;$C101&amp;";", IntrantScenario!$B$7, IntrantScenario!$B$10,"3")/5,0)</f>
        <v>-12.926898048256387</v>
      </c>
      <c r="I101" s="166">
        <f>IFERROR(_xll.Woodstock.Analyst.Xcel.UDFs.GetIndicatorValue($E101, "5 Famille de courbes="&amp;$C101&amp;";", IntrantScenario!$B$7, IntrantScenario!$B$10,"4")/5,0)</f>
        <v>-8.2725164615478892</v>
      </c>
      <c r="J101" s="166">
        <f>IFERROR(_xll.Woodstock.Analyst.Xcel.UDFs.GetIndicatorValue($E101, "5 Famille de courbes="&amp;$C101&amp;";", IntrantScenario!$B$7, IntrantScenario!$B$10,"5")/5,0)</f>
        <v>1.7754841805518395</v>
      </c>
      <c r="K101" s="166">
        <f>IFERROR(_xll.Woodstock.Analyst.Xcel.UDFs.GetIndicatorValue($E101, "5 Famille de courbes="&amp;$C101&amp;";", IntrantScenario!$B$7, IntrantScenario!$B$10,"6")/5,0)</f>
        <v>-7.83404770055549</v>
      </c>
      <c r="L101" s="166">
        <f>IFERROR(_xll.Woodstock.Analyst.Xcel.UDFs.GetIndicatorValueAverage($E101, "5 Famille de courbes="&amp;$C101&amp;";", IntrantScenario!$B$7, IntrantScenario!$B$10,"2", "6")/5,0)</f>
        <v>-1.197960545873733</v>
      </c>
      <c r="M101" s="317">
        <f t="shared" si="16"/>
        <v>-1.1979605458737332</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4.0357106433575431</v>
      </c>
      <c r="H102" s="166">
        <f>IFERROR(_xll.Woodstock.Analyst.Xcel.UDFs.GetIndicatorValue($E102, "5 Famille de courbes="&amp;$C102&amp;";", IntrantScenario!$B$7, IntrantScenario!$B$10,"3")/5,0)</f>
        <v>-4.1226686122416999E-2</v>
      </c>
      <c r="I102" s="166">
        <f>IFERROR(_xll.Woodstock.Analyst.Xcel.UDFs.GetIndicatorValue($E102, "5 Famille de courbes="&amp;$C102&amp;";", IntrantScenario!$B$7, IntrantScenario!$B$10,"4")/5,0)</f>
        <v>-2.4301672737142885</v>
      </c>
      <c r="J102" s="166">
        <f>IFERROR(_xll.Woodstock.Analyst.Xcel.UDFs.GetIndicatorValue($E102, "5 Famille de courbes="&amp;$C102&amp;";", IntrantScenario!$B$7, IntrantScenario!$B$10,"5")/5,0)</f>
        <v>1.0979124988013986</v>
      </c>
      <c r="K102" s="166">
        <f>IFERROR(_xll.Woodstock.Analyst.Xcel.UDFs.GetIndicatorValue($E102, "5 Famille de courbes="&amp;$C102&amp;";", IntrantScenario!$B$7, IntrantScenario!$B$10,"6")/5,0)</f>
        <v>-3.2361997374475022</v>
      </c>
      <c r="L102" s="166">
        <f>IFERROR(_xll.Woodstock.Analyst.Xcel.UDFs.GetIndicatorValueAverage($E102, "5 Famille de courbes="&amp;$C102&amp;";", IntrantScenario!$B$7, IntrantScenario!$B$10,"2", "6")/5,0)</f>
        <v>-0.11479411102505324</v>
      </c>
      <c r="M102" s="317">
        <f t="shared" si="16"/>
        <v>-0.11479411102505317</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776.44775542022728</v>
      </c>
      <c r="H103" s="166">
        <f>IFERROR(_xll.Woodstock.Analyst.Xcel.UDFs.GetIndicatorValue($E103, "5 Famille de courbes="&amp;$C103&amp;";", IntrantScenario!$B$7, IntrantScenario!$B$10,"3")/5,0)</f>
        <v>484.42353801260515</v>
      </c>
      <c r="I103" s="166">
        <f>IFERROR(_xll.Woodstock.Analyst.Xcel.UDFs.GetIndicatorValue($E103, "5 Famille de courbes="&amp;$C103&amp;";", IntrantScenario!$B$7, IntrantScenario!$B$10,"4")/5,0)</f>
        <v>365.35009915205274</v>
      </c>
      <c r="J103" s="166">
        <f>IFERROR(_xll.Woodstock.Analyst.Xcel.UDFs.GetIndicatorValue($E103, "5 Famille de courbes="&amp;$C103&amp;";", IntrantScenario!$B$7, IntrantScenario!$B$10,"5")/5,0)</f>
        <v>353.96936838671684</v>
      </c>
      <c r="K103" s="166">
        <f>IFERROR(_xll.Woodstock.Analyst.Xcel.UDFs.GetIndicatorValue($E103, "5 Famille de courbes="&amp;$C103&amp;";", IntrantScenario!$B$7, IntrantScenario!$B$10,"6")/5,0)</f>
        <v>386.24490017191789</v>
      </c>
      <c r="L103" s="166">
        <f>IFERROR(_xll.Woodstock.Analyst.Xcel.UDFs.GetIndicatorValueAverage($E103, "5 Famille de courbes="&amp;$C103&amp;";", IntrantScenario!$B$7, IntrantScenario!$B$10,"2", "6")/5,0)</f>
        <v>473.28713222870391</v>
      </c>
      <c r="M103" s="317">
        <f t="shared" si="16"/>
        <v>473.28713222870391</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20526.215472878215</v>
      </c>
      <c r="H104" s="166">
        <f>IFERROR(_xll.Woodstock.Analyst.Xcel.UDFs.GetIndicatorValue($E104, "5 Famille de courbes="&amp;$C104&amp;";", IntrantScenario!$B$7, IntrantScenario!$B$10,"3")/5,0)</f>
        <v>18809.178233785748</v>
      </c>
      <c r="I104" s="166">
        <f>IFERROR(_xll.Woodstock.Analyst.Xcel.UDFs.GetIndicatorValue($E104, "5 Famille de courbes="&amp;$C104&amp;";", IntrantScenario!$B$7, IntrantScenario!$B$10,"4")/5,0)</f>
        <v>13448.670562987862</v>
      </c>
      <c r="J104" s="166">
        <f>IFERROR(_xll.Woodstock.Analyst.Xcel.UDFs.GetIndicatorValue($E104, "5 Famille de courbes="&amp;$C104&amp;";", IntrantScenario!$B$7, IntrantScenario!$B$10,"5")/5,0)</f>
        <v>14013.686326542665</v>
      </c>
      <c r="K104" s="166">
        <f>IFERROR(_xll.Woodstock.Analyst.Xcel.UDFs.GetIndicatorValue($E104, "5 Famille de courbes="&amp;$C104&amp;";", IntrantScenario!$B$7, IntrantScenario!$B$10,"6")/5,0)</f>
        <v>11816.996217118309</v>
      </c>
      <c r="L104" s="166">
        <f>IFERROR(_xll.Woodstock.Analyst.Xcel.UDFs.GetIndicatorValueAverage($E104, "5 Famille de courbes="&amp;$C104&amp;";", IntrantScenario!$B$7, IntrantScenario!$B$10,"2", "6")/5,0)</f>
        <v>15722.949362662557</v>
      </c>
      <c r="M104" s="317">
        <f t="shared" si="16"/>
        <v>15722.949362662563</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3704.8091479835261</v>
      </c>
      <c r="H105" s="166">
        <f>IFERROR(_xll.Woodstock.Analyst.Xcel.UDFs.GetIndicatorValue($E105, "5 Famille de courbes="&amp;$C105&amp;";", IntrantScenario!$B$7, IntrantScenario!$B$10,"3")/5,0)</f>
        <v>2103.1654604293039</v>
      </c>
      <c r="I105" s="166">
        <f>IFERROR(_xll.Woodstock.Analyst.Xcel.UDFs.GetIndicatorValue($E105, "5 Famille de courbes="&amp;$C105&amp;";", IntrantScenario!$B$7, IntrantScenario!$B$10,"4")/5,0)</f>
        <v>2202.3773440812888</v>
      </c>
      <c r="J105" s="166">
        <f>IFERROR(_xll.Woodstock.Analyst.Xcel.UDFs.GetIndicatorValue($E105, "5 Famille de courbes="&amp;$C105&amp;";", IntrantScenario!$B$7, IntrantScenario!$B$10,"5")/5,0)</f>
        <v>2162.5101480760504</v>
      </c>
      <c r="K105" s="166">
        <f>IFERROR(_xll.Woodstock.Analyst.Xcel.UDFs.GetIndicatorValue($E105, "5 Famille de courbes="&amp;$C105&amp;";", IntrantScenario!$B$7, IntrantScenario!$B$10,"6")/5,0)</f>
        <v>1931.0185879259438</v>
      </c>
      <c r="L105" s="166">
        <f>IFERROR(_xll.Woodstock.Analyst.Xcel.UDFs.GetIndicatorValueAverage($E105, "5 Famille de courbes="&amp;$C105&amp;";", IntrantScenario!$B$7, IntrantScenario!$B$10,"2", "6")/5,0)</f>
        <v>2420.776137699223</v>
      </c>
      <c r="M105" s="317">
        <f t="shared" si="16"/>
        <v>2420.7761376992225</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781.31854491357046</v>
      </c>
      <c r="H106" s="166">
        <f>IFERROR(_xll.Woodstock.Analyst.Xcel.UDFs.GetIndicatorValue($E106, "5 Famille de courbes="&amp;$C106&amp;";", IntrantScenario!$B$7, IntrantScenario!$B$10,"3")/5,0)</f>
        <v>872.79817568781255</v>
      </c>
      <c r="I106" s="166">
        <f>IFERROR(_xll.Woodstock.Analyst.Xcel.UDFs.GetIndicatorValue($E106, "5 Famille de courbes="&amp;$C106&amp;";", IntrantScenario!$B$7, IntrantScenario!$B$10,"4")/5,0)</f>
        <v>1313.3801499268918</v>
      </c>
      <c r="J106" s="166">
        <f>IFERROR(_xll.Woodstock.Analyst.Xcel.UDFs.GetIndicatorValue($E106, "5 Famille de courbes="&amp;$C106&amp;";", IntrantScenario!$B$7, IntrantScenario!$B$10,"5")/5,0)</f>
        <v>1093.0548966012709</v>
      </c>
      <c r="K106" s="166">
        <f>IFERROR(_xll.Woodstock.Analyst.Xcel.UDFs.GetIndicatorValue($E106, "5 Famille de courbes="&amp;$C106&amp;";", IntrantScenario!$B$7, IntrantScenario!$B$10,"6")/5,0)</f>
        <v>1314.4308366314365</v>
      </c>
      <c r="L106" s="166">
        <f>IFERROR(_xll.Woodstock.Analyst.Xcel.UDFs.GetIndicatorValueAverage($E106, "5 Famille de courbes="&amp;$C106&amp;";", IntrantScenario!$B$7, IntrantScenario!$B$10,"2", "6")/5,0)</f>
        <v>1074.9965207521964</v>
      </c>
      <c r="M106" s="317">
        <f t="shared" si="16"/>
        <v>1074.9965207521964</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1346.4863826202406</v>
      </c>
      <c r="H107" s="166">
        <f>IFERROR(_xll.Woodstock.Analyst.Xcel.UDFs.GetIndicatorValue($E107, "5 Famille de courbes="&amp;$C107&amp;";", IntrantScenario!$B$7, IntrantScenario!$B$10,"3")/5,0)</f>
        <v>230.52503691759119</v>
      </c>
      <c r="I107" s="166">
        <f>IFERROR(_xll.Woodstock.Analyst.Xcel.UDFs.GetIndicatorValue($E107, "5 Famille de courbes="&amp;$C107&amp;";", IntrantScenario!$B$7, IntrantScenario!$B$10,"4")/5,0)</f>
        <v>975.36201454858167</v>
      </c>
      <c r="J107" s="166">
        <f>IFERROR(_xll.Woodstock.Analyst.Xcel.UDFs.GetIndicatorValue($E107, "5 Famille de courbes="&amp;$C107&amp;";", IntrantScenario!$B$7, IntrantScenario!$B$10,"5")/5,0)</f>
        <v>1140.0437044049761</v>
      </c>
      <c r="K107" s="166">
        <f>IFERROR(_xll.Woodstock.Analyst.Xcel.UDFs.GetIndicatorValue($E107, "5 Famille de courbes="&amp;$C107&amp;";", IntrantScenario!$B$7, IntrantScenario!$B$10,"6")/5,0)</f>
        <v>1061.5387477744928</v>
      </c>
      <c r="L107" s="166">
        <f>IFERROR(_xll.Woodstock.Analyst.Xcel.UDFs.GetIndicatorValueAverage($E107, "5 Famille de courbes="&amp;$C107&amp;";", IntrantScenario!$B$7, IntrantScenario!$B$10,"2", "6")/5,0)</f>
        <v>950.79117725317667</v>
      </c>
      <c r="M107" s="317">
        <f t="shared" si="16"/>
        <v>950.79117725317644</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5832.6137361625661</v>
      </c>
      <c r="H108" s="166">
        <f>IFERROR(_xll.Woodstock.Analyst.Xcel.UDFs.GetIndicatorValue($E108, "5 Famille de courbes="&amp;$C108&amp;";", IntrantScenario!$B$7, IntrantScenario!$B$10,"3")/5,0)</f>
        <v>3206.4883767009919</v>
      </c>
      <c r="I108" s="166">
        <f>IFERROR(_xll.Woodstock.Analyst.Xcel.UDFs.GetIndicatorValue($E108, "5 Famille de courbes="&amp;$C108&amp;";", IntrantScenario!$B$7, IntrantScenario!$B$10,"4")/5,0)</f>
        <v>4491.119750965343</v>
      </c>
      <c r="J108" s="166">
        <f>IFERROR(_xll.Woodstock.Analyst.Xcel.UDFs.GetIndicatorValue($E108, "5 Famille de courbes="&amp;$C108&amp;";", IntrantScenario!$B$7, IntrantScenario!$B$10,"5")/5,0)</f>
        <v>4395.6087989865346</v>
      </c>
      <c r="K108" s="166">
        <f>IFERROR(_xll.Woodstock.Analyst.Xcel.UDFs.GetIndicatorValue($E108, "5 Famille de courbes="&amp;$C108&amp;";", IntrantScenario!$B$7, IntrantScenario!$B$10,"6")/5,0)</f>
        <v>4306.988261393959</v>
      </c>
      <c r="L108" s="166">
        <f>IFERROR(_xll.Woodstock.Analyst.Xcel.UDFs.GetIndicatorValueAverage($E108, "5 Famille de courbes="&amp;$C108&amp;";", IntrantScenario!$B$7, IntrantScenario!$B$10,"2", "6")/5,0)</f>
        <v>4446.5637848418792</v>
      </c>
      <c r="M108" s="317">
        <f t="shared" si="16"/>
        <v>4446.5637848418792</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21455.464931067057</v>
      </c>
      <c r="H109" s="166">
        <f>IFERROR(_xll.Woodstock.Analyst.Xcel.UDFs.GetIndicatorValue($E109, "5 Famille de courbes="&amp;$C109&amp;";", IntrantScenario!$B$7, IntrantScenario!$B$10,"3")/5,0)</f>
        <v>20900.876975036448</v>
      </c>
      <c r="I109" s="166">
        <f>IFERROR(_xll.Woodstock.Analyst.Xcel.UDFs.GetIndicatorValue($E109, "5 Famille de courbes="&amp;$C109&amp;";", IntrantScenario!$B$7, IntrantScenario!$B$10,"4")/5,0)</f>
        <v>22899.80113248284</v>
      </c>
      <c r="J109" s="166">
        <f>IFERROR(_xll.Woodstock.Analyst.Xcel.UDFs.GetIndicatorValue($E109, "5 Famille de courbes="&amp;$C109&amp;";", IntrantScenario!$B$7, IntrantScenario!$B$10,"5")/5,0)</f>
        <v>21848.65242202684</v>
      </c>
      <c r="K109" s="166">
        <f>IFERROR(_xll.Woodstock.Analyst.Xcel.UDFs.GetIndicatorValue($E109, "5 Famille de courbes="&amp;$C109&amp;";", IntrantScenario!$B$7, IntrantScenario!$B$10,"6")/5,0)</f>
        <v>22615.073340034349</v>
      </c>
      <c r="L109" s="166">
        <f>IFERROR(_xll.Woodstock.Analyst.Xcel.UDFs.GetIndicatorValueAverage($E109, "5 Famille de courbes="&amp;$C109&amp;";", IntrantScenario!$B$7, IntrantScenario!$B$10,"2", "6")/5,0)</f>
        <v>21943.973760129506</v>
      </c>
      <c r="M109" s="317">
        <f t="shared" si="16"/>
        <v>21943.973760129506</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1857.1889312311964</v>
      </c>
      <c r="H110" s="166">
        <f>IFERROR(_xll.Woodstock.Analyst.Xcel.UDFs.GetIndicatorValue($E110, "5 Famille de courbes="&amp;$C110&amp;";", IntrantScenario!$B$7, IntrantScenario!$B$10,"3")/5,0)</f>
        <v>540.76028438670096</v>
      </c>
      <c r="I110" s="166">
        <f>IFERROR(_xll.Woodstock.Analyst.Xcel.UDFs.GetIndicatorValue($E110, "5 Famille de courbes="&amp;$C110&amp;";", IntrantScenario!$B$7, IntrantScenario!$B$10,"4")/5,0)</f>
        <v>1950.8704198433243</v>
      </c>
      <c r="J110" s="166">
        <f>IFERROR(_xll.Woodstock.Analyst.Xcel.UDFs.GetIndicatorValue($E110, "5 Famille de courbes="&amp;$C110&amp;";", IntrantScenario!$B$7, IntrantScenario!$B$10,"5")/5,0)</f>
        <v>2024.5519351520227</v>
      </c>
      <c r="K110" s="166">
        <f>IFERROR(_xll.Woodstock.Analyst.Xcel.UDFs.GetIndicatorValue($E110, "5 Famille de courbes="&amp;$C110&amp;";", IntrantScenario!$B$7, IntrantScenario!$B$10,"6")/5,0)</f>
        <v>2275.6350701522092</v>
      </c>
      <c r="L110" s="166">
        <f>IFERROR(_xll.Woodstock.Analyst.Xcel.UDFs.GetIndicatorValueAverage($E110, "5 Famille de courbes="&amp;$C110&amp;";", IntrantScenario!$B$7, IntrantScenario!$B$10,"2", "6")/5,0)</f>
        <v>1729.8013281530907</v>
      </c>
      <c r="M110" s="317">
        <f t="shared" si="16"/>
        <v>1729.8013281530907</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23344.572957346936</v>
      </c>
      <c r="H111" s="166">
        <f>IFERROR(_xll.Woodstock.Analyst.Xcel.UDFs.GetIndicatorValue($E111, "5 Famille de courbes="&amp;$C111&amp;";", IntrantScenario!$B$7, IntrantScenario!$B$10,"3")/5,0)</f>
        <v>21441.401463946964</v>
      </c>
      <c r="I111" s="166">
        <f>IFERROR(_xll.Woodstock.Analyst.Xcel.UDFs.GetIndicatorValue($E111, "5 Famille de courbes="&amp;$C111&amp;";", IntrantScenario!$B$7, IntrantScenario!$B$10,"4")/5,0)</f>
        <v>24896.878775828602</v>
      </c>
      <c r="J111" s="166">
        <f>IFERROR(_xll.Woodstock.Analyst.Xcel.UDFs.GetIndicatorValue($E111, "5 Famille de courbes="&amp;$C111&amp;";", IntrantScenario!$B$7, IntrantScenario!$B$10,"5")/5,0)</f>
        <v>23907.093161347751</v>
      </c>
      <c r="K111" s="166">
        <f>IFERROR(_xll.Woodstock.Analyst.Xcel.UDFs.GetIndicatorValue($E111, "5 Famille de courbes="&amp;$C111&amp;";", IntrantScenario!$B$7, IntrantScenario!$B$10,"6")/5,0)</f>
        <v>24932.111397738183</v>
      </c>
      <c r="L111" s="166">
        <f>IFERROR(_xll.Woodstock.Analyst.Xcel.UDFs.GetIndicatorValueAverage($E111, "5 Famille de courbes="&amp;$C111&amp;";", IntrantScenario!$B$7, IntrantScenario!$B$10,"2", "6")/5,0)</f>
        <v>23704.411551241687</v>
      </c>
      <c r="M111" s="317">
        <f t="shared" si="16"/>
        <v>23704.411551241687</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49703.403316065684</v>
      </c>
      <c r="H112" s="166">
        <f>IFERROR(_xll.Woodstock.Analyst.Xcel.UDFs.GetIndicatorValue($E112, "5 Famille de courbes="&amp;$C112&amp;";", IntrantScenario!$B$7, IntrantScenario!$B$10,"3")/5,0)</f>
        <v>43457.071228043744</v>
      </c>
      <c r="I112" s="166">
        <f>IFERROR(_xll.Woodstock.Analyst.Xcel.UDFs.GetIndicatorValue($E112, "5 Famille de courbes="&amp;$C112&amp;";", IntrantScenario!$B$7, IntrantScenario!$B$10,"4")/5,0)</f>
        <v>42836.668507406372</v>
      </c>
      <c r="J112" s="166">
        <f>IFERROR(_xll.Woodstock.Analyst.Xcel.UDFs.GetIndicatorValue($E112, "5 Famille de courbes="&amp;$C112&amp;";", IntrantScenario!$B$7, IntrantScenario!$B$10,"5")/5,0)</f>
        <v>42316.388945493367</v>
      </c>
      <c r="K112" s="166">
        <f>IFERROR(_xll.Woodstock.Analyst.Xcel.UDFs.GetIndicatorValue($E112, "5 Famille de courbes="&amp;$C112&amp;";", IntrantScenario!$B$7, IntrantScenario!$B$10,"6")/5,0)</f>
        <v>41056.097536419838</v>
      </c>
      <c r="L112" s="166">
        <f>IFERROR(_xll.Woodstock.Analyst.Xcel.UDFs.GetIndicatorValueAverage($E112, "5 Famille de courbes="&amp;$C112&amp;";", IntrantScenario!$B$7, IntrantScenario!$B$10,"2", "6")/5,0)</f>
        <v>43873.925906685807</v>
      </c>
      <c r="M112" s="317">
        <f t="shared" si="16"/>
        <v>43873.925906685807</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201.1295451626774</v>
      </c>
      <c r="H114" s="166">
        <f>IFERROR(_xll.Woodstock.Analyst.Xcel.UDFs.GetIndicatorValue($E114, "5 Famille de courbes="&amp;$C114&amp;";", IntrantScenario!$B$7, IntrantScenario!$B$10,"3")/5,0)</f>
        <v>213.24727205848293</v>
      </c>
      <c r="I114" s="166">
        <f>IFERROR(_xll.Woodstock.Analyst.Xcel.UDFs.GetIndicatorValue($E114, "5 Famille de courbes="&amp;$C114&amp;";", IntrantScenario!$B$7, IntrantScenario!$B$10,"4")/5,0)</f>
        <v>792.57031864326086</v>
      </c>
      <c r="J114" s="166">
        <f>IFERROR(_xll.Woodstock.Analyst.Xcel.UDFs.GetIndicatorValue($E114, "5 Famille de courbes="&amp;$C114&amp;";", IntrantScenario!$B$7, IntrantScenario!$B$10,"5")/5,0)</f>
        <v>3534.1661017885913</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948.22264753060244</v>
      </c>
      <c r="M114" s="317">
        <f t="shared" ref="M114:M130" si="19">SUM(G114:K114)/5</f>
        <v>948.22264753060244</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90.250438403244573</v>
      </c>
      <c r="H115" s="166">
        <f>IFERROR(_xll.Woodstock.Analyst.Xcel.UDFs.GetIndicatorValue($E115, "5 Famille de courbes="&amp;$C115&amp;";", IntrantScenario!$B$7, IntrantScenario!$B$10,"3")/5,0)</f>
        <v>108.8542560654563</v>
      </c>
      <c r="I115" s="166">
        <f>IFERROR(_xll.Woodstock.Analyst.Xcel.UDFs.GetIndicatorValue($E115, "5 Famille de courbes="&amp;$C115&amp;";", IntrantScenario!$B$7, IntrantScenario!$B$10,"4")/5,0)</f>
        <v>446.84006399809857</v>
      </c>
      <c r="J115" s="166">
        <f>IFERROR(_xll.Woodstock.Analyst.Xcel.UDFs.GetIndicatorValue($E115, "5 Famille de courbes="&amp;$C115&amp;";", IntrantScenario!$B$7, IntrantScenario!$B$10,"5")/5,0)</f>
        <v>2162.0213624896596</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561.59322419129182</v>
      </c>
      <c r="M115" s="317">
        <f t="shared" si="19"/>
        <v>561.59322419129182</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2.5785840568421365</v>
      </c>
      <c r="H116" s="166">
        <f>IFERROR(_xll.Woodstock.Analyst.Xcel.UDFs.GetIndicatorValue($E116, "5 Famille de courbes="&amp;$C116&amp;";", IntrantScenario!$B$7, IntrantScenario!$B$10,"3")/5,0)</f>
        <v>2.6767441498220634</v>
      </c>
      <c r="I116" s="166">
        <f>IFERROR(_xll.Woodstock.Analyst.Xcel.UDFs.GetIndicatorValue($E116, "5 Famille de courbes="&amp;$C116&amp;";", IntrantScenario!$B$7, IntrantScenario!$B$10,"4")/5,0)</f>
        <v>9.7848194447068924</v>
      </c>
      <c r="J116" s="166">
        <f>IFERROR(_xll.Woodstock.Analyst.Xcel.UDFs.GetIndicatorValue($E116, "5 Famille de courbes="&amp;$C116&amp;";", IntrantScenario!$B$7, IntrantScenario!$B$10,"5")/5,0)</f>
        <v>43.35026346146627</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11.678082222567472</v>
      </c>
      <c r="M116" s="317">
        <f t="shared" si="19"/>
        <v>11.678082222567472</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0.85952799760077048</v>
      </c>
      <c r="H117" s="166">
        <f>IFERROR(_xll.Woodstock.Analyst.Xcel.UDFs.GetIndicatorValue($E117, "5 Famille de courbes="&amp;$C117&amp;";", IntrantScenario!$B$7, IntrantScenario!$B$10,"3")/5,0)</f>
        <v>0.89224802778146872</v>
      </c>
      <c r="I117" s="166">
        <f>IFERROR(_xll.Woodstock.Analyst.Xcel.UDFs.GetIndicatorValue($E117, "5 Famille de courbes="&amp;$C117&amp;";", IntrantScenario!$B$7, IntrantScenario!$B$10,"4")/5,0)</f>
        <v>3.2616064005660936</v>
      </c>
      <c r="J117" s="166">
        <f>IFERROR(_xll.Woodstock.Analyst.Xcel.UDFs.GetIndicatorValue($E117, "5 Famille de courbes="&amp;$C117&amp;";", IntrantScenario!$B$7, IntrantScenario!$B$10,"5")/5,0)</f>
        <v>14.450087461616954</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3.8926939775130576</v>
      </c>
      <c r="M117" s="317">
        <f t="shared" si="19"/>
        <v>3.8926939775130576</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294.81809222625418</v>
      </c>
      <c r="H118" s="166">
        <f>IFERROR(_xll.Woodstock.Analyst.Xcel.UDFs.GetIndicatorValue($E118, "5 Famille de courbes="&amp;$C118&amp;";", IntrantScenario!$B$7, IntrantScenario!$B$10,"3")/5,0)</f>
        <v>325.67052528736707</v>
      </c>
      <c r="I118" s="166">
        <f>IFERROR(_xll.Woodstock.Analyst.Xcel.UDFs.GetIndicatorValue($E118, "5 Famille de courbes="&amp;$C118&amp;";", IntrantScenario!$B$7, IntrantScenario!$B$10,"4")/5,0)</f>
        <v>1252.4568889224822</v>
      </c>
      <c r="J118" s="166">
        <f>IFERROR(_xll.Woodstock.Analyst.Xcel.UDFs.GetIndicatorValue($E118, "5 Famille de courbes="&amp;$C118&amp;";", IntrantScenario!$B$7, IntrantScenario!$B$10,"5")/5,0)</f>
        <v>5753.9879541716928</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1525.386692121559</v>
      </c>
      <c r="M118" s="317">
        <f t="shared" si="19"/>
        <v>1525.3866921215592</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4.2976399239640273</v>
      </c>
      <c r="H119" s="166">
        <f>IFERROR(_xll.Woodstock.Analyst.Xcel.UDFs.GetIndicatorValue($E119, "5 Famille de courbes="&amp;$C119&amp;";", IntrantScenario!$B$7, IntrantScenario!$B$10,"3")/5,0)</f>
        <v>5.3534882996441269</v>
      </c>
      <c r="I119" s="166">
        <f>IFERROR(_xll.Woodstock.Analyst.Xcel.UDFs.GetIndicatorValue($E119, "5 Famille de courbes="&amp;$C119&amp;";", IntrantScenario!$B$7, IntrantScenario!$B$10,"4")/5,0)</f>
        <v>19.569638889413785</v>
      </c>
      <c r="J119" s="166">
        <f>IFERROR(_xll.Woodstock.Analyst.Xcel.UDFs.GetIndicatorValue($E119, "5 Famille de courbes="&amp;$C119&amp;";", IntrantScenario!$B$7, IntrantScenario!$B$10,"5")/5,0)</f>
        <v>98.09798496131279</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25.463750414866944</v>
      </c>
      <c r="M119" s="317">
        <f t="shared" si="19"/>
        <v>25.463750414866944</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0.85952799760077048</v>
      </c>
      <c r="H120" s="166">
        <f>IFERROR(_xll.Woodstock.Analyst.Xcel.UDFs.GetIndicatorValue($E120, "5 Famille de courbes="&amp;$C120&amp;";", IntrantScenario!$B$7, IntrantScenario!$B$10,"3")/5,0)</f>
        <v>0.89224802778146872</v>
      </c>
      <c r="I120" s="166">
        <f>IFERROR(_xll.Woodstock.Analyst.Xcel.UDFs.GetIndicatorValue($E120, "5 Famille de courbes="&amp;$C120&amp;";", IntrantScenario!$B$7, IntrantScenario!$B$10,"4")/5,0)</f>
        <v>3.2616064005660936</v>
      </c>
      <c r="J120" s="166">
        <f>IFERROR(_xll.Woodstock.Analyst.Xcel.UDFs.GetIndicatorValue($E120, "5 Famille de courbes="&amp;$C120&amp;";", IntrantScenario!$B$7, IntrantScenario!$B$10,"5")/5,0)</f>
        <v>14.450087461616954</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3.8926939775130576</v>
      </c>
      <c r="M120" s="317">
        <f t="shared" si="19"/>
        <v>3.8926939775130576</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4.2976399239640273</v>
      </c>
      <c r="H121" s="166">
        <f>IFERROR(_xll.Woodstock.Analyst.Xcel.UDFs.GetIndicatorValue($E121, "5 Famille de courbes="&amp;$C121&amp;";", IntrantScenario!$B$7, IntrantScenario!$B$10,"3")/5,0)</f>
        <v>5.3534882996441269</v>
      </c>
      <c r="I121" s="166">
        <f>IFERROR(_xll.Woodstock.Analyst.Xcel.UDFs.GetIndicatorValue($E121, "5 Famille de courbes="&amp;$C121&amp;";", IntrantScenario!$B$7, IntrantScenario!$B$10,"4")/5,0)</f>
        <v>19.569638889413785</v>
      </c>
      <c r="J121" s="166">
        <f>IFERROR(_xll.Woodstock.Analyst.Xcel.UDFs.GetIndicatorValue($E121, "5 Famille de courbes="&amp;$C121&amp;";", IntrantScenario!$B$7, IntrantScenario!$B$10,"5")/5,0)</f>
        <v>98.09798496131279</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25.463750414866944</v>
      </c>
      <c r="M121" s="317">
        <f t="shared" si="19"/>
        <v>25.463750414866944</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304.27291973200937</v>
      </c>
      <c r="H122" s="166">
        <f>IFERROR(_xll.Woodstock.Analyst.Xcel.UDFs.GetIndicatorValue($E122, "5 Famille de courbes="&amp;$C122&amp;";", IntrantScenario!$B$7, IntrantScenario!$B$10,"3")/5,0)</f>
        <v>337.26974266837215</v>
      </c>
      <c r="I122" s="166">
        <f>IFERROR(_xll.Woodstock.Analyst.Xcel.UDFs.GetIndicatorValue($E122, "5 Famille de courbes="&amp;$C122&amp;";", IntrantScenario!$B$7, IntrantScenario!$B$10,"4")/5,0)</f>
        <v>1294.8577466139373</v>
      </c>
      <c r="J122" s="166">
        <f>IFERROR(_xll.Woodstock.Analyst.Xcel.UDFs.GetIndicatorValue($E122, "5 Famille de courbes="&amp;$C122&amp;";", IntrantScenario!$B$7, IntrantScenario!$B$10,"5")/5,0)</f>
        <v>5964.6339893126924</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1580.2068796654023</v>
      </c>
      <c r="M122" s="317">
        <f t="shared" si="19"/>
        <v>1580.2068796654023</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491.65001385916275</v>
      </c>
      <c r="H123" s="166">
        <f>IFERROR(_xll.Woodstock.Analyst.Xcel.UDFs.GetIndicatorValue($E123, "5 Famille de courbes="&amp;$C123&amp;";", IntrantScenario!$B$7, IntrantScenario!$B$10,"3")/5,0)</f>
        <v>505.01236258441622</v>
      </c>
      <c r="I123" s="166">
        <f>IFERROR(_xll.Woodstock.Analyst.Xcel.UDFs.GetIndicatorValue($E123, "5 Famille de courbes="&amp;$C123&amp;";", IntrantScenario!$B$7, IntrantScenario!$B$10,"4")/5,0)</f>
        <v>1816.7147629282367</v>
      </c>
      <c r="J123" s="166">
        <f>IFERROR(_xll.Woodstock.Analyst.Xcel.UDFs.GetIndicatorValue($E123, "5 Famille de courbes="&amp;$C123&amp;";", IntrantScenario!$B$7, IntrantScenario!$B$10,"5")/5,0)</f>
        <v>7900.5317858992512</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2142.7817850542133</v>
      </c>
      <c r="M123" s="317">
        <f t="shared" si="19"/>
        <v>2142.7817850542133</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714.26774224746509</v>
      </c>
      <c r="H124" s="166">
        <f>IFERROR(_xll.Woodstock.Analyst.Xcel.UDFs.GetIndicatorValue($E124, "5 Famille de courbes="&amp;$C124&amp;";", IntrantScenario!$B$7, IntrantScenario!$B$10,"3")/5,0)</f>
        <v>733.42784067819196</v>
      </c>
      <c r="I124" s="166">
        <f>IFERROR(_xll.Woodstock.Analyst.Xcel.UDFs.GetIndicatorValue($E124, "5 Famille de courbes="&amp;$C124&amp;";", IntrantScenario!$B$7, IntrantScenario!$B$10,"4")/5,0)</f>
        <v>2635.3780319235389</v>
      </c>
      <c r="J124" s="166">
        <f>IFERROR(_xll.Woodstock.Analyst.Xcel.UDFs.GetIndicatorValue($E124, "5 Famille de courbes="&amp;$C124&amp;";", IntrantScenario!$B$7, IntrantScenario!$B$10,"5")/5,0)</f>
        <v>11470.516270104436</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3110.7179769907261</v>
      </c>
      <c r="M124" s="317">
        <f t="shared" si="19"/>
        <v>3110.7179769907261</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39.53828648075929</v>
      </c>
      <c r="H125" s="166">
        <f>IFERROR(_xll.Woodstock.Analyst.Xcel.UDFs.GetIndicatorValue($E125, "5 Famille de courbes="&amp;$C125&amp;";", IntrantScenario!$B$7, IntrantScenario!$B$10,"3")/5,0)</f>
        <v>48.181393633154627</v>
      </c>
      <c r="I125" s="166">
        <f>IFERROR(_xll.Woodstock.Analyst.Xcel.UDFs.GetIndicatorValue($E125, "5 Famille de courbes="&amp;$C125&amp;";", IntrantScenario!$B$7, IntrantScenario!$B$10,"4")/5,0)</f>
        <v>198.9579843593165</v>
      </c>
      <c r="J125" s="166">
        <f>IFERROR(_xll.Woodstock.Analyst.Xcel.UDFs.GetIndicatorValue($E125, "5 Famille de courbes="&amp;$C125&amp;";", IntrantScenario!$B$7, IntrantScenario!$B$10,"5")/5,0)</f>
        <v>961.2375756526626</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249.58304802517858</v>
      </c>
      <c r="M125" s="317">
        <f t="shared" si="19"/>
        <v>249.58304802517858</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1245.4559975033503</v>
      </c>
      <c r="H126" s="166">
        <f>IFERROR(_xll.Woodstock.Analyst.Xcel.UDFs.GetIndicatorValue($E126, "5 Famille de courbes="&amp;$C126&amp;";", IntrantScenario!$B$7, IntrantScenario!$B$10,"3")/5,0)</f>
        <v>1286.6216096594731</v>
      </c>
      <c r="I126" s="166">
        <f>IFERROR(_xll.Woodstock.Analyst.Xcel.UDFs.GetIndicatorValue($E126, "5 Famille de courbes="&amp;$C126&amp;";", IntrantScenario!$B$7, IntrantScenario!$B$10,"4")/5,0)</f>
        <v>4651.0508569738486</v>
      </c>
      <c r="J126" s="166">
        <f>IFERROR(_xll.Woodstock.Analyst.Xcel.UDFs.GetIndicatorValue($E126, "5 Famille de courbes="&amp;$C126&amp;";", IntrantScenario!$B$7, IntrantScenario!$B$10,"5")/5,0)</f>
        <v>20332.285160963253</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5503.0827250199845</v>
      </c>
      <c r="M126" s="317">
        <f t="shared" si="19"/>
        <v>5503.0827250199854</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40.397813645842334</v>
      </c>
      <c r="H127" s="166">
        <f>IFERROR(_xll.Woodstock.Analyst.Xcel.UDFs.GetIndicatorValue($E127, "5 Famille de courbes="&amp;$C127&amp;";", IntrantScenario!$B$7, IntrantScenario!$B$10,"3")/5,0)</f>
        <v>49.073640796726544</v>
      </c>
      <c r="I127" s="166">
        <f>IFERROR(_xll.Woodstock.Analyst.Xcel.UDFs.GetIndicatorValue($E127, "5 Famille de courbes="&amp;$C127&amp;";", IntrantScenario!$B$7, IntrantScenario!$B$10,"4")/5,0)</f>
        <v>205.48120639477582</v>
      </c>
      <c r="J127" s="166">
        <f>IFERROR(_xll.Woodstock.Analyst.Xcel.UDFs.GetIndicatorValue($E127, "5 Famille de courbes="&amp;$C127&amp;";", IntrantScenario!$B$7, IntrantScenario!$B$10,"5")/5,0)</f>
        <v>990.13773713994692</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257.01807959545829</v>
      </c>
      <c r="M127" s="317">
        <f t="shared" si="19"/>
        <v>257.01807959545829</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8.5952798479280546</v>
      </c>
      <c r="H128" s="166">
        <f>IFERROR(_xll.Woodstock.Analyst.Xcel.UDFs.GetIndicatorValue($E128, "5 Famille de courbes="&amp;$C128&amp;";", IntrantScenario!$B$7, IntrantScenario!$B$10,"3")/5,0)</f>
        <v>9.8147283720738123</v>
      </c>
      <c r="I128" s="166">
        <f>IFERROR(_xll.Woodstock.Analyst.Xcel.UDFs.GetIndicatorValue($E128, "5 Famille de courbes="&amp;$C128&amp;";", IntrantScenario!$B$7, IntrantScenario!$B$10,"4")/5,0)</f>
        <v>42.40088102028173</v>
      </c>
      <c r="J128" s="166">
        <f>IFERROR(_xll.Woodstock.Analyst.Xcel.UDFs.GetIndicatorValue($E128, "5 Famille de courbes="&amp;$C128&amp;";", IntrantScenario!$B$7, IntrantScenario!$B$10,"5")/5,0)</f>
        <v>199.24859214327893</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52.011896276712505</v>
      </c>
      <c r="M128" s="317">
        <f t="shared" si="19"/>
        <v>52.011896276712505</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53.290733417734415</v>
      </c>
      <c r="H129" s="166">
        <f>IFERROR(_xll.Woodstock.Analyst.Xcel.UDFs.GetIndicatorValue($E129, "5 Famille de courbes="&amp;$C129&amp;";", IntrantScenario!$B$7, IntrantScenario!$B$10,"3")/5,0)</f>
        <v>65.134106759301446</v>
      </c>
      <c r="I129" s="166">
        <f>IFERROR(_xll.Woodstock.Analyst.Xcel.UDFs.GetIndicatorValue($E129, "5 Famille de courbes="&amp;$C129&amp;";", IntrantScenario!$B$7, IntrantScenario!$B$10,"4")/5,0)</f>
        <v>270.71333343406332</v>
      </c>
      <c r="J129" s="166">
        <f>IFERROR(_xll.Woodstock.Analyst.Xcel.UDFs.GetIndicatorValue($E129, "5 Famille de courbes="&amp;$C129&amp;";", IntrantScenario!$B$7, IntrantScenario!$B$10,"5")/5,0)</f>
        <v>1290.5369876581224</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335.93503225384433</v>
      </c>
      <c r="M129" s="317">
        <f t="shared" si="19"/>
        <v>335.93503225384427</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1603.0196916385823</v>
      </c>
      <c r="H130" s="166">
        <f>IFERROR(_xll.Woodstock.Analyst.Xcel.UDFs.GetIndicatorValue($E130, "5 Famille de courbes="&amp;$C130&amp;";", IntrantScenario!$B$7, IntrantScenario!$B$10,"3")/5,0)</f>
        <v>1689.0255186511276</v>
      </c>
      <c r="I130" s="166">
        <f>IFERROR(_xll.Woodstock.Analyst.Xcel.UDFs.GetIndicatorValue($E130, "5 Famille de courbes="&amp;$C130&amp;";", IntrantScenario!$B$7, IntrantScenario!$B$10,"4")/5,0)</f>
        <v>6216.621905916747</v>
      </c>
      <c r="J130" s="166">
        <f>IFERROR(_xll.Woodstock.Analyst.Xcel.UDFs.GetIndicatorValue($E130, "5 Famille de courbes="&amp;$C130&amp;";", IntrantScenario!$B$7, IntrantScenario!$B$10,"5")/5,0)</f>
        <v>27587.456326211308</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7419.2246884835531</v>
      </c>
      <c r="M130" s="317">
        <f t="shared" si="19"/>
        <v>7419.2246884835531</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3819.8952078075881</v>
      </c>
      <c r="H132" s="166">
        <f>IFERROR(_xll.Woodstock.Analyst.Xcel.UDFs.GetIndicatorValue($E132, "5 Famille de courbes="&amp;$C132&amp;";", IntrantScenario!$B$7, IntrantScenario!$B$10,"3")/5,0)</f>
        <v>6801.3791079916364</v>
      </c>
      <c r="I132" s="166">
        <f>IFERROR(_xll.Woodstock.Analyst.Xcel.UDFs.GetIndicatorValue($E132, "5 Famille de courbes="&amp;$C132&amp;";", IntrantScenario!$B$7, IntrantScenario!$B$10,"4")/5,0)</f>
        <v>0</v>
      </c>
      <c r="J132" s="166">
        <f>IFERROR(_xll.Woodstock.Analyst.Xcel.UDFs.GetIndicatorValue($E132, "5 Famille de courbes="&amp;$C132&amp;";", IntrantScenario!$B$7, IntrantScenario!$B$10,"5")/5,0)</f>
        <v>0</v>
      </c>
      <c r="K132" s="166">
        <f>IFERROR(_xll.Woodstock.Analyst.Xcel.UDFs.GetIndicatorValue($E132, "5 Famille de courbes="&amp;$C132&amp;";", IntrantScenario!$B$7, IntrantScenario!$B$10,"6")/5,0)</f>
        <v>7540.21339586455</v>
      </c>
      <c r="L132" s="166">
        <f>IFERROR(_xll.Woodstock.Analyst.Xcel.UDFs.GetIndicatorValueAverage($E132, "5 Famille de courbes="&amp;$C132&amp;";", IntrantScenario!$B$7, IntrantScenario!$B$10,"2", "6")/5,0)</f>
        <v>3632.2975423327553</v>
      </c>
      <c r="M132" s="317">
        <f t="shared" ref="M132:M148" si="22">SUM(G132:K132)/5</f>
        <v>3632.2975423327543</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1837.978605993633</v>
      </c>
      <c r="H133" s="166">
        <f>IFERROR(_xll.Woodstock.Analyst.Xcel.UDFs.GetIndicatorValue($E133, "5 Famille de courbes="&amp;$C133&amp;";", IntrantScenario!$B$7, IntrantScenario!$B$10,"3")/5,0)</f>
        <v>1527.6729689963061</v>
      </c>
      <c r="I133" s="166">
        <f>IFERROR(_xll.Woodstock.Analyst.Xcel.UDFs.GetIndicatorValue($E133, "5 Famille de courbes="&amp;$C133&amp;";", IntrantScenario!$B$7, IntrantScenario!$B$10,"4")/5,0)</f>
        <v>0</v>
      </c>
      <c r="J133" s="166">
        <f>IFERROR(_xll.Woodstock.Analyst.Xcel.UDFs.GetIndicatorValue($E133, "5 Famille de courbes="&amp;$C133&amp;";", IntrantScenario!$B$7, IntrantScenario!$B$10,"5")/5,0)</f>
        <v>0</v>
      </c>
      <c r="K133" s="166">
        <f>IFERROR(_xll.Woodstock.Analyst.Xcel.UDFs.GetIndicatorValue($E133, "5 Famille de courbes="&amp;$C133&amp;";", IntrantScenario!$B$7, IntrantScenario!$B$10,"6")/5,0)</f>
        <v>1643.1458066925356</v>
      </c>
      <c r="L133" s="166">
        <f>IFERROR(_xll.Woodstock.Analyst.Xcel.UDFs.GetIndicatorValueAverage($E133, "5 Famille de courbes="&amp;$C133&amp;";", IntrantScenario!$B$7, IntrantScenario!$B$10,"2", "6")/5,0)</f>
        <v>1001.759476336495</v>
      </c>
      <c r="M133" s="317">
        <f t="shared" si="22"/>
        <v>1001.7594763364948</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531.46370220474239</v>
      </c>
      <c r="H134" s="166">
        <f>IFERROR(_xll.Woodstock.Analyst.Xcel.UDFs.GetIndicatorValue($E134, "5 Famille de courbes="&amp;$C134&amp;";", IntrantScenario!$B$7, IntrantScenario!$B$10,"3")/5,0)</f>
        <v>505.06632144706163</v>
      </c>
      <c r="I134" s="166">
        <f>IFERROR(_xll.Woodstock.Analyst.Xcel.UDFs.GetIndicatorValue($E134, "5 Famille de courbes="&amp;$C134&amp;";", IntrantScenario!$B$7, IntrantScenario!$B$10,"4")/5,0)</f>
        <v>0</v>
      </c>
      <c r="J134" s="166">
        <f>IFERROR(_xll.Woodstock.Analyst.Xcel.UDFs.GetIndicatorValue($E134, "5 Famille de courbes="&amp;$C134&amp;";", IntrantScenario!$B$7, IntrantScenario!$B$10,"5")/5,0)</f>
        <v>0</v>
      </c>
      <c r="K134" s="166">
        <f>IFERROR(_xll.Woodstock.Analyst.Xcel.UDFs.GetIndicatorValue($E134, "5 Famille de courbes="&amp;$C134&amp;";", IntrantScenario!$B$7, IntrantScenario!$B$10,"6")/5,0)</f>
        <v>547.71526889751192</v>
      </c>
      <c r="L134" s="166">
        <f>IFERROR(_xll.Woodstock.Analyst.Xcel.UDFs.GetIndicatorValueAverage($E134, "5 Famille de courbes="&amp;$C134&amp;";", IntrantScenario!$B$7, IntrantScenario!$B$10,"2", "6")/5,0)</f>
        <v>316.84905850986314</v>
      </c>
      <c r="M134" s="317">
        <f t="shared" si="22"/>
        <v>316.84905850986314</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121.79376288874626</v>
      </c>
      <c r="H135" s="166">
        <f>IFERROR(_xll.Woodstock.Analyst.Xcel.UDFs.GetIndicatorValue($E135, "5 Famille de courbes="&amp;$C135&amp;";", IntrantScenario!$B$7, IntrantScenario!$B$10,"3")/5,0)</f>
        <v>117.86543876476557</v>
      </c>
      <c r="I135" s="166">
        <f>IFERROR(_xll.Woodstock.Analyst.Xcel.UDFs.GetIndicatorValue($E135, "5 Famille de courbes="&amp;$C135&amp;";", IntrantScenario!$B$7, IntrantScenario!$B$10,"4")/5,0)</f>
        <v>0</v>
      </c>
      <c r="J135" s="166">
        <f>IFERROR(_xll.Woodstock.Analyst.Xcel.UDFs.GetIndicatorValue($E135, "5 Famille de courbes="&amp;$C135&amp;";", IntrantScenario!$B$7, IntrantScenario!$B$10,"5")/5,0)</f>
        <v>0</v>
      </c>
      <c r="K135" s="166">
        <f>IFERROR(_xll.Woodstock.Analyst.Xcel.UDFs.GetIndicatorValue($E135, "5 Famille de courbes="&amp;$C135&amp;";", IntrantScenario!$B$7, IntrantScenario!$B$10,"6")/5,0)</f>
        <v>127.8002272329945</v>
      </c>
      <c r="L135" s="166">
        <f>IFERROR(_xll.Woodstock.Analyst.Xcel.UDFs.GetIndicatorValueAverage($E135, "5 Famille de courbes="&amp;$C135&amp;";", IntrantScenario!$B$7, IntrantScenario!$B$10,"2", "6")/5,0)</f>
        <v>73.491885777301263</v>
      </c>
      <c r="M135" s="317">
        <f t="shared" si="22"/>
        <v>73.491885777301263</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6311.1312128994932</v>
      </c>
      <c r="H136" s="166">
        <f>IFERROR(_xll.Woodstock.Analyst.Xcel.UDFs.GetIndicatorValue($E136, "5 Famille de courbes="&amp;$C136&amp;";", IntrantScenario!$B$7, IntrantScenario!$B$10,"3")/5,0)</f>
        <v>8951.9839681374906</v>
      </c>
      <c r="I136" s="166">
        <f>IFERROR(_xll.Woodstock.Analyst.Xcel.UDFs.GetIndicatorValue($E136, "5 Famille de courbes="&amp;$C136&amp;";", IntrantScenario!$B$7, IntrantScenario!$B$10,"4")/5,0)</f>
        <v>0</v>
      </c>
      <c r="J136" s="166">
        <f>IFERROR(_xll.Woodstock.Analyst.Xcel.UDFs.GetIndicatorValue($E136, "5 Famille de courbes="&amp;$C136&amp;";", IntrantScenario!$B$7, IntrantScenario!$B$10,"5")/5,0)</f>
        <v>0</v>
      </c>
      <c r="K136" s="166">
        <f>IFERROR(_xll.Woodstock.Analyst.Xcel.UDFs.GetIndicatorValue($E136, "5 Famille de courbes="&amp;$C136&amp;";", IntrantScenario!$B$7, IntrantScenario!$B$10,"6")/5,0)</f>
        <v>9858.874840155213</v>
      </c>
      <c r="L136" s="166">
        <f>IFERROR(_xll.Woodstock.Analyst.Xcel.UDFs.GetIndicatorValueAverage($E136, "5 Famille de courbes="&amp;$C136&amp;";", IntrantScenario!$B$7, IntrantScenario!$B$10,"2", "6")/5,0)</f>
        <v>5024.3980042384392</v>
      </c>
      <c r="M136" s="317">
        <f t="shared" si="22"/>
        <v>5024.3980042384401</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819.33985223390573</v>
      </c>
      <c r="H137" s="166">
        <f>IFERROR(_xll.Woodstock.Analyst.Xcel.UDFs.GetIndicatorValue($E137, "5 Famille de courbes="&amp;$C137&amp;";", IntrantScenario!$B$7, IntrantScenario!$B$10,"3")/5,0)</f>
        <v>695.13046840363677</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748.54418341520011</v>
      </c>
      <c r="L137" s="166">
        <f>IFERROR(_xll.Woodstock.Analyst.Xcel.UDFs.GetIndicatorValueAverage($E137, "5 Famille de courbes="&amp;$C137&amp;";", IntrantScenario!$B$7, IntrantScenario!$B$10,"2", "6")/5,0)</f>
        <v>452.60290081054853</v>
      </c>
      <c r="M137" s="317">
        <f t="shared" si="22"/>
        <v>452.60290081054853</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265.73185110237119</v>
      </c>
      <c r="H139" s="166">
        <f>IFERROR(_xll.Woodstock.Analyst.Xcel.UDFs.GetIndicatorValue($E139, "5 Famille de courbes="&amp;$C139&amp;";", IntrantScenario!$B$7, IntrantScenario!$B$10,"3")/5,0)</f>
        <v>220.67495384521953</v>
      </c>
      <c r="I139" s="166">
        <f>IFERROR(_xll.Woodstock.Analyst.Xcel.UDFs.GetIndicatorValue($E139, "5 Famille de courbes="&amp;$C139&amp;";", IntrantScenario!$B$7, IntrantScenario!$B$10,"4")/5,0)</f>
        <v>0</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237.34327448322205</v>
      </c>
      <c r="L139" s="166">
        <f>IFERROR(_xll.Woodstock.Analyst.Xcel.UDFs.GetIndicatorValueAverage($E139, "5 Famille de courbes="&amp;$C139&amp;";", IntrantScenario!$B$7, IntrantScenario!$B$10,"2", "6")/5,0)</f>
        <v>144.75001588616254</v>
      </c>
      <c r="M139" s="317">
        <f t="shared" si="22"/>
        <v>144.75001588616254</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7396.2032330128104</v>
      </c>
      <c r="H140" s="166">
        <f>IFERROR(_xll.Woodstock.Analyst.Xcel.UDFs.GetIndicatorValue($E140, "5 Famille de courbes="&amp;$C140&amp;";", IntrantScenario!$B$7, IntrantScenario!$B$10,"3")/5,0)</f>
        <v>9867.7896535552536</v>
      </c>
      <c r="I140" s="166">
        <f>IFERROR(_xll.Woodstock.Analyst.Xcel.UDFs.GetIndicatorValue($E140, "5 Famille de courbes="&amp;$C140&amp;";", IntrantScenario!$B$7, IntrantScenario!$B$10,"4")/5,0)</f>
        <v>0</v>
      </c>
      <c r="J140" s="166">
        <f>IFERROR(_xll.Woodstock.Analyst.Xcel.UDFs.GetIndicatorValue($E140, "5 Famille de courbes="&amp;$C140&amp;";", IntrantScenario!$B$7, IntrantScenario!$B$10,"5")/5,0)</f>
        <v>0</v>
      </c>
      <c r="K140" s="166">
        <f>IFERROR(_xll.Woodstock.Analyst.Xcel.UDFs.GetIndicatorValue($E140, "5 Famille de courbes="&amp;$C140&amp;";", IntrantScenario!$B$7, IntrantScenario!$B$10,"6")/5,0)</f>
        <v>10844.762602753126</v>
      </c>
      <c r="L140" s="166">
        <f>IFERROR(_xll.Woodstock.Analyst.Xcel.UDFs.GetIndicatorValueAverage($E140, "5 Famille de courbes="&amp;$C140&amp;";", IntrantScenario!$B$7, IntrantScenario!$B$10,"2", "6")/5,0)</f>
        <v>5621.7510978642385</v>
      </c>
      <c r="M140" s="317">
        <f t="shared" si="22"/>
        <v>5621.7510978642376</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2945.1946082567024</v>
      </c>
      <c r="H141" s="166">
        <f>IFERROR(_xll.Woodstock.Analyst.Xcel.UDFs.GetIndicatorValue($E141, "5 Famille de courbes="&amp;$C141&amp;";", IntrantScenario!$B$7, IntrantScenario!$B$10,"3")/5,0)</f>
        <v>7030.8849980118321</v>
      </c>
      <c r="I141" s="166">
        <f>IFERROR(_xll.Woodstock.Analyst.Xcel.UDFs.GetIndicatorValue($E141, "5 Famille de courbes="&amp;$C141&amp;";", IntrantScenario!$B$7, IntrantScenario!$B$10,"4")/5,0)</f>
        <v>0</v>
      </c>
      <c r="J141" s="166">
        <f>IFERROR(_xll.Woodstock.Analyst.Xcel.UDFs.GetIndicatorValue($E141, "5 Famille de courbes="&amp;$C141&amp;";", IntrantScenario!$B$7, IntrantScenario!$B$10,"5")/5,0)</f>
        <v>0</v>
      </c>
      <c r="K141" s="166">
        <f>IFERROR(_xll.Woodstock.Analyst.Xcel.UDFs.GetIndicatorValue($E141, "5 Famille de courbes="&amp;$C141&amp;";", IntrantScenario!$B$7, IntrantScenario!$B$10,"6")/5,0)</f>
        <v>7850.5855208643379</v>
      </c>
      <c r="L141" s="166">
        <f>IFERROR(_xll.Woodstock.Analyst.Xcel.UDFs.GetIndicatorValueAverage($E141, "5 Famille de courbes="&amp;$C141&amp;";", IntrantScenario!$B$7, IntrantScenario!$B$10,"2", "6")/5,0)</f>
        <v>3565.3330254265747</v>
      </c>
      <c r="M141" s="317">
        <f t="shared" si="22"/>
        <v>3565.3330254265747</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3720.2455986561572</v>
      </c>
      <c r="H142" s="166">
        <f>IFERROR(_xll.Woodstock.Analyst.Xcel.UDFs.GetIndicatorValue($E142, "5 Famille de courbes="&amp;$C142&amp;";", IntrantScenario!$B$7, IntrantScenario!$B$10,"3")/5,0)</f>
        <v>8877.900166928368</v>
      </c>
      <c r="I142" s="166">
        <f>IFERROR(_xll.Woodstock.Analyst.Xcel.UDFs.GetIndicatorValue($E142, "5 Famille de courbes="&amp;$C142&amp;";", IntrantScenario!$B$7, IntrantScenario!$B$10,"4")/5,0)</f>
        <v>0</v>
      </c>
      <c r="J142" s="166">
        <f>IFERROR(_xll.Woodstock.Analyst.Xcel.UDFs.GetIndicatorValue($E142, "5 Famille de courbes="&amp;$C142&amp;";", IntrantScenario!$B$7, IntrantScenario!$B$10,"5")/5,0)</f>
        <v>0</v>
      </c>
      <c r="K142" s="166">
        <f>IFERROR(_xll.Woodstock.Analyst.Xcel.UDFs.GetIndicatorValue($E142, "5 Famille de courbes="&amp;$C142&amp;";", IntrantScenario!$B$7, IntrantScenario!$B$10,"6")/5,0)</f>
        <v>9913.6462277537685</v>
      </c>
      <c r="L142" s="166">
        <f>IFERROR(_xll.Woodstock.Analyst.Xcel.UDFs.GetIndicatorValueAverage($E142, "5 Famille de courbes="&amp;$C142&amp;";", IntrantScenario!$B$7, IntrantScenario!$B$10,"2", "6")/5,0)</f>
        <v>4502.3583986676585</v>
      </c>
      <c r="M142" s="317">
        <f t="shared" si="22"/>
        <v>4502.3583986676585</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1339.731404975252</v>
      </c>
      <c r="H143" s="166">
        <f>IFERROR(_xll.Woodstock.Analyst.Xcel.UDFs.GetIndicatorValue($E143, "5 Famille de courbes="&amp;$C143&amp;";", IntrantScenario!$B$7, IntrantScenario!$B$10,"3")/5,0)</f>
        <v>1040.1573485063807</v>
      </c>
      <c r="I143" s="166">
        <f>IFERROR(_xll.Woodstock.Analyst.Xcel.UDFs.GetIndicatorValue($E143, "5 Famille de courbes="&amp;$C143&amp;";", IntrantScenario!$B$7, IntrantScenario!$B$10,"4")/5,0)</f>
        <v>0</v>
      </c>
      <c r="J143" s="166">
        <f>IFERROR(_xll.Woodstock.Analyst.Xcel.UDFs.GetIndicatorValue($E143, "5 Famille de courbes="&amp;$C143&amp;";", IntrantScenario!$B$7, IntrantScenario!$B$10,"5")/5,0)</f>
        <v>0</v>
      </c>
      <c r="K143" s="166">
        <f>IFERROR(_xll.Woodstock.Analyst.Xcel.UDFs.GetIndicatorValue($E143, "5 Famille de courbes="&amp;$C143&amp;";", IntrantScenario!$B$7, IntrantScenario!$B$10,"6")/5,0)</f>
        <v>1113.687696013541</v>
      </c>
      <c r="L143" s="166">
        <f>IFERROR(_xll.Woodstock.Analyst.Xcel.UDFs.GetIndicatorValueAverage($E143, "5 Famille de courbes="&amp;$C143&amp;";", IntrantScenario!$B$7, IntrantScenario!$B$10,"2", "6")/5,0)</f>
        <v>698.71528989903481</v>
      </c>
      <c r="M143" s="317">
        <f t="shared" si="22"/>
        <v>698.7152898990347</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8005.172034257499</v>
      </c>
      <c r="H144" s="166">
        <f>IFERROR(_xll.Woodstock.Analyst.Xcel.UDFs.GetIndicatorValue($E144, "5 Famille de courbes="&amp;$C144&amp;";", IntrantScenario!$B$7, IntrantScenario!$B$10,"3")/5,0)</f>
        <v>16964.996486565775</v>
      </c>
      <c r="I144" s="166">
        <f>IFERROR(_xll.Woodstock.Analyst.Xcel.UDFs.GetIndicatorValue($E144, "5 Famille de courbes="&amp;$C144&amp;";", IntrantScenario!$B$7, IntrantScenario!$B$10,"4")/5,0)</f>
        <v>0</v>
      </c>
      <c r="J144" s="166">
        <f>IFERROR(_xll.Woodstock.Analyst.Xcel.UDFs.GetIndicatorValue($E144, "5 Famille de courbes="&amp;$C144&amp;";", IntrantScenario!$B$7, IntrantScenario!$B$10,"5")/5,0)</f>
        <v>0</v>
      </c>
      <c r="K144" s="166">
        <f>IFERROR(_xll.Woodstock.Analyst.Xcel.UDFs.GetIndicatorValue($E144, "5 Famille de courbes="&amp;$C144&amp;";", IntrantScenario!$B$7, IntrantScenario!$B$10,"6")/5,0)</f>
        <v>18896.176776964159</v>
      </c>
      <c r="L144" s="166">
        <f>IFERROR(_xll.Woodstock.Analyst.Xcel.UDFs.GetIndicatorValueAverage($E144, "5 Famille de courbes="&amp;$C144&amp;";", IntrantScenario!$B$7, IntrantScenario!$B$10,"2", "6")/5,0)</f>
        <v>8773.2690595574859</v>
      </c>
      <c r="M144" s="317">
        <f t="shared" si="22"/>
        <v>8773.2690595574859</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1716.1848035077571</v>
      </c>
      <c r="H145" s="166">
        <f>IFERROR(_xll.Woodstock.Analyst.Xcel.UDFs.GetIndicatorValue($E145, "5 Famille de courbes="&amp;$C145&amp;";", IntrantScenario!$B$7, IntrantScenario!$B$10,"3")/5,0)</f>
        <v>1330.0373186207019</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1424.0597339563296</v>
      </c>
      <c r="L145" s="166">
        <f>IFERROR(_xll.Woodstock.Analyst.Xcel.UDFs.GetIndicatorValueAverage($E145, "5 Famille de courbes="&amp;$C145&amp;";", IntrantScenario!$B$7, IntrantScenario!$B$10,"2", "6")/5,0)</f>
        <v>894.05637121695781</v>
      </c>
      <c r="M145" s="317">
        <f t="shared" si="22"/>
        <v>894.05637121695759</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465.03069983201965</v>
      </c>
      <c r="H146" s="166">
        <f>IFERROR(_xll.Woodstock.Analyst.Xcel.UDFs.GetIndicatorValue($E146, "5 Famille de courbes="&amp;$C146&amp;";", IntrantScenario!$B$7, IntrantScenario!$B$10,"3")/5,0)</f>
        <v>358.08694537968807</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383.40067081685874</v>
      </c>
      <c r="L146" s="166">
        <f>IFERROR(_xll.Woodstock.Analyst.Xcel.UDFs.GetIndicatorValueAverage($E146, "5 Famille de courbes="&amp;$C146&amp;";", IntrantScenario!$B$7, IntrantScenario!$B$10,"2", "6")/5,0)</f>
        <v>241.30366320571329</v>
      </c>
      <c r="M146" s="317">
        <f t="shared" si="22"/>
        <v>241.30366320571329</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2402.6588093847372</v>
      </c>
      <c r="H147" s="166">
        <f>IFERROR(_xll.Woodstock.Analyst.Xcel.UDFs.GetIndicatorValue($E147, "5 Famille de courbes="&amp;$C147&amp;";", IntrantScenario!$B$7, IntrantScenario!$B$10,"3")/5,0)</f>
        <v>1858.6417834729345</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1990.0320740153616</v>
      </c>
      <c r="L147" s="166">
        <f>IFERROR(_xll.Woodstock.Analyst.Xcel.UDFs.GetIndicatorValueAverage($E147, "5 Famille de courbes="&amp;$C147&amp;";", IntrantScenario!$B$7, IntrantScenario!$B$10,"2", "6")/5,0)</f>
        <v>1250.2665333746068</v>
      </c>
      <c r="M147" s="317">
        <f t="shared" si="22"/>
        <v>1250.2665333746068</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17804.033654285657</v>
      </c>
      <c r="H148" s="166">
        <f>IFERROR(_xll.Woodstock.Analyst.Xcel.UDFs.GetIndicatorValue($E148, "5 Famille de courbes="&amp;$C148&amp;";", IntrantScenario!$B$7, IntrantScenario!$B$10,"3")/5,0)</f>
        <v>28691.428248830471</v>
      </c>
      <c r="I148" s="166">
        <f>IFERROR(_xll.Woodstock.Analyst.Xcel.UDFs.GetIndicatorValue($E148, "5 Famille de courbes="&amp;$C148&amp;";", IntrantScenario!$B$7, IntrantScenario!$B$10,"4")/5,0)</f>
        <v>0</v>
      </c>
      <c r="J148" s="166">
        <f>IFERROR(_xll.Woodstock.Analyst.Xcel.UDFs.GetIndicatorValue($E148, "5 Famille de courbes="&amp;$C148&amp;";", IntrantScenario!$B$7, IntrantScenario!$B$10,"5")/5,0)</f>
        <v>0</v>
      </c>
      <c r="K148" s="166">
        <f>IFERROR(_xll.Woodstock.Analyst.Xcel.UDFs.GetIndicatorValue($E148, "5 Famille de courbes="&amp;$C148&amp;";", IntrantScenario!$B$7, IntrantScenario!$B$10,"6")/5,0)</f>
        <v>31730.971801960644</v>
      </c>
      <c r="L148" s="166">
        <f>IFERROR(_xll.Woodstock.Analyst.Xcel.UDFs.GetIndicatorValueAverage($E148, "5 Famille de courbes="&amp;$C148&amp;";", IntrantScenario!$B$7, IntrantScenario!$B$10,"2", "6")/5,0)</f>
        <v>15645.286741015356</v>
      </c>
      <c r="M148" s="317">
        <f t="shared" si="22"/>
        <v>15645.286741015356</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7">
        <f t="shared" ref="M150:M166" si="25">SUM(G150:K150)/5</f>
        <v>0</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7">
        <f t="shared" si="25"/>
        <v>0</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7">
        <f t="shared" si="25"/>
        <v>0</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 t="shared" si="25"/>
        <v>0</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7">
        <f t="shared" si="25"/>
        <v>0</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7">
        <f t="shared" si="25"/>
        <v>0</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7">
        <f t="shared" si="25"/>
        <v>0</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7">
        <f t="shared" si="25"/>
        <v>0</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7">
        <f t="shared" si="25"/>
        <v>0</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7">
        <f t="shared" si="25"/>
        <v>0</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71850.927538391348</v>
      </c>
      <c r="H204" s="166">
        <f>IFERROR(_xll.Woodstock.Analyst.Xcel.UDFs.GetIndicatorValue($E204, "5 Famille de courbes="&amp;$C204&amp;";", IntrantScenario!$B$7, IntrantScenario!$B$10,"3")/5,0)</f>
        <v>81023.789147784264</v>
      </c>
      <c r="I204" s="166">
        <f>IFERROR(_xll.Woodstock.Analyst.Xcel.UDFs.GetIndicatorValue($E204, "5 Famille de courbes="&amp;$C204&amp;";", IntrantScenario!$B$7, IntrantScenario!$B$10,"4")/5,0)</f>
        <v>61056.175680485358</v>
      </c>
      <c r="J204" s="166">
        <f>IFERROR(_xll.Woodstock.Analyst.Xcel.UDFs.GetIndicatorValue($E204, "5 Famille de courbes="&amp;$C204&amp;";", IntrantScenario!$B$7, IntrantScenario!$B$10,"5")/5,0)</f>
        <v>70106.011441450348</v>
      </c>
      <c r="K204" s="166">
        <f>IFERROR(_xll.Woodstock.Analyst.Xcel.UDFs.GetIndicatorValue($E204, "5 Famille de courbes="&amp;$C204&amp;";", IntrantScenario!$B$7, IntrantScenario!$B$10,"6")/5,0)</f>
        <v>66350.168415964828</v>
      </c>
      <c r="L204" s="166">
        <f>IFERROR(_xll.Woodstock.Analyst.Xcel.UDFs.GetIndicatorValueAverage($E204, "5 Famille de courbes="&amp;$C204&amp;";", IntrantScenario!$B$7, IntrantScenario!$B$10,"2", "6")/5,0)</f>
        <v>70077.414444815222</v>
      </c>
      <c r="M204" s="317">
        <f t="shared" ref="M204:M220" si="34">SUM(G204:K204)/5</f>
        <v>70077.414444815222</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33240.173444409324</v>
      </c>
      <c r="H205" s="166">
        <f>IFERROR(_xll.Woodstock.Analyst.Xcel.UDFs.GetIndicatorValue($E205, "5 Famille de courbes="&amp;$C205&amp;";", IntrantScenario!$B$7, IntrantScenario!$B$10,"3")/5,0)</f>
        <v>36668.986378015717</v>
      </c>
      <c r="I205" s="166">
        <f>IFERROR(_xll.Woodstock.Analyst.Xcel.UDFs.GetIndicatorValue($E205, "5 Famille de courbes="&amp;$C205&amp;";", IntrantScenario!$B$7, IntrantScenario!$B$10,"4")/5,0)</f>
        <v>42210.479616156706</v>
      </c>
      <c r="J205" s="166">
        <f>IFERROR(_xll.Woodstock.Analyst.Xcel.UDFs.GetIndicatorValue($E205, "5 Famille de courbes="&amp;$C205&amp;";", IntrantScenario!$B$7, IntrantScenario!$B$10,"5")/5,0)</f>
        <v>55978.032587454851</v>
      </c>
      <c r="K205" s="166">
        <f>IFERROR(_xll.Woodstock.Analyst.Xcel.UDFs.GetIndicatorValue($E205, "5 Famille de courbes="&amp;$C205&amp;";", IntrantScenario!$B$7, IntrantScenario!$B$10,"6")/5,0)</f>
        <v>39100.934260111477</v>
      </c>
      <c r="L205" s="166">
        <f>IFERROR(_xll.Woodstock.Analyst.Xcel.UDFs.GetIndicatorValueAverage($E205, "5 Famille de courbes="&amp;$C205&amp;";", IntrantScenario!$B$7, IntrantScenario!$B$10,"2", "6")/5,0)</f>
        <v>41439.721257229612</v>
      </c>
      <c r="M205" s="317">
        <f t="shared" si="34"/>
        <v>41439.721257229612</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746.60293394910582</v>
      </c>
      <c r="H206" s="166">
        <f>IFERROR(_xll.Woodstock.Analyst.Xcel.UDFs.GetIndicatorValue($E206, "5 Famille de courbes="&amp;$C206&amp;";", IntrantScenario!$B$7, IntrantScenario!$B$10,"3")/5,0)</f>
        <v>880.20549839652483</v>
      </c>
      <c r="I206" s="166">
        <f>IFERROR(_xll.Woodstock.Analyst.Xcel.UDFs.GetIndicatorValue($E206, "5 Famille de courbes="&amp;$C206&amp;";", IntrantScenario!$B$7, IntrantScenario!$B$10,"4")/5,0)</f>
        <v>592.77518959558438</v>
      </c>
      <c r="J206" s="166">
        <f>IFERROR(_xll.Woodstock.Analyst.Xcel.UDFs.GetIndicatorValue($E206, "5 Famille de courbes="&amp;$C206&amp;";", IntrantScenario!$B$7, IntrantScenario!$B$10,"5")/5,0)</f>
        <v>1296.9053422918651</v>
      </c>
      <c r="K206" s="166">
        <f>IFERROR(_xll.Woodstock.Analyst.Xcel.UDFs.GetIndicatorValue($E206, "5 Famille de courbes="&amp;$C206&amp;";", IntrantScenario!$B$7, IntrantScenario!$B$10,"6")/5,0)</f>
        <v>1206.4103760530611</v>
      </c>
      <c r="L206" s="166">
        <f>IFERROR(_xll.Woodstock.Analyst.Xcel.UDFs.GetIndicatorValueAverage($E206, "5 Famille de courbes="&amp;$C206&amp;";", IntrantScenario!$B$7, IntrantScenario!$B$10,"2", "6")/5,0)</f>
        <v>944.57986805722828</v>
      </c>
      <c r="M206" s="317">
        <f t="shared" si="34"/>
        <v>944.57986805722828</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402.77060375372861</v>
      </c>
      <c r="H207" s="166">
        <f>IFERROR(_xll.Woodstock.Analyst.Xcel.UDFs.GetIndicatorValue($E207, "5 Famille de courbes="&amp;$C207&amp;";", IntrantScenario!$B$7, IntrantScenario!$B$10,"3")/5,0)</f>
        <v>513.84565041888288</v>
      </c>
      <c r="I207" s="166">
        <f>IFERROR(_xll.Woodstock.Analyst.Xcel.UDFs.GetIndicatorValue($E207, "5 Famille de courbes="&amp;$C207&amp;";", IntrantScenario!$B$7, IntrantScenario!$B$10,"4")/5,0)</f>
        <v>296.36383479803533</v>
      </c>
      <c r="J207" s="166">
        <f>IFERROR(_xll.Woodstock.Analyst.Xcel.UDFs.GetIndicatorValue($E207, "5 Famille de courbes="&amp;$C207&amp;";", IntrantScenario!$B$7, IntrantScenario!$B$10,"5")/5,0)</f>
        <v>1022.6403392292571</v>
      </c>
      <c r="K207" s="166">
        <f>IFERROR(_xll.Woodstock.Analyst.Xcel.UDFs.GetIndicatorValue($E207, "5 Famille de courbes="&amp;$C207&amp;";", IntrantScenario!$B$7, IntrantScenario!$B$10,"6")/5,0)</f>
        <v>918.76011584619118</v>
      </c>
      <c r="L207" s="166">
        <f>IFERROR(_xll.Woodstock.Analyst.Xcel.UDFs.GetIndicatorValueAverage($E207, "5 Famille de courbes="&amp;$C207&amp;";", IntrantScenario!$B$7, IntrantScenario!$B$10,"2", "6")/5,0)</f>
        <v>630.87610880921898</v>
      </c>
      <c r="M207" s="317">
        <f t="shared" si="34"/>
        <v>630.87610880921898</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106240.47396578678</v>
      </c>
      <c r="H208" s="166">
        <f>IFERROR(_xll.Woodstock.Analyst.Xcel.UDFs.GetIndicatorValue($E208, "5 Famille de courbes="&amp;$C208&amp;";", IntrantScenario!$B$7, IntrantScenario!$B$10,"3")/5,0)</f>
        <v>119086.82697457774</v>
      </c>
      <c r="I208" s="166">
        <f>IFERROR(_xll.Woodstock.Analyst.Xcel.UDFs.GetIndicatorValue($E208, "5 Famille de courbes="&amp;$C208&amp;";", IntrantScenario!$B$7, IntrantScenario!$B$10,"4")/5,0)</f>
        <v>104155.79672505507</v>
      </c>
      <c r="J208" s="166">
        <f>IFERROR(_xll.Woodstock.Analyst.Xcel.UDFs.GetIndicatorValue($E208, "5 Famille de courbes="&amp;$C208&amp;";", IntrantScenario!$B$7, IntrantScenario!$B$10,"5")/5,0)</f>
        <v>128403.59003124677</v>
      </c>
      <c r="K208" s="166">
        <f>IFERROR(_xll.Woodstock.Analyst.Xcel.UDFs.GetIndicatorValue($E208, "5 Famille de courbes="&amp;$C208&amp;";", IntrantScenario!$B$7, IntrantScenario!$B$10,"6")/5,0)</f>
        <v>107576.2743294988</v>
      </c>
      <c r="L208" s="166">
        <f>IFERROR(_xll.Woodstock.Analyst.Xcel.UDFs.GetIndicatorValueAverage($E208, "5 Famille de courbes="&amp;$C208&amp;";", IntrantScenario!$B$7, IntrantScenario!$B$10,"2", "6")/5,0)</f>
        <v>113092.59240523302</v>
      </c>
      <c r="M208" s="317">
        <f t="shared" si="34"/>
        <v>113092.59240523302</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2310.36293504888</v>
      </c>
      <c r="H209" s="166">
        <f>IFERROR(_xll.Woodstock.Analyst.Xcel.UDFs.GetIndicatorValue($E209, "5 Famille de courbes="&amp;$C209&amp;";", IntrantScenario!$B$7, IntrantScenario!$B$10,"3")/5,0)</f>
        <v>2541.9068609385754</v>
      </c>
      <c r="I209" s="166">
        <f>IFERROR(_xll.Woodstock.Analyst.Xcel.UDFs.GetIndicatorValue($E209, "5 Famille de courbes="&amp;$C209&amp;";", IntrantScenario!$B$7, IntrantScenario!$B$10,"4")/5,0)</f>
        <v>2411.9494549770825</v>
      </c>
      <c r="J209" s="166">
        <f>IFERROR(_xll.Woodstock.Analyst.Xcel.UDFs.GetIndicatorValue($E209, "5 Famille de courbes="&amp;$C209&amp;";", IntrantScenario!$B$7, IntrantScenario!$B$10,"5")/5,0)</f>
        <v>3183.5070605675032</v>
      </c>
      <c r="K209" s="166">
        <f>IFERROR(_xll.Woodstock.Analyst.Xcel.UDFs.GetIndicatorValue($E209, "5 Famille de courbes="&amp;$C209&amp;";", IntrantScenario!$B$7, IntrantScenario!$B$10,"6")/5,0)</f>
        <v>2707.7479249356575</v>
      </c>
      <c r="L209" s="166">
        <f>IFERROR(_xll.Woodstock.Analyst.Xcel.UDFs.GetIndicatorValueAverage($E209, "5 Famille de courbes="&amp;$C209&amp;";", IntrantScenario!$B$7, IntrantScenario!$B$10,"2", "6")/5,0)</f>
        <v>2631.0948472935397</v>
      </c>
      <c r="M209" s="317">
        <f t="shared" si="34"/>
        <v>2631.0948472935393</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3339.4372075259621</v>
      </c>
      <c r="H211" s="166">
        <f>IFERROR(_xll.Woodstock.Analyst.Xcel.UDFs.GetIndicatorValue($E211, "5 Famille de courbes="&amp;$C211&amp;";", IntrantScenario!$B$7, IntrantScenario!$B$10,"3")/5,0)</f>
        <v>3667.6493783009973</v>
      </c>
      <c r="I211" s="166">
        <f>IFERROR(_xll.Woodstock.Analyst.Xcel.UDFs.GetIndicatorValue($E211, "5 Famille de courbes="&amp;$C211&amp;";", IntrantScenario!$B$7, IntrantScenario!$B$10,"4")/5,0)</f>
        <v>3655.3421640022957</v>
      </c>
      <c r="J211" s="166">
        <f>IFERROR(_xll.Woodstock.Analyst.Xcel.UDFs.GetIndicatorValue($E211, "5 Famille de courbes="&amp;$C211&amp;";", IntrantScenario!$B$7, IntrantScenario!$B$10,"5")/5,0)</f>
        <v>4375.4295633780066</v>
      </c>
      <c r="K211" s="166">
        <f>IFERROR(_xll.Woodstock.Analyst.Xcel.UDFs.GetIndicatorValue($E211, "5 Famille de courbes="&amp;$C211&amp;";", IntrantScenario!$B$7, IntrantScenario!$B$10,"6")/5,0)</f>
        <v>3685.5660486112984</v>
      </c>
      <c r="L211" s="166">
        <f>IFERROR(_xll.Woodstock.Analyst.Xcel.UDFs.GetIndicatorValueAverage($E211, "5 Famille de courbes="&amp;$C211&amp;";", IntrantScenario!$B$7, IntrantScenario!$B$10,"2", "6")/5,0)</f>
        <v>3744.6848723637122</v>
      </c>
      <c r="M211" s="317">
        <f t="shared" si="34"/>
        <v>3744.6848723637113</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111890.27621149803</v>
      </c>
      <c r="H212" s="166">
        <f>IFERROR(_xll.Woodstock.Analyst.Xcel.UDFs.GetIndicatorValue($E212, "5 Famille de courbes="&amp;$C212&amp;";", IntrantScenario!$B$7, IntrantScenario!$B$10,"3")/5,0)</f>
        <v>125296.38476875352</v>
      </c>
      <c r="I212" s="166">
        <f>IFERROR(_xll.Woodstock.Analyst.Xcel.UDFs.GetIndicatorValue($E212, "5 Famille de courbes="&amp;$C212&amp;";", IntrantScenario!$B$7, IntrantScenario!$B$10,"4")/5,0)</f>
        <v>110223.08562246773</v>
      </c>
      <c r="J212" s="166">
        <f>IFERROR(_xll.Woodstock.Analyst.Xcel.UDFs.GetIndicatorValue($E212, "5 Famille de courbes="&amp;$C212&amp;";", IntrantScenario!$B$7, IntrantScenario!$B$10,"5")/5,0)</f>
        <v>135962.52635598014</v>
      </c>
      <c r="K212" s="166">
        <f>IFERROR(_xll.Woodstock.Analyst.Xcel.UDFs.GetIndicatorValue($E212, "5 Famille de courbes="&amp;$C212&amp;";", IntrantScenario!$B$7, IntrantScenario!$B$10,"6")/5,0)</f>
        <v>113969.58775600298</v>
      </c>
      <c r="L212" s="166">
        <f>IFERROR(_xll.Woodstock.Analyst.Xcel.UDFs.GetIndicatorValueAverage($E212, "5 Famille de courbes="&amp;$C212&amp;";", IntrantScenario!$B$7, IntrantScenario!$B$10,"2", "6")/5,0)</f>
        <v>119468.37214294048</v>
      </c>
      <c r="M212" s="317">
        <f t="shared" si="34"/>
        <v>119468.37214294048</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53190.320117673997</v>
      </c>
      <c r="H213" s="166">
        <f>IFERROR(_xll.Woodstock.Analyst.Xcel.UDFs.GetIndicatorValue($E213, "5 Famille de courbes="&amp;$C213&amp;";", IntrantScenario!$B$7, IntrantScenario!$B$10,"3")/5,0)</f>
        <v>60667.669718733916</v>
      </c>
      <c r="I213" s="166">
        <f>IFERROR(_xll.Woodstock.Analyst.Xcel.UDFs.GetIndicatorValue($E213, "5 Famille de courbes="&amp;$C213&amp;";", IntrantScenario!$B$7, IntrantScenario!$B$10,"4")/5,0)</f>
        <v>49818.369269621078</v>
      </c>
      <c r="J213" s="166">
        <f>IFERROR(_xll.Woodstock.Analyst.Xcel.UDFs.GetIndicatorValue($E213, "5 Famille de courbes="&amp;$C213&amp;";", IntrantScenario!$B$7, IntrantScenario!$B$10,"5")/5,0)</f>
        <v>63620.948247421227</v>
      </c>
      <c r="K213" s="166">
        <f>IFERROR(_xll.Woodstock.Analyst.Xcel.UDFs.GetIndicatorValue($E213, "5 Famille de courbes="&amp;$C213&amp;";", IntrantScenario!$B$7, IntrantScenario!$B$10,"6")/5,0)</f>
        <v>58011.550170852359</v>
      </c>
      <c r="L213" s="166">
        <f>IFERROR(_xll.Woodstock.Analyst.Xcel.UDFs.GetIndicatorValueAverage($E213, "5 Famille de courbes="&amp;$C213&amp;";", IntrantScenario!$B$7, IntrantScenario!$B$10,"2", "6")/5,0)</f>
        <v>57061.771504860524</v>
      </c>
      <c r="M213" s="317">
        <f t="shared" si="34"/>
        <v>57061.77150486051</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10756.048698811665</v>
      </c>
      <c r="H214" s="166">
        <f>IFERROR(_xll.Woodstock.Analyst.Xcel.UDFs.GetIndicatorValue($E214, "5 Famille de courbes="&amp;$C214&amp;";", IntrantScenario!$B$7, IntrantScenario!$B$10,"3")/5,0)</f>
        <v>12343.079994124742</v>
      </c>
      <c r="I214" s="166">
        <f>IFERROR(_xll.Woodstock.Analyst.Xcel.UDFs.GetIndicatorValue($E214, "5 Famille de courbes="&amp;$C214&amp;";", IntrantScenario!$B$7, IntrantScenario!$B$10,"4")/5,0)</f>
        <v>10469.357965999478</v>
      </c>
      <c r="J214" s="166">
        <f>IFERROR(_xll.Woodstock.Analyst.Xcel.UDFs.GetIndicatorValue($E214, "5 Famille de courbes="&amp;$C214&amp;";", IntrantScenario!$B$7, IntrantScenario!$B$10,"5")/5,0)</f>
        <v>14351.552657675074</v>
      </c>
      <c r="K214" s="166">
        <f>IFERROR(_xll.Woodstock.Analyst.Xcel.UDFs.GetIndicatorValue($E214, "5 Famille de courbes="&amp;$C214&amp;";", IntrantScenario!$B$7, IntrantScenario!$B$10,"6")/5,0)</f>
        <v>12453.684226860914</v>
      </c>
      <c r="L214" s="166">
        <f>IFERROR(_xll.Woodstock.Analyst.Xcel.UDFs.GetIndicatorValueAverage($E214, "5 Famille de courbes="&amp;$C214&amp;";", IntrantScenario!$B$7, IntrantScenario!$B$10,"2", "6")/5,0)</f>
        <v>12074.744708694376</v>
      </c>
      <c r="M214" s="317">
        <f t="shared" si="34"/>
        <v>12074.744708694376</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4218.0655253216864</v>
      </c>
      <c r="H215" s="166">
        <f>IFERROR(_xll.Woodstock.Analyst.Xcel.UDFs.GetIndicatorValue($E215, "5 Famille de courbes="&amp;$C215&amp;";", IntrantScenario!$B$7, IntrantScenario!$B$10,"3")/5,0)</f>
        <v>4456.8834459088948</v>
      </c>
      <c r="I215" s="166">
        <f>IFERROR(_xll.Woodstock.Analyst.Xcel.UDFs.GetIndicatorValue($E215, "5 Famille de courbes="&amp;$C215&amp;";", IntrantScenario!$B$7, IntrantScenario!$B$10,"4")/5,0)</f>
        <v>4244.0268474183677</v>
      </c>
      <c r="J215" s="166">
        <f>IFERROR(_xll.Woodstock.Analyst.Xcel.UDFs.GetIndicatorValue($E215, "5 Famille de courbes="&amp;$C215&amp;";", IntrantScenario!$B$7, IntrantScenario!$B$10,"5")/5,0)</f>
        <v>4061.5369996229988</v>
      </c>
      <c r="K215" s="166">
        <f>IFERROR(_xll.Woodstock.Analyst.Xcel.UDFs.GetIndicatorValue($E215, "5 Famille de courbes="&amp;$C215&amp;";", IntrantScenario!$B$7, IntrantScenario!$B$10,"6")/5,0)</f>
        <v>4263.7548370419963</v>
      </c>
      <c r="L215" s="166">
        <f>IFERROR(_xll.Woodstock.Analyst.Xcel.UDFs.GetIndicatorValueAverage($E215, "5 Famille de courbes="&amp;$C215&amp;";", IntrantScenario!$B$7, IntrantScenario!$B$10,"2", "6")/5,0)</f>
        <v>4248.8535310627885</v>
      </c>
      <c r="M215" s="317">
        <f t="shared" si="34"/>
        <v>4248.8535310627894</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68164.43291808854</v>
      </c>
      <c r="H216" s="166">
        <f>IFERROR(_xll.Woodstock.Analyst.Xcel.UDFs.GetIndicatorValue($E216, "5 Famille de courbes="&amp;$C216&amp;";", IntrantScenario!$B$7, IntrantScenario!$B$10,"3")/5,0)</f>
        <v>77467.632231620621</v>
      </c>
      <c r="I216" s="166">
        <f>IFERROR(_xll.Woodstock.Analyst.Xcel.UDFs.GetIndicatorValue($E216, "5 Famille de courbes="&amp;$C216&amp;";", IntrantScenario!$B$7, IntrantScenario!$B$10,"4")/5,0)</f>
        <v>64531.754605569746</v>
      </c>
      <c r="J216" s="166">
        <f>IFERROR(_xll.Woodstock.Analyst.Xcel.UDFs.GetIndicatorValue($E216, "5 Famille de courbes="&amp;$C216&amp;";", IntrantScenario!$B$7, IntrantScenario!$B$10,"5")/5,0)</f>
        <v>82034.037855719376</v>
      </c>
      <c r="K216" s="166">
        <f>IFERROR(_xll.Woodstock.Analyst.Xcel.UDFs.GetIndicatorValue($E216, "5 Famille de courbes="&amp;$C216&amp;";", IntrantScenario!$B$7, IntrantScenario!$B$10,"6")/5,0)</f>
        <v>74728.989236721478</v>
      </c>
      <c r="L216" s="166">
        <f>IFERROR(_xll.Woodstock.Analyst.Xcel.UDFs.GetIndicatorValueAverage($E216, "5 Famille de courbes="&amp;$C216&amp;";", IntrantScenario!$B$7, IntrantScenario!$B$10,"2", "6")/5,0)</f>
        <v>73385.369369543958</v>
      </c>
      <c r="M216" s="317">
        <f t="shared" si="34"/>
        <v>73385.369369543958</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13463.51752630563</v>
      </c>
      <c r="H217" s="166">
        <f>IFERROR(_xll.Woodstock.Analyst.Xcel.UDFs.GetIndicatorValue($E217, "5 Famille de courbes="&amp;$C217&amp;";", IntrantScenario!$B$7, IntrantScenario!$B$10,"3")/5,0)</f>
        <v>14139.124571045069</v>
      </c>
      <c r="I217" s="166">
        <f>IFERROR(_xll.Woodstock.Analyst.Xcel.UDFs.GetIndicatorValue($E217, "5 Famille de courbes="&amp;$C217&amp;";", IntrantScenario!$B$7, IntrantScenario!$B$10,"4")/5,0)</f>
        <v>13563.598871461678</v>
      </c>
      <c r="J217" s="166">
        <f>IFERROR(_xll.Woodstock.Analyst.Xcel.UDFs.GetIndicatorValue($E217, "5 Famille de courbes="&amp;$C217&amp;";", IntrantScenario!$B$7, IntrantScenario!$B$10,"5")/5,0)</f>
        <v>12363.173449232059</v>
      </c>
      <c r="K217" s="166">
        <f>IFERROR(_xll.Woodstock.Analyst.Xcel.UDFs.GetIndicatorValue($E217, "5 Famille de courbes="&amp;$C217&amp;";", IntrantScenario!$B$7, IntrantScenario!$B$10,"6")/5,0)</f>
        <v>13289.446502278302</v>
      </c>
      <c r="L217" s="166">
        <f>IFERROR(_xll.Woodstock.Analyst.Xcel.UDFs.GetIndicatorValueAverage($E217, "5 Famille de courbes="&amp;$C217&amp;";", IntrantScenario!$B$7, IntrantScenario!$B$10,"2", "6")/5,0)</f>
        <v>13363.772184064548</v>
      </c>
      <c r="M217" s="317">
        <f t="shared" si="34"/>
        <v>13363.772184064548</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1239.1448354893398</v>
      </c>
      <c r="H218" s="166">
        <f>IFERROR(_xll.Woodstock.Analyst.Xcel.UDFs.GetIndicatorValue($E218, "5 Famille de courbes="&amp;$C218&amp;";", IntrantScenario!$B$7, IntrantScenario!$B$10,"3")/5,0)</f>
        <v>1300.8868629877531</v>
      </c>
      <c r="I218" s="166">
        <f>IFERROR(_xll.Woodstock.Analyst.Xcel.UDFs.GetIndicatorValue($E218, "5 Famille de courbes="&amp;$C218&amp;";", IntrantScenario!$B$7, IntrantScenario!$B$10,"4")/5,0)</f>
        <v>1242.9404520280011</v>
      </c>
      <c r="J218" s="166">
        <f>IFERROR(_xll.Woodstock.Analyst.Xcel.UDFs.GetIndicatorValue($E218, "5 Famille de courbes="&amp;$C218&amp;";", IntrantScenario!$B$7, IntrantScenario!$B$10,"5")/5,0)</f>
        <v>1172.3682866040385</v>
      </c>
      <c r="K218" s="166">
        <f>IFERROR(_xll.Woodstock.Analyst.Xcel.UDFs.GetIndicatorValue($E218, "5 Famille de courbes="&amp;$C218&amp;";", IntrantScenario!$B$7, IntrantScenario!$B$10,"6")/5,0)</f>
        <v>1229.645269251188</v>
      </c>
      <c r="L218" s="166">
        <f>IFERROR(_xll.Woodstock.Analyst.Xcel.UDFs.GetIndicatorValueAverage($E218, "5 Famille de courbes="&amp;$C218&amp;";", IntrantScenario!$B$7, IntrantScenario!$B$10,"2", "6")/5,0)</f>
        <v>1236.997141272064</v>
      </c>
      <c r="M218" s="317">
        <f t="shared" si="34"/>
        <v>1236.9971412720643</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14887.757360876853</v>
      </c>
      <c r="H219" s="166">
        <f>IFERROR(_xll.Woodstock.Analyst.Xcel.UDFs.GetIndicatorValue($E219, "5 Famille de courbes="&amp;$C219&amp;";", IntrantScenario!$B$7, IntrantScenario!$B$10,"3")/5,0)</f>
        <v>15621.209161415183</v>
      </c>
      <c r="I219" s="166">
        <f>IFERROR(_xll.Woodstock.Analyst.Xcel.UDFs.GetIndicatorValue($E219, "5 Famille de courbes="&amp;$C219&amp;";", IntrantScenario!$B$7, IntrantScenario!$B$10,"4")/5,0)</f>
        <v>15003.482435358232</v>
      </c>
      <c r="J219" s="166">
        <f>IFERROR(_xll.Woodstock.Analyst.Xcel.UDFs.GetIndicatorValue($E219, "5 Famille de courbes="&amp;$C219&amp;";", IntrantScenario!$B$7, IntrantScenario!$B$10,"5")/5,0)</f>
        <v>13689.083798957046</v>
      </c>
      <c r="K219" s="166">
        <f>IFERROR(_xll.Woodstock.Analyst.Xcel.UDFs.GetIndicatorValue($E219, "5 Famille de courbes="&amp;$C219&amp;";", IntrantScenario!$B$7, IntrantScenario!$B$10,"6")/5,0)</f>
        <v>14662.08307829381</v>
      </c>
      <c r="L219" s="166">
        <f>IFERROR(_xll.Woodstock.Analyst.Xcel.UDFs.GetIndicatorValueAverage($E219, "5 Famille de courbes="&amp;$C219&amp;";", IntrantScenario!$B$7, IntrantScenario!$B$10,"2", "6")/5,0)</f>
        <v>14772.723166980228</v>
      </c>
      <c r="M219" s="317">
        <f t="shared" si="34"/>
        <v>14772.723166980224</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194942.46699652477</v>
      </c>
      <c r="H220" s="166">
        <f>IFERROR(_xll.Woodstock.Analyst.Xcel.UDFs.GetIndicatorValue($E220, "5 Famille de courbes="&amp;$C220&amp;";", IntrantScenario!$B$7, IntrantScenario!$B$10,"3")/5,0)</f>
        <v>218385.22750155168</v>
      </c>
      <c r="I220" s="166">
        <f>IFERROR(_xll.Woodstock.Analyst.Xcel.UDFs.GetIndicatorValue($E220, "5 Famille de courbes="&amp;$C220&amp;";", IntrantScenario!$B$7, IntrantScenario!$B$10,"4")/5,0)</f>
        <v>189758.318180773</v>
      </c>
      <c r="J220" s="166">
        <f>IFERROR(_xll.Woodstock.Analyst.Xcel.UDFs.GetIndicatorValue($E220, "5 Famille de courbes="&amp;$C220&amp;";", IntrantScenario!$B$7, IntrantScenario!$B$10,"5")/5,0)</f>
        <v>231685.6463534405</v>
      </c>
      <c r="K220" s="166">
        <f>IFERROR(_xll.Woodstock.Analyst.Xcel.UDFs.GetIndicatorValue($E220, "5 Famille de courbes="&amp;$C220&amp;";", IntrantScenario!$B$7, IntrantScenario!$B$10,"6")/5,0)</f>
        <v>203360.65867269496</v>
      </c>
      <c r="L220" s="166">
        <f>IFERROR(_xll.Woodstock.Analyst.Xcel.UDFs.GetIndicatorValueAverage($E220, "5 Famille de courbes="&amp;$C220&amp;";", IntrantScenario!$B$7, IntrantScenario!$B$10,"2", "6")/5,0)</f>
        <v>207626.46354099698</v>
      </c>
      <c r="M220" s="317">
        <f t="shared" si="34"/>
        <v>207626.46354099698</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5738.3351947131641</v>
      </c>
      <c r="H222" s="166">
        <f>IFERROR(_xll.Woodstock.Analyst.Xcel.UDFs.GetIndicatorValue($E222, "5 Famille de courbes="&amp;$C222&amp;";", IntrantScenario!$B$7, IntrantScenario!$B$10,"3")/5,0)</f>
        <v>6483.4314385463758</v>
      </c>
      <c r="I222" s="166">
        <f>IFERROR(_xll.Woodstock.Analyst.Xcel.UDFs.GetIndicatorValue($E222, "5 Famille de courbes="&amp;$C222&amp;";", IntrantScenario!$B$7, IntrantScenario!$B$10,"4")/5,0)</f>
        <v>460.48741428794011</v>
      </c>
      <c r="J222" s="166">
        <f>IFERROR(_xll.Woodstock.Analyst.Xcel.UDFs.GetIndicatorValue($E222, "5 Famille de courbes="&amp;$C222&amp;";", IntrantScenario!$B$7, IntrantScenario!$B$10,"5")/5,0)</f>
        <v>15303.658021954903</v>
      </c>
      <c r="K222" s="166">
        <f>IFERROR(_xll.Woodstock.Analyst.Xcel.UDFs.GetIndicatorValue($E222, "5 Famille de courbes="&amp;$C222&amp;";", IntrantScenario!$B$7, IntrantScenario!$B$10,"6")/5,0)</f>
        <v>16211.477762642369</v>
      </c>
      <c r="L222" s="166">
        <f>IFERROR(_xll.Woodstock.Analyst.Xcel.UDFs.GetIndicatorValueAverage($E222, "5 Famille de courbes="&amp;$C222&amp;";", IntrantScenario!$B$7, IntrantScenario!$B$10,"2", "6")/5,0)</f>
        <v>8839.4779664289508</v>
      </c>
      <c r="M222" s="317">
        <f t="shared" ref="M222:M238" si="37">SUM(G222:K222)/5</f>
        <v>8839.477966428949</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4232.225026461525</v>
      </c>
      <c r="H223" s="166">
        <f>IFERROR(_xll.Woodstock.Analyst.Xcel.UDFs.GetIndicatorValue($E223, "5 Famille de courbes="&amp;$C223&amp;";", IntrantScenario!$B$7, IntrantScenario!$B$10,"3")/5,0)</f>
        <v>5136.5592437626619</v>
      </c>
      <c r="I223" s="166">
        <f>IFERROR(_xll.Woodstock.Analyst.Xcel.UDFs.GetIndicatorValue($E223, "5 Famille de courbes="&amp;$C223&amp;";", IntrantScenario!$B$7, IntrantScenario!$B$10,"4")/5,0)</f>
        <v>431.31596925642998</v>
      </c>
      <c r="J223" s="166">
        <f>IFERROR(_xll.Woodstock.Analyst.Xcel.UDFs.GetIndicatorValue($E223, "5 Famille de courbes="&amp;$C223&amp;";", IntrantScenario!$B$7, IntrantScenario!$B$10,"5")/5,0)</f>
        <v>16370.277920335031</v>
      </c>
      <c r="K223" s="166">
        <f>IFERROR(_xll.Woodstock.Analyst.Xcel.UDFs.GetIndicatorValue($E223, "5 Famille de courbes="&amp;$C223&amp;";", IntrantScenario!$B$7, IntrantScenario!$B$10,"6")/5,0)</f>
        <v>16794.069424613663</v>
      </c>
      <c r="L223" s="166">
        <f>IFERROR(_xll.Woodstock.Analyst.Xcel.UDFs.GetIndicatorValueAverage($E223, "5 Famille de courbes="&amp;$C223&amp;";", IntrantScenario!$B$7, IntrantScenario!$B$10,"2", "6")/5,0)</f>
        <v>8592.8895168858617</v>
      </c>
      <c r="M223" s="317">
        <f t="shared" si="37"/>
        <v>8592.8895168858617</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246.71524714589788</v>
      </c>
      <c r="H224" s="166">
        <f>IFERROR(_xll.Woodstock.Analyst.Xcel.UDFs.GetIndicatorValue($E224, "5 Famille de courbes="&amp;$C224&amp;";", IntrantScenario!$B$7, IntrantScenario!$B$10,"3")/5,0)</f>
        <v>288.09731793666623</v>
      </c>
      <c r="I224" s="166">
        <f>IFERROR(_xll.Woodstock.Analyst.Xcel.UDFs.GetIndicatorValue($E224, "5 Famille de courbes="&amp;$C224&amp;";", IntrantScenario!$B$7, IntrantScenario!$B$10,"4")/5,0)</f>
        <v>22.399578979399745</v>
      </c>
      <c r="J224" s="166">
        <f>IFERROR(_xll.Woodstock.Analyst.Xcel.UDFs.GetIndicatorValue($E224, "5 Famille de courbes="&amp;$C224&amp;";", IntrantScenario!$B$7, IntrantScenario!$B$10,"5")/5,0)</f>
        <v>798.89912502842685</v>
      </c>
      <c r="K224" s="166">
        <f>IFERROR(_xll.Woodstock.Analyst.Xcel.UDFs.GetIndicatorValue($E224, "5 Famille de courbes="&amp;$C224&amp;";", IntrantScenario!$B$7, IntrantScenario!$B$10,"6")/5,0)</f>
        <v>828.06875632605863</v>
      </c>
      <c r="L224" s="166">
        <f>IFERROR(_xll.Woodstock.Analyst.Xcel.UDFs.GetIndicatorValueAverage($E224, "5 Famille de courbes="&amp;$C224&amp;";", IntrantScenario!$B$7, IntrantScenario!$B$10,"2", "6")/5,0)</f>
        <v>436.83600508328993</v>
      </c>
      <c r="M224" s="317">
        <f t="shared" si="37"/>
        <v>436.83600508328982</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122.8865979503868</v>
      </c>
      <c r="H225" s="166">
        <f>IFERROR(_xll.Woodstock.Analyst.Xcel.UDFs.GetIndicatorValue($E225, "5 Famille de courbes="&amp;$C225&amp;";", IntrantScenario!$B$7, IntrantScenario!$B$10,"3")/5,0)</f>
        <v>135.34599952707768</v>
      </c>
      <c r="I225" s="166">
        <f>IFERROR(_xll.Woodstock.Analyst.Xcel.UDFs.GetIndicatorValue($E225, "5 Famille de courbes="&amp;$C225&amp;";", IntrantScenario!$B$7, IntrantScenario!$B$10,"4")/5,0)</f>
        <v>10.93978973407892</v>
      </c>
      <c r="J225" s="166">
        <f>IFERROR(_xll.Woodstock.Analyst.Xcel.UDFs.GetIndicatorValue($E225, "5 Famille de courbes="&amp;$C225&amp;";", IntrantScenario!$B$7, IntrantScenario!$B$10,"5")/5,0)</f>
        <v>384.69278755497561</v>
      </c>
      <c r="K225" s="166">
        <f>IFERROR(_xll.Woodstock.Analyst.Xcel.UDFs.GetIndicatorValue($E225, "5 Famille de courbes="&amp;$C225&amp;";", IntrantScenario!$B$7, IntrantScenario!$B$10,"6")/5,0)</f>
        <v>390.25609780446604</v>
      </c>
      <c r="L225" s="166">
        <f>IFERROR(_xll.Woodstock.Analyst.Xcel.UDFs.GetIndicatorValueAverage($E225, "5 Famille de courbes="&amp;$C225&amp;";", IntrantScenario!$B$7, IntrantScenario!$B$10,"2", "6")/5,0)</f>
        <v>208.82425451419704</v>
      </c>
      <c r="M225" s="317">
        <f t="shared" si="37"/>
        <v>208.82425451419698</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10340.162998841271</v>
      </c>
      <c r="H226" s="166">
        <f>IFERROR(_xll.Woodstock.Analyst.Xcel.UDFs.GetIndicatorValue($E226, "5 Famille de courbes="&amp;$C226&amp;";", IntrantScenario!$B$7, IntrantScenario!$B$10,"3")/5,0)</f>
        <v>12043.432725472112</v>
      </c>
      <c r="I226" s="166">
        <f>IFERROR(_xll.Woodstock.Analyst.Xcel.UDFs.GetIndicatorValue($E226, "5 Famille de courbes="&amp;$C226&amp;";", IntrantScenario!$B$7, IntrantScenario!$B$10,"4")/5,0)</f>
        <v>925.14278015282287</v>
      </c>
      <c r="J226" s="166">
        <f>IFERROR(_xll.Woodstock.Analyst.Xcel.UDFs.GetIndicatorValue($E226, "5 Famille de courbes="&amp;$C226&amp;";", IntrantScenario!$B$7, IntrantScenario!$B$10,"5")/5,0)</f>
        <v>32857.528662827121</v>
      </c>
      <c r="K226" s="166">
        <f>IFERROR(_xll.Woodstock.Analyst.Xcel.UDFs.GetIndicatorValue($E226, "5 Famille de courbes="&amp;$C226&amp;";", IntrantScenario!$B$7, IntrantScenario!$B$10,"6")/5,0)</f>
        <v>34223.873980575474</v>
      </c>
      <c r="L226" s="166">
        <f>IFERROR(_xll.Woodstock.Analyst.Xcel.UDFs.GetIndicatorValueAverage($E226, "5 Famille de courbes="&amp;$C226&amp;";", IntrantScenario!$B$7, IntrantScenario!$B$10,"2", "6")/5,0)</f>
        <v>18078.02822957376</v>
      </c>
      <c r="M226" s="317">
        <f t="shared" si="37"/>
        <v>18078.02822957376</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122.8865979503868</v>
      </c>
      <c r="H227" s="166">
        <f>IFERROR(_xll.Woodstock.Analyst.Xcel.UDFs.GetIndicatorValue($E227, "5 Famille de courbes="&amp;$C227&amp;";", IntrantScenario!$B$7, IntrantScenario!$B$10,"3")/5,0)</f>
        <v>137.0187628078526</v>
      </c>
      <c r="I227" s="166">
        <f>IFERROR(_xll.Woodstock.Analyst.Xcel.UDFs.GetIndicatorValue($E227, "5 Famille de courbes="&amp;$C227&amp;";", IntrantScenario!$B$7, IntrantScenario!$B$10,"4")/5,0)</f>
        <v>11.459789865209141</v>
      </c>
      <c r="J227" s="166">
        <f>IFERROR(_xll.Woodstock.Analyst.Xcel.UDFs.GetIndicatorValue($E227, "5 Famille de courbes="&amp;$C227&amp;";", IntrantScenario!$B$7, IntrantScenario!$B$10,"5")/5,0)</f>
        <v>443.06404452485612</v>
      </c>
      <c r="K227" s="166">
        <f>IFERROR(_xll.Woodstock.Analyst.Xcel.UDFs.GetIndicatorValue($E227, "5 Famille de courbes="&amp;$C227&amp;";", IntrantScenario!$B$7, IntrantScenario!$B$10,"6")/5,0)</f>
        <v>459.40622079978186</v>
      </c>
      <c r="L227" s="166">
        <f>IFERROR(_xll.Woodstock.Analyst.Xcel.UDFs.GetIndicatorValueAverage($E227, "5 Famille de courbes="&amp;$C227&amp;";", IntrantScenario!$B$7, IntrantScenario!$B$10,"2", "6")/5,0)</f>
        <v>234.76708318961727</v>
      </c>
      <c r="M227" s="317">
        <f t="shared" si="37"/>
        <v>234.76708318961727</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124.77066550205072</v>
      </c>
      <c r="H229" s="166">
        <f>IFERROR(_xll.Woodstock.Analyst.Xcel.UDFs.GetIndicatorValue($E229, "5 Famille de courbes="&amp;$C229&amp;";", IntrantScenario!$B$7, IntrantScenario!$B$10,"3")/5,0)</f>
        <v>159.60322614479205</v>
      </c>
      <c r="I229" s="166">
        <f>IFERROR(_xll.Woodstock.Analyst.Xcel.UDFs.GetIndicatorValue($E229, "5 Famille de courbes="&amp;$C229&amp;";", IntrantScenario!$B$7, IntrantScenario!$B$10,"4")/5,0)</f>
        <v>13.543747662764853</v>
      </c>
      <c r="J229" s="166">
        <f>IFERROR(_xll.Woodstock.Analyst.Xcel.UDFs.GetIndicatorValue($E229, "5 Famille de courbes="&amp;$C229&amp;";", IntrantScenario!$B$7, IntrantScenario!$B$10,"5")/5,0)</f>
        <v>522.88218634883333</v>
      </c>
      <c r="K229" s="166">
        <f>IFERROR(_xll.Woodstock.Analyst.Xcel.UDFs.GetIndicatorValue($E229, "5 Famille de courbes="&amp;$C229&amp;";", IntrantScenario!$B$7, IntrantScenario!$B$10,"6")/5,0)</f>
        <v>533.79994487589704</v>
      </c>
      <c r="L229" s="166">
        <f>IFERROR(_xll.Woodstock.Analyst.Xcel.UDFs.GetIndicatorValueAverage($E229, "5 Famille de courbes="&amp;$C229&amp;";", IntrantScenario!$B$7, IntrantScenario!$B$10,"2", "6")/5,0)</f>
        <v>270.91995410686758</v>
      </c>
      <c r="M229" s="317">
        <f t="shared" si="37"/>
        <v>270.91995410686758</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10587.819706519258</v>
      </c>
      <c r="H230" s="166">
        <f>IFERROR(_xll.Woodstock.Analyst.Xcel.UDFs.GetIndicatorValue($E230, "5 Famille de courbes="&amp;$C230&amp;";", IntrantScenario!$B$7, IntrantScenario!$B$10,"3")/5,0)</f>
        <v>12340.056296159415</v>
      </c>
      <c r="I230" s="166">
        <f>IFERROR(_xll.Woodstock.Analyst.Xcel.UDFs.GetIndicatorValue($E230, "5 Famille de courbes="&amp;$C230&amp;";", IntrantScenario!$B$7, IntrantScenario!$B$10,"4")/5,0)</f>
        <v>950.14629344381649</v>
      </c>
      <c r="J230" s="166">
        <f>IFERROR(_xll.Woodstock.Analyst.Xcel.UDFs.GetIndicatorValue($E230, "5 Famille de courbes="&amp;$C230&amp;";", IntrantScenario!$B$7, IntrantScenario!$B$10,"5")/5,0)</f>
        <v>33823.474104347959</v>
      </c>
      <c r="K230" s="166">
        <f>IFERROR(_xll.Woodstock.Analyst.Xcel.UDFs.GetIndicatorValue($E230, "5 Famille de courbes="&amp;$C230&amp;";", IntrantScenario!$B$7, IntrantScenario!$B$10,"6")/5,0)</f>
        <v>35217.078890516226</v>
      </c>
      <c r="L230" s="166">
        <f>IFERROR(_xll.Woodstock.Analyst.Xcel.UDFs.GetIndicatorValueAverage($E230, "5 Famille de courbes="&amp;$C230&amp;";", IntrantScenario!$B$7, IntrantScenario!$B$10,"2", "6")/5,0)</f>
        <v>18583.715058197333</v>
      </c>
      <c r="M230" s="317">
        <f t="shared" si="37"/>
        <v>18583.715058197336</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1609.7722614797653</v>
      </c>
      <c r="H231" s="166">
        <f>IFERROR(_xll.Woodstock.Analyst.Xcel.UDFs.GetIndicatorValue($E231, "5 Famille de courbes="&amp;$C231&amp;";", IntrantScenario!$B$7, IntrantScenario!$B$10,"3")/5,0)</f>
        <v>1886.1244183090901</v>
      </c>
      <c r="I231" s="166">
        <f>IFERROR(_xll.Woodstock.Analyst.Xcel.UDFs.GetIndicatorValue($E231, "5 Famille de courbes="&amp;$C231&amp;";", IntrantScenario!$B$7, IntrantScenario!$B$10,"4")/5,0)</f>
        <v>146.89726896297458</v>
      </c>
      <c r="J231" s="166">
        <f>IFERROR(_xll.Woodstock.Analyst.Xcel.UDFs.GetIndicatorValue($E231, "5 Famille de courbes="&amp;$C231&amp;";", IntrantScenario!$B$7, IntrantScenario!$B$10,"5")/5,0)</f>
        <v>5286.4136187811609</v>
      </c>
      <c r="K231" s="166">
        <f>IFERROR(_xll.Woodstock.Analyst.Xcel.UDFs.GetIndicatorValue($E231, "5 Famille de courbes="&amp;$C231&amp;";", IntrantScenario!$B$7, IntrantScenario!$B$10,"6")/5,0)</f>
        <v>5494.9480342833958</v>
      </c>
      <c r="L231" s="166">
        <f>IFERROR(_xll.Woodstock.Analyst.Xcel.UDFs.GetIndicatorValueAverage($E231, "5 Famille de courbes="&amp;$C231&amp;";", IntrantScenario!$B$7, IntrantScenario!$B$10,"2", "6")/5,0)</f>
        <v>2884.8311203632775</v>
      </c>
      <c r="M231" s="317">
        <f t="shared" si="37"/>
        <v>2884.8311203632775</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454.98031265718839</v>
      </c>
      <c r="H232" s="166">
        <f>IFERROR(_xll.Woodstock.Analyst.Xcel.UDFs.GetIndicatorValue($E232, "5 Famille de courbes="&amp;$C232&amp;";", IntrantScenario!$B$7, IntrantScenario!$B$10,"3")/5,0)</f>
        <v>525.65146743529476</v>
      </c>
      <c r="I232" s="166">
        <f>IFERROR(_xll.Woodstock.Analyst.Xcel.UDFs.GetIndicatorValue($E232, "5 Famille de courbes="&amp;$C232&amp;";", IntrantScenario!$B$7, IntrantScenario!$B$10,"4")/5,0)</f>
        <v>42.195199410225243</v>
      </c>
      <c r="J232" s="166">
        <f>IFERROR(_xll.Woodstock.Analyst.Xcel.UDFs.GetIndicatorValue($E232, "5 Famille de courbes="&amp;$C232&amp;";", IntrantScenario!$B$7, IntrantScenario!$B$10,"5")/5,0)</f>
        <v>1508.3172386166232</v>
      </c>
      <c r="K232" s="166">
        <f>IFERROR(_xll.Woodstock.Analyst.Xcel.UDFs.GetIndicatorValue($E232, "5 Famille de courbes="&amp;$C232&amp;";", IntrantScenario!$B$7, IntrantScenario!$B$10,"6")/5,0)</f>
        <v>1551.9429116588788</v>
      </c>
      <c r="L232" s="166">
        <f>IFERROR(_xll.Woodstock.Analyst.Xcel.UDFs.GetIndicatorValueAverage($E232, "5 Famille de courbes="&amp;$C232&amp;";", IntrantScenario!$B$7, IntrantScenario!$B$10,"2", "6")/5,0)</f>
        <v>816.61742595564192</v>
      </c>
      <c r="M232" s="317">
        <f t="shared" si="37"/>
        <v>816.61742595564215</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62.385332751025359</v>
      </c>
      <c r="H233" s="166">
        <f>IFERROR(_xll.Woodstock.Analyst.Xcel.UDFs.GetIndicatorValue($E233, "5 Famille de courbes="&amp;$C233&amp;";", IntrantScenario!$B$7, IntrantScenario!$B$10,"3")/5,0)</f>
        <v>86.831515406926087</v>
      </c>
      <c r="I233" s="166">
        <f>IFERROR(_xll.Woodstock.Analyst.Xcel.UDFs.GetIndicatorValue($E233, "5 Famille de courbes="&amp;$C233&amp;";", IntrantScenario!$B$7, IntrantScenario!$B$10,"4")/5,0)</f>
        <v>6.7718738313824263</v>
      </c>
      <c r="J233" s="166">
        <f>IFERROR(_xll.Woodstock.Analyst.Xcel.UDFs.GetIndicatorValue($E233, "5 Famille de courbes="&amp;$C233&amp;";", IntrantScenario!$B$7, IntrantScenario!$B$10,"5")/5,0)</f>
        <v>283.6719280714911</v>
      </c>
      <c r="K233" s="166">
        <f>IFERROR(_xll.Woodstock.Analyst.Xcel.UDFs.GetIndicatorValue($E233, "5 Famille de courbes="&amp;$C233&amp;";", IntrantScenario!$B$7, IntrantScenario!$B$10,"6")/5,0)</f>
        <v>284.65570290250957</v>
      </c>
      <c r="L233" s="166">
        <f>IFERROR(_xll.Woodstock.Analyst.Xcel.UDFs.GetIndicatorValueAverage($E233, "5 Famille de courbes="&amp;$C233&amp;";", IntrantScenario!$B$7, IntrantScenario!$B$10,"2", "6")/5,0)</f>
        <v>144.86327059266691</v>
      </c>
      <c r="M233" s="317">
        <f t="shared" si="37"/>
        <v>144.86327059266691</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2127.1377624125207</v>
      </c>
      <c r="H234" s="166">
        <f>IFERROR(_xll.Woodstock.Analyst.Xcel.UDFs.GetIndicatorValue($E234, "5 Famille de courbes="&amp;$C234&amp;";", IntrantScenario!$B$7, IntrantScenario!$B$10,"3")/5,0)</f>
        <v>2498.60716423845</v>
      </c>
      <c r="I234" s="166">
        <f>IFERROR(_xll.Woodstock.Analyst.Xcel.UDFs.GetIndicatorValue($E234, "5 Famille de courbes="&amp;$C234&amp;";", IntrantScenario!$B$7, IntrantScenario!$B$10,"4")/5,0)</f>
        <v>195.86433630856598</v>
      </c>
      <c r="J234" s="166">
        <f>IFERROR(_xll.Woodstock.Analyst.Xcel.UDFs.GetIndicatorValue($E234, "5 Famille de courbes="&amp;$C234&amp;";", IntrantScenario!$B$7, IntrantScenario!$B$10,"5")/5,0)</f>
        <v>7078.4027441096678</v>
      </c>
      <c r="K234" s="166">
        <f>IFERROR(_xll.Woodstock.Analyst.Xcel.UDFs.GetIndicatorValue($E234, "5 Famille de courbes="&amp;$C234&amp;";", IntrantScenario!$B$7, IntrantScenario!$B$10,"6")/5,0)</f>
        <v>7331.5465866901013</v>
      </c>
      <c r="L234" s="166">
        <f>IFERROR(_xll.Woodstock.Analyst.Xcel.UDFs.GetIndicatorValueAverage($E234, "5 Famille de courbes="&amp;$C234&amp;";", IntrantScenario!$B$7, IntrantScenario!$B$10,"2", "6")/5,0)</f>
        <v>3846.311718751861</v>
      </c>
      <c r="M234" s="317">
        <f t="shared" si="37"/>
        <v>3846.311718751861</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124.77066550205072</v>
      </c>
      <c r="H235" s="166">
        <f>IFERROR(_xll.Woodstock.Analyst.Xcel.UDFs.GetIndicatorValue($E235, "5 Famille de courbes="&amp;$C235&amp;";", IntrantScenario!$B$7, IntrantScenario!$B$10,"3")/5,0)</f>
        <v>175.33578792057756</v>
      </c>
      <c r="I235" s="166">
        <f>IFERROR(_xll.Woodstock.Analyst.Xcel.UDFs.GetIndicatorValue($E235, "5 Famille de courbes="&amp;$C235&amp;";", IntrantScenario!$B$7, IntrantScenario!$B$10,"4")/5,0)</f>
        <v>14.325725873730198</v>
      </c>
      <c r="J235" s="166">
        <f>IFERROR(_xll.Woodstock.Analyst.Xcel.UDFs.GetIndicatorValue($E235, "5 Famille de courbes="&amp;$C235&amp;";", IntrantScenario!$B$7, IntrantScenario!$B$10,"5")/5,0)</f>
        <v>577.23037154730343</v>
      </c>
      <c r="K235" s="166">
        <f>IFERROR(_xll.Woodstock.Analyst.Xcel.UDFs.GetIndicatorValue($E235, "5 Famille de courbes="&amp;$C235&amp;";", IntrantScenario!$B$7, IntrantScenario!$B$10,"6")/5,0)</f>
        <v>573.852121414311</v>
      </c>
      <c r="L235" s="166">
        <f>IFERROR(_xll.Woodstock.Analyst.Xcel.UDFs.GetIndicatorValueAverage($E235, "5 Famille de courbes="&amp;$C235&amp;";", IntrantScenario!$B$7, IntrantScenario!$B$10,"2", "6")/5,0)</f>
        <v>293.10293445159465</v>
      </c>
      <c r="M235" s="317">
        <f t="shared" si="37"/>
        <v>293.10293445159459</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21.109121267490927</v>
      </c>
      <c r="H236" s="166">
        <f>IFERROR(_xll.Woodstock.Analyst.Xcel.UDFs.GetIndicatorValue($E236, "5 Famille de courbes="&amp;$C236&amp;";", IntrantScenario!$B$7, IntrantScenario!$B$10,"3")/5,0)</f>
        <v>24.257241122636412</v>
      </c>
      <c r="I236" s="166">
        <f>IFERROR(_xll.Woodstock.Analyst.Xcel.UDFs.GetIndicatorValue($E236, "5 Famille de courbes="&amp;$C236&amp;";", IntrantScenario!$B$7, IntrantScenario!$B$10,"4")/5,0)</f>
        <v>2.0839579903861525</v>
      </c>
      <c r="J236" s="166">
        <f>IFERROR(_xll.Woodstock.Analyst.Xcel.UDFs.GetIndicatorValue($E236, "5 Famille de courbes="&amp;$C236&amp;";", IntrantScenario!$B$7, IntrantScenario!$B$10,"5")/5,0)</f>
        <v>87.701515058426153</v>
      </c>
      <c r="K236" s="166">
        <f>IFERROR(_xll.Woodstock.Analyst.Xcel.UDFs.GetIndicatorValue($E236, "5 Famille de courbes="&amp;$C236&amp;";", IntrantScenario!$B$7, IntrantScenario!$B$10,"6")/5,0)</f>
        <v>84.622053645362456</v>
      </c>
      <c r="L236" s="166">
        <f>IFERROR(_xll.Woodstock.Analyst.Xcel.UDFs.GetIndicatorValueAverage($E236, "5 Famille de courbes="&amp;$C236&amp;";", IntrantScenario!$B$7, IntrantScenario!$B$10,"2", "6")/5,0)</f>
        <v>43.954777816860421</v>
      </c>
      <c r="M236" s="317">
        <f t="shared" si="37"/>
        <v>43.954777816860421</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145.87976713735731</v>
      </c>
      <c r="H237" s="166">
        <f>IFERROR(_xll.Woodstock.Analyst.Xcel.UDFs.GetIndicatorValue($E237, "5 Famille de courbes="&amp;$C237&amp;";", IntrantScenario!$B$7, IntrantScenario!$B$10,"3")/5,0)</f>
        <v>199.5930531405767</v>
      </c>
      <c r="I237" s="166">
        <f>IFERROR(_xll.Woodstock.Analyst.Xcel.UDFs.GetIndicatorValue($E237, "5 Famille de courbes="&amp;$C237&amp;";", IntrantScenario!$B$7, IntrantScenario!$B$10,"4")/5,0)</f>
        <v>16.409684911062534</v>
      </c>
      <c r="J237" s="166">
        <f>IFERROR(_xll.Woodstock.Analyst.Xcel.UDFs.GetIndicatorValue($E237, "5 Famille de courbes="&amp;$C237&amp;";", IntrantScenario!$B$7, IntrantScenario!$B$10,"5")/5,0)</f>
        <v>664.9318712358189</v>
      </c>
      <c r="K237" s="166">
        <f>IFERROR(_xll.Woodstock.Analyst.Xcel.UDFs.GetIndicatorValue($E237, "5 Famille de courbes="&amp;$C237&amp;";", IntrantScenario!$B$7, IntrantScenario!$B$10,"6")/5,0)</f>
        <v>658.47417791357555</v>
      </c>
      <c r="L237" s="166">
        <f>IFERROR(_xll.Woodstock.Analyst.Xcel.UDFs.GetIndicatorValueAverage($E237, "5 Famille de courbes="&amp;$C237&amp;";", IntrantScenario!$B$7, IntrantScenario!$B$10,"2", "6")/5,0)</f>
        <v>337.05771086767817</v>
      </c>
      <c r="M237" s="317">
        <f t="shared" si="37"/>
        <v>337.05771086767817</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12860.837421201235</v>
      </c>
      <c r="H238" s="166">
        <f>IFERROR(_xll.Woodstock.Analyst.Xcel.UDFs.GetIndicatorValue($E238, "5 Famille de courbes="&amp;$C238&amp;";", IntrantScenario!$B$7, IntrantScenario!$B$10,"3")/5,0)</f>
        <v>15038.256269287132</v>
      </c>
      <c r="I238" s="166">
        <f>IFERROR(_xll.Woodstock.Analyst.Xcel.UDFs.GetIndicatorValue($E238, "5 Famille de courbes="&amp;$C238&amp;";", IntrantScenario!$B$7, IntrantScenario!$B$10,"4")/5,0)</f>
        <v>1162.4203370171695</v>
      </c>
      <c r="J238" s="166">
        <f>IFERROR(_xll.Woodstock.Analyst.Xcel.UDFs.GetIndicatorValue($E238, "5 Famille de courbes="&amp;$C238&amp;";", IntrantScenario!$B$7, IntrantScenario!$B$10,"5")/5,0)</f>
        <v>41566.809527727237</v>
      </c>
      <c r="K238" s="166">
        <f>IFERROR(_xll.Woodstock.Analyst.Xcel.UDFs.GetIndicatorValue($E238, "5 Famille de courbes="&amp;$C238&amp;";", IntrantScenario!$B$7, IntrantScenario!$B$10,"6")/5,0)</f>
        <v>43207.101062314985</v>
      </c>
      <c r="L238" s="166">
        <f>IFERROR(_xll.Woodstock.Analyst.Xcel.UDFs.GetIndicatorValueAverage($E238, "5 Famille de courbes="&amp;$C238&amp;";", IntrantScenario!$B$7, IntrantScenario!$B$10,"2", "6")/5,0)</f>
        <v>22767.084923509548</v>
      </c>
      <c r="M238" s="317">
        <f t="shared" si="37"/>
        <v>22767.084923509556</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D1238"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06252.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38452.283806293148</v>
      </c>
      <c r="J60" s="169">
        <f>IFERROR(_xll.Woodstock.Analyst.Xcel.UDFs.GetIndicatorValue($G60, "5 Famille de courbes="&amp;$F60&amp;";", IntrantScenario!$B$7, IntrantScenario!$B$10,"3")/5,0)</f>
        <v>27865.614806383521</v>
      </c>
      <c r="K60" s="169">
        <f>IFERROR(_xll.Woodstock.Analyst.Xcel.UDFs.GetIndicatorValue($G60, "5 Famille de courbes="&amp;$F60&amp;";", IntrantScenario!$B$7, IntrantScenario!$B$10,"4")/5,0)</f>
        <v>33354.556931174542</v>
      </c>
      <c r="L60" s="169">
        <f>IFERROR(_xll.Woodstock.Analyst.Xcel.UDFs.GetIndicatorValue($G60, "5 Famille de courbes="&amp;$F60&amp;";", IntrantScenario!$B$7, IntrantScenario!$B$10,"5")/5,0)</f>
        <v>21820.080672827833</v>
      </c>
      <c r="M60" s="169">
        <f>IFERROR(_xll.Woodstock.Analyst.Xcel.UDFs.GetIndicatorValue($G60, "5 Famille de courbes="&amp;$F60&amp;";", IntrantScenario!$B$7, IntrantScenario!$B$10,"6")/5,0)</f>
        <v>23231.119214845548</v>
      </c>
      <c r="N60" s="169">
        <f>IFERROR(_xll.Woodstock.Analyst.Xcel.UDFs.GetIndicatorValueAverage($G60, "5 Famille de courbes="&amp;$F60&amp;";", IntrantScenario!$B$7, IntrantScenario!$B$10,"2", "6")/5,0)</f>
        <v>28944.731086304917</v>
      </c>
      <c r="O60" s="356">
        <f t="shared" ref="O60:O76" si="14">AVERAGE(I60:M60)</f>
        <v>28944.731086304924</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15177.646563568505</v>
      </c>
      <c r="J61" s="169">
        <f>IFERROR(_xll.Woodstock.Analyst.Xcel.UDFs.GetIndicatorValue($G61, "5 Famille de courbes="&amp;$F61&amp;";", IntrantScenario!$B$7, IntrantScenario!$B$10,"3")/5,0)</f>
        <v>15132.970733692502</v>
      </c>
      <c r="K61" s="169">
        <f>IFERROR(_xll.Woodstock.Analyst.Xcel.UDFs.GetIndicatorValue($G61, "5 Famille de courbes="&amp;$F61&amp;";", IntrantScenario!$B$7, IntrantScenario!$B$10,"4")/5,0)</f>
        <v>18582.514087387572</v>
      </c>
      <c r="L61" s="169">
        <f>IFERROR(_xll.Woodstock.Analyst.Xcel.UDFs.GetIndicatorValue($G61, "5 Famille de courbes="&amp;$F61&amp;";", IntrantScenario!$B$7, IntrantScenario!$B$10,"5")/5,0)</f>
        <v>12881.517689676446</v>
      </c>
      <c r="M61" s="169">
        <f>IFERROR(_xll.Woodstock.Analyst.Xcel.UDFs.GetIndicatorValue($G61, "5 Famille de courbes="&amp;$F61&amp;";", IntrantScenario!$B$7, IntrantScenario!$B$10,"6")/5,0)</f>
        <v>13454.007141116143</v>
      </c>
      <c r="N61" s="169">
        <f>IFERROR(_xll.Woodstock.Analyst.Xcel.UDFs.GetIndicatorValueAverage($G61, "5 Famille de courbes="&amp;$F61&amp;";", IntrantScenario!$B$7, IntrantScenario!$B$10,"2", "6")/5,0)</f>
        <v>15045.731243088234</v>
      </c>
      <c r="O61" s="356">
        <f t="shared" si="14"/>
        <v>15045.731243088234</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1115.3177104099834</v>
      </c>
      <c r="J62" s="169">
        <f>IFERROR(_xll.Woodstock.Analyst.Xcel.UDFs.GetIndicatorValue($G62, "5 Famille de courbes="&amp;$F62&amp;";", IntrantScenario!$B$7, IntrantScenario!$B$10,"3")/5,0)</f>
        <v>873.50557988873175</v>
      </c>
      <c r="K62" s="169">
        <f>IFERROR(_xll.Woodstock.Analyst.Xcel.UDFs.GetIndicatorValue($G62, "5 Famille de courbes="&amp;$F62&amp;";", IntrantScenario!$B$7, IntrantScenario!$B$10,"4")/5,0)</f>
        <v>890.53963326834344</v>
      </c>
      <c r="L62" s="169">
        <f>IFERROR(_xll.Woodstock.Analyst.Xcel.UDFs.GetIndicatorValue($G62, "5 Famille de courbes="&amp;$F62&amp;";", IntrantScenario!$B$7, IntrantScenario!$B$10,"5")/5,0)</f>
        <v>647.10164682633967</v>
      </c>
      <c r="M62" s="169">
        <f>IFERROR(_xll.Woodstock.Analyst.Xcel.UDFs.GetIndicatorValue($G62, "5 Famille de courbes="&amp;$F62&amp;";", IntrantScenario!$B$7, IntrantScenario!$B$10,"6")/5,0)</f>
        <v>800.75972476310858</v>
      </c>
      <c r="N62" s="169">
        <f>IFERROR(_xll.Woodstock.Analyst.Xcel.UDFs.GetIndicatorValueAverage($G62, "5 Famille de courbes="&amp;$F62&amp;";", IntrantScenario!$B$7, IntrantScenario!$B$10,"2", "6")/5,0)</f>
        <v>865.44485903130135</v>
      </c>
      <c r="O62" s="356">
        <f t="shared" si="14"/>
        <v>865.44485903130135</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341.36927503156102</v>
      </c>
      <c r="J63" s="169">
        <f>IFERROR(_xll.Woodstock.Analyst.Xcel.UDFs.GetIndicatorValue($G63, "5 Famille de courbes="&amp;$F63&amp;";", IntrantScenario!$B$7, IntrantScenario!$B$10,"3")/5,0)</f>
        <v>250.9411269740026</v>
      </c>
      <c r="K63" s="169">
        <f>IFERROR(_xll.Woodstock.Analyst.Xcel.UDFs.GetIndicatorValue($G63, "5 Famille de courbes="&amp;$F63&amp;";", IntrantScenario!$B$7, IntrantScenario!$B$10,"4")/5,0)</f>
        <v>255.39138879772327</v>
      </c>
      <c r="L63" s="169">
        <f>IFERROR(_xll.Woodstock.Analyst.Xcel.UDFs.GetIndicatorValue($G63, "5 Famille de courbes="&amp;$F63&amp;";", IntrantScenario!$B$7, IntrantScenario!$B$10,"5")/5,0)</f>
        <v>176.43583048948125</v>
      </c>
      <c r="M63" s="169">
        <f>IFERROR(_xll.Woodstock.Analyst.Xcel.UDFs.GetIndicatorValue($G63, "5 Famille de courbes="&amp;$F63&amp;";", IntrantScenario!$B$7, IntrantScenario!$B$10,"6")/5,0)</f>
        <v>287.35865782813033</v>
      </c>
      <c r="N63" s="169">
        <f>IFERROR(_xll.Woodstock.Analyst.Xcel.UDFs.GetIndicatorValueAverage($G63, "5 Famille de courbes="&amp;$F63&amp;";", IntrantScenario!$B$7, IntrantScenario!$B$10,"2", "6")/5,0)</f>
        <v>262.29925582417974</v>
      </c>
      <c r="O63" s="356">
        <f t="shared" si="14"/>
        <v>262.29925582417974</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55117.167936679907</v>
      </c>
      <c r="J64" s="169">
        <f>IFERROR(_xll.Woodstock.Analyst.Xcel.UDFs.GetIndicatorValue($G64, "5 Famille de courbes="&amp;$F64&amp;";", IntrantScenario!$B$7, IntrantScenario!$B$10,"3")/5,0)</f>
        <v>44128.557112490693</v>
      </c>
      <c r="K64" s="169">
        <f>IFERROR(_xll.Woodstock.Analyst.Xcel.UDFs.GetIndicatorValue($G64, "5 Famille de courbes="&amp;$F64&amp;";", IntrantScenario!$B$7, IntrantScenario!$B$10,"4")/5,0)</f>
        <v>53083.002677349432</v>
      </c>
      <c r="L64" s="169">
        <f>IFERROR(_xll.Woodstock.Analyst.Xcel.UDFs.GetIndicatorValue($G64, "5 Famille de courbes="&amp;$F64&amp;";", IntrantScenario!$B$7, IntrantScenario!$B$10,"5")/5,0)</f>
        <v>35525.137835296191</v>
      </c>
      <c r="M64" s="169">
        <f>IFERROR(_xll.Woodstock.Analyst.Xcel.UDFs.GetIndicatorValue($G64, "5 Famille de courbes="&amp;$F64&amp;";", IntrantScenario!$B$7, IntrantScenario!$B$10,"6")/5,0)</f>
        <v>37801.723399324612</v>
      </c>
      <c r="N64" s="169">
        <f>IFERROR(_xll.Woodstock.Analyst.Xcel.UDFs.GetIndicatorValueAverage($G64, "5 Famille de courbes="&amp;$F64&amp;";", IntrantScenario!$B$7, IntrantScenario!$B$10,"2", "6")/5,0)</f>
        <v>45131.117792228171</v>
      </c>
      <c r="O64" s="356">
        <f t="shared" si="14"/>
        <v>45131.117792228164</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2684.7311629341402</v>
      </c>
      <c r="J65" s="169">
        <f>IFERROR(_xll.Woodstock.Analyst.Xcel.UDFs.GetIndicatorValue($G65, "5 Famille de courbes="&amp;$F65&amp;";", IntrantScenario!$B$7, IntrantScenario!$B$10,"3")/5,0)</f>
        <v>2690.8113826720082</v>
      </c>
      <c r="K65" s="169">
        <f>IFERROR(_xll.Woodstock.Analyst.Xcel.UDFs.GetIndicatorValue($G65, "5 Famille de courbes="&amp;$F65&amp;";", IntrantScenario!$B$7, IntrantScenario!$B$10,"4")/5,0)</f>
        <v>3348.0987332355558</v>
      </c>
      <c r="L65" s="169">
        <f>IFERROR(_xll.Woodstock.Analyst.Xcel.UDFs.GetIndicatorValue($G65, "5 Famille de courbes="&amp;$F65&amp;";", IntrantScenario!$B$7, IntrantScenario!$B$10,"5")/5,0)</f>
        <v>2294.0063210022113</v>
      </c>
      <c r="M65" s="169">
        <f>IFERROR(_xll.Woodstock.Analyst.Xcel.UDFs.GetIndicatorValue($G65, "5 Famille de courbes="&amp;$F65&amp;";", IntrantScenario!$B$7, IntrantScenario!$B$10,"6")/5,0)</f>
        <v>2467.5903378323346</v>
      </c>
      <c r="N65" s="169">
        <f>IFERROR(_xll.Woodstock.Analyst.Xcel.UDFs.GetIndicatorValueAverage($G65, "5 Famille de courbes="&amp;$F65&amp;";", IntrantScenario!$B$7, IntrantScenario!$B$10,"2", "6")/5,0)</f>
        <v>2697.0475875352499</v>
      </c>
      <c r="O65" s="356">
        <f t="shared" si="14"/>
        <v>2697.0475875352499</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3593.7004946727511</v>
      </c>
      <c r="J67" s="169">
        <f>IFERROR(_xll.Woodstock.Analyst.Xcel.UDFs.GetIndicatorValue($G67, "5 Famille de courbes="&amp;$F67&amp;";", IntrantScenario!$B$7, IntrantScenario!$B$10,"3")/5,0)</f>
        <v>3510.5007705309727</v>
      </c>
      <c r="K67" s="169">
        <f>IFERROR(_xll.Woodstock.Analyst.Xcel.UDFs.GetIndicatorValue($G67, "5 Famille de courbes="&amp;$F67&amp;";", IntrantScenario!$B$7, IntrantScenario!$B$10,"4")/5,0)</f>
        <v>4238.6382042917594</v>
      </c>
      <c r="L67" s="169">
        <f>IFERROR(_xll.Woodstock.Analyst.Xcel.UDFs.GetIndicatorValue($G67, "5 Famille de courbes="&amp;$F67&amp;";", IntrantScenario!$B$7, IntrantScenario!$B$10,"5")/5,0)</f>
        <v>2882.2960124441843</v>
      </c>
      <c r="M67" s="169">
        <f>IFERROR(_xll.Woodstock.Analyst.Xcel.UDFs.GetIndicatorValue($G67, "5 Famille de courbes="&amp;$F67&amp;";", IntrantScenario!$B$7, IntrantScenario!$B$10,"6")/5,0)</f>
        <v>2953.3739246694727</v>
      </c>
      <c r="N67" s="169">
        <f>IFERROR(_xll.Woodstock.Analyst.Xcel.UDFs.GetIndicatorValueAverage($G67, "5 Famille de courbes="&amp;$F67&amp;";", IntrantScenario!$B$7, IntrantScenario!$B$10,"2", "6")/5,0)</f>
        <v>3435.7018813218274</v>
      </c>
      <c r="O67" s="356">
        <f t="shared" si="14"/>
        <v>3435.7018813218283</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61395.600085079517</v>
      </c>
      <c r="J68" s="169">
        <f>IFERROR(_xll.Woodstock.Analyst.Xcel.UDFs.GetIndicatorValue($G68, "5 Famille de courbes="&amp;$F68&amp;";", IntrantScenario!$B$7, IntrantScenario!$B$10,"3")/5,0)</f>
        <v>50329.869864848013</v>
      </c>
      <c r="K68" s="169">
        <f>IFERROR(_xll.Woodstock.Analyst.Xcel.UDFs.GetIndicatorValue($G68, "5 Famille de courbes="&amp;$F68&amp;";", IntrantScenario!$B$7, IntrantScenario!$B$10,"4")/5,0)</f>
        <v>60669.741126919958</v>
      </c>
      <c r="L68" s="169">
        <f>IFERROR(_xll.Woodstock.Analyst.Xcel.UDFs.GetIndicatorValue($G68, "5 Famille de courbes="&amp;$F68&amp;";", IntrantScenario!$B$7, IntrantScenario!$B$10,"5")/5,0)</f>
        <v>40701.437378174</v>
      </c>
      <c r="M68" s="169">
        <f>IFERROR(_xll.Woodstock.Analyst.Xcel.UDFs.GetIndicatorValue($G68, "5 Famille de courbes="&amp;$F68&amp;";", IntrantScenario!$B$7, IntrantScenario!$B$10,"6")/5,0)</f>
        <v>43222.688670605283</v>
      </c>
      <c r="N68" s="169">
        <f>IFERROR(_xll.Woodstock.Analyst.Xcel.UDFs.GetIndicatorValueAverage($G68, "5 Famille de courbes="&amp;$F68&amp;";", IntrantScenario!$B$7, IntrantScenario!$B$10,"2", "6")/5,0)</f>
        <v>51263.867425125354</v>
      </c>
      <c r="O68" s="356">
        <f t="shared" si="14"/>
        <v>51263.867425125354</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54274.64893482624</v>
      </c>
      <c r="J69" s="169">
        <f>IFERROR(_xll.Woodstock.Analyst.Xcel.UDFs.GetIndicatorValue($G69, "5 Famille de courbes="&amp;$F69&amp;";", IntrantScenario!$B$7, IntrantScenario!$B$10,"3")/5,0)</f>
        <v>45630.665444362501</v>
      </c>
      <c r="K69" s="169">
        <f>IFERROR(_xll.Woodstock.Analyst.Xcel.UDFs.GetIndicatorValue($G69, "5 Famille de courbes="&amp;$F69&amp;";", IntrantScenario!$B$7, IntrantScenario!$B$10,"4")/5,0)</f>
        <v>63627.130882152458</v>
      </c>
      <c r="L69" s="169">
        <f>IFERROR(_xll.Woodstock.Analyst.Xcel.UDFs.GetIndicatorValue($G69, "5 Famille de courbes="&amp;$F69&amp;";", IntrantScenario!$B$7, IntrantScenario!$B$10,"5")/5,0)</f>
        <v>39930.754744573256</v>
      </c>
      <c r="M69" s="169">
        <f>IFERROR(_xll.Woodstock.Analyst.Xcel.UDFs.GetIndicatorValue($G69, "5 Famille de courbes="&amp;$F69&amp;";", IntrantScenario!$B$7, IntrantScenario!$B$10,"6")/5,0)</f>
        <v>45845.960001809442</v>
      </c>
      <c r="N69" s="169">
        <f>IFERROR(_xll.Woodstock.Analyst.Xcel.UDFs.GetIndicatorValueAverage($G69, "5 Famille de courbes="&amp;$F69&amp;";", IntrantScenario!$B$7, IntrantScenario!$B$10,"2", "6")/5,0)</f>
        <v>49861.832001544783</v>
      </c>
      <c r="O69" s="356">
        <f t="shared" si="14"/>
        <v>49861.832001544783</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29756.721609976354</v>
      </c>
      <c r="J70" s="169">
        <f>IFERROR(_xll.Woodstock.Analyst.Xcel.UDFs.GetIndicatorValue($G70, "5 Famille de courbes="&amp;$F70&amp;";", IntrantScenario!$B$7, IntrantScenario!$B$10,"3")/5,0)</f>
        <v>24823.654775951771</v>
      </c>
      <c r="K70" s="169">
        <f>IFERROR(_xll.Woodstock.Analyst.Xcel.UDFs.GetIndicatorValue($G70, "5 Famille de courbes="&amp;$F70&amp;";", IntrantScenario!$B$7, IntrantScenario!$B$10,"4")/5,0)</f>
        <v>34537.853195565229</v>
      </c>
      <c r="L70" s="169">
        <f>IFERROR(_xll.Woodstock.Analyst.Xcel.UDFs.GetIndicatorValue($G70, "5 Famille de courbes="&amp;$F70&amp;";", IntrantScenario!$B$7, IntrantScenario!$B$10,"5")/5,0)</f>
        <v>21700.244939990756</v>
      </c>
      <c r="M70" s="169">
        <f>IFERROR(_xll.Woodstock.Analyst.Xcel.UDFs.GetIndicatorValue($G70, "5 Famille de courbes="&amp;$F70&amp;";", IntrantScenario!$B$7, IntrantScenario!$B$10,"6")/5,0)</f>
        <v>25341.834475591837</v>
      </c>
      <c r="N70" s="169">
        <f>IFERROR(_xll.Woodstock.Analyst.Xcel.UDFs.GetIndicatorValueAverage($G70, "5 Famille de courbes="&amp;$F70&amp;";", IntrantScenario!$B$7, IntrantScenario!$B$10,"2", "6")/5,0)</f>
        <v>27232.061799415191</v>
      </c>
      <c r="O70" s="356">
        <f t="shared" si="14"/>
        <v>27232.061799415191</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7300.2957095972142</v>
      </c>
      <c r="J71" s="169">
        <f>IFERROR(_xll.Woodstock.Analyst.Xcel.UDFs.GetIndicatorValue($G71, "5 Famille de courbes="&amp;$F71&amp;";", IntrantScenario!$B$7, IntrantScenario!$B$10,"3")/5,0)</f>
        <v>6300.3831931860459</v>
      </c>
      <c r="K71" s="169">
        <f>IFERROR(_xll.Woodstock.Analyst.Xcel.UDFs.GetIndicatorValue($G71, "5 Famille de courbes="&amp;$F71&amp;";", IntrantScenario!$B$7, IntrantScenario!$B$10,"4")/5,0)</f>
        <v>6378.3329435597525</v>
      </c>
      <c r="L71" s="169">
        <f>IFERROR(_xll.Woodstock.Analyst.Xcel.UDFs.GetIndicatorValue($G71, "5 Famille de courbes="&amp;$F71&amp;";", IntrantScenario!$B$7, IntrantScenario!$B$10,"5")/5,0)</f>
        <v>4529.3707571539144</v>
      </c>
      <c r="M71" s="169">
        <f>IFERROR(_xll.Woodstock.Analyst.Xcel.UDFs.GetIndicatorValue($G71, "5 Famille de courbes="&amp;$F71&amp;";", IntrantScenario!$B$7, IntrantScenario!$B$10,"6")/5,0)</f>
        <v>4266.7983457481478</v>
      </c>
      <c r="N71" s="169">
        <f>IFERROR(_xll.Woodstock.Analyst.Xcel.UDFs.GetIndicatorValueAverage($G71, "5 Famille de courbes="&amp;$F71&amp;";", IntrantScenario!$B$7, IntrantScenario!$B$10,"2", "6")/5,0)</f>
        <v>5755.0361898490155</v>
      </c>
      <c r="O71" s="356">
        <f t="shared" si="14"/>
        <v>5755.0361898490137</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91331.66601225367</v>
      </c>
      <c r="J72" s="169">
        <f>IFERROR(_xll.Woodstock.Analyst.Xcel.UDFs.GetIndicatorValue($G72, "5 Famille de courbes="&amp;$F72&amp;";", IntrantScenario!$B$7, IntrantScenario!$B$10,"3")/5,0)</f>
        <v>76754.702596430405</v>
      </c>
      <c r="K72" s="169">
        <f>IFERROR(_xll.Woodstock.Analyst.Xcel.UDFs.GetIndicatorValue($G72, "5 Famille de courbes="&amp;$F72&amp;";", IntrantScenario!$B$7, IntrantScenario!$B$10,"4")/5,0)</f>
        <v>104543.31588336902</v>
      </c>
      <c r="L72" s="169">
        <f>IFERROR(_xll.Woodstock.Analyst.Xcel.UDFs.GetIndicatorValue($G72, "5 Famille de courbes="&amp;$F72&amp;";", IntrantScenario!$B$7, IntrantScenario!$B$10,"5")/5,0)</f>
        <v>66160.36875909481</v>
      </c>
      <c r="M72" s="169">
        <f>IFERROR(_xll.Woodstock.Analyst.Xcel.UDFs.GetIndicatorValue($G72, "5 Famille de courbes="&amp;$F72&amp;";", IntrantScenario!$B$7, IntrantScenario!$B$10,"6")/5,0)</f>
        <v>75454.594684242984</v>
      </c>
      <c r="N72" s="169">
        <f>IFERROR(_xll.Woodstock.Analyst.Xcel.UDFs.GetIndicatorValueAverage($G72, "5 Famille de courbes="&amp;$F72&amp;";", IntrantScenario!$B$7, IntrantScenario!$B$10,"2", "6")/5,0)</f>
        <v>82848.929587078179</v>
      </c>
      <c r="O72" s="356">
        <f t="shared" si="14"/>
        <v>82848.929587078179</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13012.89400350677</v>
      </c>
      <c r="J73" s="169">
        <f>IFERROR(_xll.Woodstock.Analyst.Xcel.UDFs.GetIndicatorValue($G73, "5 Famille de courbes="&amp;$F73&amp;";", IntrantScenario!$B$7, IntrantScenario!$B$10,"3")/5,0)</f>
        <v>11675.00493996817</v>
      </c>
      <c r="K73" s="169">
        <f>IFERROR(_xll.Woodstock.Analyst.Xcel.UDFs.GetIndicatorValue($G73, "5 Famille de courbes="&amp;$F73&amp;";", IntrantScenario!$B$7, IntrantScenario!$B$10,"4")/5,0)</f>
        <v>12111.422766260483</v>
      </c>
      <c r="L73" s="169">
        <f>IFERROR(_xll.Woodstock.Analyst.Xcel.UDFs.GetIndicatorValue($G73, "5 Famille de courbes="&amp;$F73&amp;";", IntrantScenario!$B$7, IntrantScenario!$B$10,"5")/5,0)</f>
        <v>8529.263987563163</v>
      </c>
      <c r="M73" s="169">
        <f>IFERROR(_xll.Woodstock.Analyst.Xcel.UDFs.GetIndicatorValue($G73, "5 Famille de courbes="&amp;$F73&amp;";", IntrantScenario!$B$7, IntrantScenario!$B$10,"6")/5,0)</f>
        <v>7801.3663147532234</v>
      </c>
      <c r="N73" s="169">
        <f>IFERROR(_xll.Woodstock.Analyst.Xcel.UDFs.GetIndicatorValueAverage($G73, "5 Famille de courbes="&amp;$F73&amp;";", IntrantScenario!$B$7, IntrantScenario!$B$10,"2", "6")/5,0)</f>
        <v>10625.990402410363</v>
      </c>
      <c r="O73" s="356">
        <f t="shared" si="14"/>
        <v>10625.990402410362</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1994.4198588080028</v>
      </c>
      <c r="J74" s="169">
        <f>IFERROR(_xll.Woodstock.Analyst.Xcel.UDFs.GetIndicatorValue($G74, "5 Famille de courbes="&amp;$F74&amp;";", IntrantScenario!$B$7, IntrantScenario!$B$10,"3")/5,0)</f>
        <v>2095.2228717597977</v>
      </c>
      <c r="K74" s="169">
        <f>IFERROR(_xll.Woodstock.Analyst.Xcel.UDFs.GetIndicatorValue($G74, "5 Famille de courbes="&amp;$F74&amp;";", IntrantScenario!$B$7, IntrantScenario!$B$10,"4")/5,0)</f>
        <v>2416.2275630826548</v>
      </c>
      <c r="L74" s="169">
        <f>IFERROR(_xll.Woodstock.Analyst.Xcel.UDFs.GetIndicatorValue($G74, "5 Famille de courbes="&amp;$F74&amp;";", IntrantScenario!$B$7, IntrantScenario!$B$10,"5")/5,0)</f>
        <v>1705.7166295602372</v>
      </c>
      <c r="M74" s="169">
        <f>IFERROR(_xll.Woodstock.Analyst.Xcel.UDFs.GetIndicatorValue($G74, "5 Famille de courbes="&amp;$F74&amp;";", IntrantScenario!$B$7, IntrantScenario!$B$10,"6")/5,0)</f>
        <v>1527.6685626975031</v>
      </c>
      <c r="N74" s="169">
        <f>IFERROR(_xll.Woodstock.Analyst.Xcel.UDFs.GetIndicatorValueAverage($G74, "5 Famille de courbes="&amp;$F74&amp;";", IntrantScenario!$B$7, IntrantScenario!$B$10,"2", "6")/5,0)</f>
        <v>1947.851097181639</v>
      </c>
      <c r="O74" s="356">
        <f t="shared" si="14"/>
        <v>1947.851097181639</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15322.531928211087</v>
      </c>
      <c r="J75" s="169">
        <f>IFERROR(_xll.Woodstock.Analyst.Xcel.UDFs.GetIndicatorValue($G75, "5 Famille de courbes="&amp;$F75&amp;";", IntrantScenario!$B$7, IntrantScenario!$B$10,"3")/5,0)</f>
        <v>14128.760027952803</v>
      </c>
      <c r="K75" s="169">
        <f>IFERROR(_xll.Woodstock.Analyst.Xcel.UDFs.GetIndicatorValue($G75, "5 Famille de courbes="&amp;$F75&amp;";", IntrantScenario!$B$7, IntrantScenario!$B$10,"4")/5,0)</f>
        <v>14967.397340037156</v>
      </c>
      <c r="L75" s="169">
        <f>IFERROR(_xll.Woodstock.Analyst.Xcel.UDFs.GetIndicatorValue($G75, "5 Famille de courbes="&amp;$F75&amp;";", IntrantScenario!$B$7, IntrantScenario!$B$10,"5")/5,0)</f>
        <v>10587.852208805027</v>
      </c>
      <c r="M75" s="169">
        <f>IFERROR(_xll.Woodstock.Analyst.Xcel.UDFs.GetIndicatorValue($G75, "5 Famille de courbes="&amp;$F75&amp;";", IntrantScenario!$B$7, IntrantScenario!$B$10,"6")/5,0)</f>
        <v>9618.0589144784026</v>
      </c>
      <c r="N75" s="169">
        <f>IFERROR(_xll.Woodstock.Analyst.Xcel.UDFs.GetIndicatorValueAverage($G75, "5 Famille de courbes="&amp;$F75&amp;";", IntrantScenario!$B$7, IntrantScenario!$B$10,"2", "6")/5,0)</f>
        <v>12924.920083896894</v>
      </c>
      <c r="O75" s="356">
        <f t="shared" si="14"/>
        <v>12924.920083896894</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168049.79739206302</v>
      </c>
      <c r="J76" s="169">
        <f>IFERROR(_xll.Woodstock.Analyst.Xcel.UDFs.GetIndicatorValue($G76, "5 Famille de courbes="&amp;$F76&amp;";", IntrantScenario!$B$7, IntrantScenario!$B$10,"3")/5,0)</f>
        <v>141213.32645593694</v>
      </c>
      <c r="K76" s="169">
        <f>IFERROR(_xll.Woodstock.Analyst.Xcel.UDFs.GetIndicatorValue($G76, "5 Famille de courbes="&amp;$F76&amp;";", IntrantScenario!$B$7, IntrantScenario!$B$10,"4")/5,0)</f>
        <v>180180.44501115958</v>
      </c>
      <c r="L76" s="169">
        <f>IFERROR(_xll.Woodstock.Analyst.Xcel.UDFs.GetIndicatorValue($G76, "5 Famille de courbes="&amp;$F76&amp;";", IntrantScenario!$B$7, IntrantScenario!$B$10,"5")/5,0)</f>
        <v>117449.65834607385</v>
      </c>
      <c r="M76" s="169">
        <f>IFERROR(_xll.Woodstock.Analyst.Xcel.UDFs.GetIndicatorValue($G76, "5 Famille de courbes="&amp;$F76&amp;";", IntrantScenario!$B$7, IntrantScenario!$B$10,"6")/5,0)</f>
        <v>128295.34200485892</v>
      </c>
      <c r="N76" s="169">
        <f>IFERROR(_xll.Woodstock.Analyst.Xcel.UDFs.GetIndicatorValueAverage($G76, "5 Famille de courbes="&amp;$F76&amp;";", IntrantScenario!$B$7, IntrantScenario!$B$10,"2", "6")/5,0)</f>
        <v>147037.71384201845</v>
      </c>
      <c r="O76" s="356">
        <f t="shared" si="14"/>
        <v>147037.71384201845</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0</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2736.3546385531972</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547.2709277106394</v>
      </c>
      <c r="O96" s="356">
        <f t="shared" ref="O96:O112" si="22">AVERAGE(I96:M96)</f>
        <v>547.2709277106394</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0</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12817.125998031541</v>
      </c>
      <c r="L97" s="169">
        <f>IFERROR(_xll.Woodstock.Analyst.Xcel.UDFs.GetIndicatorValue($G97, "5 Famille de courbes="&amp;$F97&amp;";", IntrantScenario!$B$7, IntrantScenario!$B$10,"5")/5,0)</f>
        <v>0</v>
      </c>
      <c r="M97" s="169">
        <f>IFERROR(_xll.Woodstock.Analyst.Xcel.UDFs.GetIndicatorValue($G97, "5 Famille de courbes="&amp;$F97&amp;";", IntrantScenario!$B$7, IntrantScenario!$B$10,"6")/5,0)</f>
        <v>0</v>
      </c>
      <c r="N97" s="169">
        <f>IFERROR(_xll.Woodstock.Analyst.Xcel.UDFs.GetIndicatorValueAverage($G97, "5 Famille de courbes="&amp;$F97&amp;";", IntrantScenario!$B$7, IntrantScenario!$B$10,"2", "6")/5,0)</f>
        <v>2563.4251996063081</v>
      </c>
      <c r="O97" s="356">
        <f t="shared" si="22"/>
        <v>2563.4251996063081</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0</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467.92681244927536</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93.585362489855072</v>
      </c>
      <c r="O98" s="356">
        <f t="shared" si="22"/>
        <v>93.585362489855072</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0</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935.85362489855072</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187.17072497971014</v>
      </c>
      <c r="O99" s="356">
        <f t="shared" si="22"/>
        <v>187.17072497971014</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0</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16957.2608314055</v>
      </c>
      <c r="L100" s="169">
        <f>IFERROR(_xll.Woodstock.Analyst.Xcel.UDFs.GetIndicatorValue($G100, "5 Famille de courbes="&amp;$F100&amp;";", IntrantScenario!$B$7, IntrantScenario!$B$10,"5")/5,0)</f>
        <v>0</v>
      </c>
      <c r="M100" s="169">
        <f>IFERROR(_xll.Woodstock.Analyst.Xcel.UDFs.GetIndicatorValue($G100, "5 Famille de courbes="&amp;$F100&amp;";", IntrantScenario!$B$7, IntrantScenario!$B$10,"6")/5,0)</f>
        <v>0</v>
      </c>
      <c r="N100" s="169">
        <f>IFERROR(_xll.Woodstock.Analyst.Xcel.UDFs.GetIndicatorValueAverage($G100, "5 Famille de courbes="&amp;$F100&amp;";", IntrantScenario!$B$7, IntrantScenario!$B$10,"2", "6")/5,0)</f>
        <v>3391.4521662810998</v>
      </c>
      <c r="O100" s="356">
        <f t="shared" si="22"/>
        <v>3391.4521662810998</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0</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16957.2608314055</v>
      </c>
      <c r="L104" s="169">
        <f>IFERROR(_xll.Woodstock.Analyst.Xcel.UDFs.GetIndicatorValue($G104, "5 Famille de courbes="&amp;$F104&amp;";", IntrantScenario!$B$7, IntrantScenario!$B$10,"5")/5,0)</f>
        <v>0</v>
      </c>
      <c r="M104" s="169">
        <f>IFERROR(_xll.Woodstock.Analyst.Xcel.UDFs.GetIndicatorValue($G104, "5 Famille de courbes="&amp;$F104&amp;";", IntrantScenario!$B$7, IntrantScenario!$B$10,"6")/5,0)</f>
        <v>0</v>
      </c>
      <c r="N104" s="169">
        <f>IFERROR(_xll.Woodstock.Analyst.Xcel.UDFs.GetIndicatorValueAverage($G104, "5 Famille de courbes="&amp;$F104&amp;";", IntrantScenario!$B$7, IntrantScenario!$B$10,"2", "6")/5,0)</f>
        <v>3391.4521662810998</v>
      </c>
      <c r="O104" s="356">
        <f t="shared" si="22"/>
        <v>3391.4521662810998</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0</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661.20094434289672</v>
      </c>
      <c r="L105" s="169">
        <f>IFERROR(_xll.Woodstock.Analyst.Xcel.UDFs.GetIndicatorValue($G105, "5 Famille de courbes="&amp;$F105&amp;";", IntrantScenario!$B$7, IntrantScenario!$B$10,"5")/5,0)</f>
        <v>0</v>
      </c>
      <c r="M105" s="169">
        <f>IFERROR(_xll.Woodstock.Analyst.Xcel.UDFs.GetIndicatorValue($G105, "5 Famille de courbes="&amp;$F105&amp;";", IntrantScenario!$B$7, IntrantScenario!$B$10,"6")/5,0)</f>
        <v>0</v>
      </c>
      <c r="N105" s="169">
        <f>IFERROR(_xll.Woodstock.Analyst.Xcel.UDFs.GetIndicatorValueAverage($G105, "5 Famille de courbes="&amp;$F105&amp;";", IntrantScenario!$B$7, IntrantScenario!$B$10,"2", "6")/5,0)</f>
        <v>132.24018886857934</v>
      </c>
      <c r="O105" s="356">
        <f t="shared" si="22"/>
        <v>132.24018886857934</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0</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294.99735410022106</v>
      </c>
      <c r="L106" s="169">
        <f>IFERROR(_xll.Woodstock.Analyst.Xcel.UDFs.GetIndicatorValue($G106, "5 Famille de courbes="&amp;$F106&amp;";", IntrantScenario!$B$7, IntrantScenario!$B$10,"5")/5,0)</f>
        <v>0</v>
      </c>
      <c r="M106" s="169">
        <f>IFERROR(_xll.Woodstock.Analyst.Xcel.UDFs.GetIndicatorValue($G106, "5 Famille de courbes="&amp;$F106&amp;";", IntrantScenario!$B$7, IntrantScenario!$B$10,"6")/5,0)</f>
        <v>0</v>
      </c>
      <c r="N106" s="169">
        <f>IFERROR(_xll.Woodstock.Analyst.Xcel.UDFs.GetIndicatorValueAverage($G106, "5 Famille de courbes="&amp;$F106&amp;";", IntrantScenario!$B$7, IntrantScenario!$B$10,"2", "6")/5,0)</f>
        <v>58.999470820044209</v>
      </c>
      <c r="O106" s="356">
        <f t="shared" si="22"/>
        <v>58.999470820044209</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6">
        <f t="shared" si="22"/>
        <v>0</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0</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956.19824993770567</v>
      </c>
      <c r="L108" s="169">
        <f>IFERROR(_xll.Woodstock.Analyst.Xcel.UDFs.GetIndicatorValue($G108, "5 Famille de courbes="&amp;$F108&amp;";", IntrantScenario!$B$7, IntrantScenario!$B$10,"5")/5,0)</f>
        <v>0</v>
      </c>
      <c r="M108" s="169">
        <f>IFERROR(_xll.Woodstock.Analyst.Xcel.UDFs.GetIndicatorValue($G108, "5 Famille de courbes="&amp;$F108&amp;";", IntrantScenario!$B$7, IntrantScenario!$B$10,"6")/5,0)</f>
        <v>0</v>
      </c>
      <c r="N108" s="169">
        <f>IFERROR(_xll.Woodstock.Analyst.Xcel.UDFs.GetIndicatorValueAverage($G108, "5 Famille de courbes="&amp;$F108&amp;";", IntrantScenario!$B$7, IntrantScenario!$B$10,"2", "6")/5,0)</f>
        <v>191.23964998754113</v>
      </c>
      <c r="O108" s="356">
        <f t="shared" si="22"/>
        <v>191.23964998754113</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0</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17913.460051451453</v>
      </c>
      <c r="L112" s="169">
        <f>IFERROR(_xll.Woodstock.Analyst.Xcel.UDFs.GetIndicatorValue($G112, "5 Famille de courbes="&amp;$F112&amp;";", IntrantScenario!$B$7, IntrantScenario!$B$10,"5")/5,0)</f>
        <v>0</v>
      </c>
      <c r="M112" s="169">
        <f>IFERROR(_xll.Woodstock.Analyst.Xcel.UDFs.GetIndicatorValue($G112, "5 Famille de courbes="&amp;$F112&amp;";", IntrantScenario!$B$7, IntrantScenario!$B$10,"6")/5,0)</f>
        <v>0</v>
      </c>
      <c r="N112" s="169">
        <f>IFERROR(_xll.Woodstock.Analyst.Xcel.UDFs.GetIndicatorValueAverage($G112, "5 Famille de courbes="&amp;$F112&amp;";", IntrantScenario!$B$7, IntrantScenario!$B$10,"2", "6")/5,0)</f>
        <v>3582.6920102902905</v>
      </c>
      <c r="O112" s="356">
        <f t="shared" si="22"/>
        <v>3582.6920102902905</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732.70635790856636</v>
      </c>
      <c r="K132" s="169">
        <f>IFERROR(_xll.Woodstock.Analyst.Xcel.UDFs.GetIndicatorValue($G132, "5 Famille de courbes="&amp;$F132&amp;";", IntrantScenario!$B$7, IntrantScenario!$B$10,"4")/5,0)</f>
        <v>1803.3014023295491</v>
      </c>
      <c r="L132" s="169">
        <f>IFERROR(_xll.Woodstock.Analyst.Xcel.UDFs.GetIndicatorValue($G132, "5 Famille de courbes="&amp;$F132&amp;";", IntrantScenario!$B$7, IntrantScenario!$B$10,"5")/5,0)</f>
        <v>516.3875564458275</v>
      </c>
      <c r="M132" s="169">
        <f>IFERROR(_xll.Woodstock.Analyst.Xcel.UDFs.GetIndicatorValue($G132, "5 Famille de courbes="&amp;$F132&amp;";", IntrantScenario!$B$7, IntrantScenario!$B$10,"6")/5,0)</f>
        <v>1056.5458534634968</v>
      </c>
      <c r="N132" s="169">
        <f>IFERROR(_xll.Woodstock.Analyst.Xcel.UDFs.GetIndicatorValueAverage($G132, "5 Famille de courbes="&amp;$F132&amp;";", IntrantScenario!$B$7, IntrantScenario!$B$10,"2", "6")/5,0)</f>
        <v>821.78823402948797</v>
      </c>
      <c r="O132" s="356">
        <f t="shared" ref="O132:O148" si="30">AVERAGE(I132:M132)</f>
        <v>821.78823402948797</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10343.838431259097</v>
      </c>
      <c r="K133" s="169">
        <f>IFERROR(_xll.Woodstock.Analyst.Xcel.UDFs.GetIndicatorValue($G133, "5 Famille de courbes="&amp;$F133&amp;";", IntrantScenario!$B$7, IntrantScenario!$B$10,"4")/5,0)</f>
        <v>22732.054434533718</v>
      </c>
      <c r="L133" s="169">
        <f>IFERROR(_xll.Woodstock.Analyst.Xcel.UDFs.GetIndicatorValue($G133, "5 Famille de courbes="&amp;$F133&amp;";", IntrantScenario!$B$7, IntrantScenario!$B$10,"5")/5,0)</f>
        <v>4764.6080662146378</v>
      </c>
      <c r="M133" s="169">
        <f>IFERROR(_xll.Woodstock.Analyst.Xcel.UDFs.GetIndicatorValue($G133, "5 Famille de courbes="&amp;$F133&amp;";", IntrantScenario!$B$7, IntrantScenario!$B$10,"6")/5,0)</f>
        <v>16726.23600693524</v>
      </c>
      <c r="N133" s="169">
        <f>IFERROR(_xll.Woodstock.Analyst.Xcel.UDFs.GetIndicatorValueAverage($G133, "5 Famille de courbes="&amp;$F133&amp;";", IntrantScenario!$B$7, IntrantScenario!$B$10,"2", "6")/5,0)</f>
        <v>10913.347387788541</v>
      </c>
      <c r="O133" s="356">
        <f t="shared" si="30"/>
        <v>10913.347387788541</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3240.8615545322768</v>
      </c>
      <c r="K134" s="169">
        <f>IFERROR(_xll.Woodstock.Analyst.Xcel.UDFs.GetIndicatorValue($G134, "5 Famille de courbes="&amp;$F134&amp;";", IntrantScenario!$B$7, IntrantScenario!$B$10,"4")/5,0)</f>
        <v>7508.5386620470617</v>
      </c>
      <c r="L134" s="169">
        <f>IFERROR(_xll.Woodstock.Analyst.Xcel.UDFs.GetIndicatorValue($G134, "5 Famille de courbes="&amp;$F134&amp;";", IntrantScenario!$B$7, IntrantScenario!$B$10,"5")/5,0)</f>
        <v>1910.2188893685543</v>
      </c>
      <c r="M134" s="169">
        <f>IFERROR(_xll.Woodstock.Analyst.Xcel.UDFs.GetIndicatorValue($G134, "5 Famille de courbes="&amp;$F134&amp;";", IntrantScenario!$B$7, IntrantScenario!$B$10,"6")/5,0)</f>
        <v>4673.4473850765007</v>
      </c>
      <c r="N134" s="169">
        <f>IFERROR(_xll.Woodstock.Analyst.Xcel.UDFs.GetIndicatorValueAverage($G134, "5 Famille de courbes="&amp;$F134&amp;";", IntrantScenario!$B$7, IntrantScenario!$B$10,"2", "6")/5,0)</f>
        <v>3466.6132982048789</v>
      </c>
      <c r="O134" s="356">
        <f t="shared" si="30"/>
        <v>3466.6132982048789</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774.83107672138158</v>
      </c>
      <c r="K135" s="169">
        <f>IFERROR(_xll.Woodstock.Analyst.Xcel.UDFs.GetIndicatorValue($G135, "5 Famille de courbes="&amp;$F135&amp;";", IntrantScenario!$B$7, IntrantScenario!$B$10,"4")/5,0)</f>
        <v>1548.8036620597079</v>
      </c>
      <c r="L135" s="169">
        <f>IFERROR(_xll.Woodstock.Analyst.Xcel.UDFs.GetIndicatorValue($G135, "5 Famille de courbes="&amp;$F135&amp;";", IntrantScenario!$B$7, IntrantScenario!$B$10,"5")/5,0)</f>
        <v>236.02929595159549</v>
      </c>
      <c r="M135" s="169">
        <f>IFERROR(_xll.Woodstock.Analyst.Xcel.UDFs.GetIndicatorValue($G135, "5 Famille de courbes="&amp;$F135&amp;";", IntrantScenario!$B$7, IntrantScenario!$B$10,"6")/5,0)</f>
        <v>1264.57117359224</v>
      </c>
      <c r="N135" s="169">
        <f>IFERROR(_xll.Woodstock.Analyst.Xcel.UDFs.GetIndicatorValueAverage($G135, "5 Famille de courbes="&amp;$F135&amp;";", IntrantScenario!$B$7, IntrantScenario!$B$10,"2", "6")/5,0)</f>
        <v>764.847041664985</v>
      </c>
      <c r="O135" s="356">
        <f t="shared" si="30"/>
        <v>764.847041664985</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15092.237253528447</v>
      </c>
      <c r="K136" s="169">
        <f>IFERROR(_xll.Woodstock.Analyst.Xcel.UDFs.GetIndicatorValue($G136, "5 Famille de courbes="&amp;$F136&amp;";", IntrantScenario!$B$7, IntrantScenario!$B$10,"4")/5,0)</f>
        <v>33592.697165976904</v>
      </c>
      <c r="L136" s="169">
        <f>IFERROR(_xll.Woodstock.Analyst.Xcel.UDFs.GetIndicatorValue($G136, "5 Famille de courbes="&amp;$F136&amp;";", IntrantScenario!$B$7, IntrantScenario!$B$10,"5")/5,0)</f>
        <v>7427.2435034314203</v>
      </c>
      <c r="M136" s="169">
        <f>IFERROR(_xll.Woodstock.Analyst.Xcel.UDFs.GetIndicatorValue($G136, "5 Famille de courbes="&amp;$F136&amp;";", IntrantScenario!$B$7, IntrantScenario!$B$10,"6")/5,0)</f>
        <v>23720.799732885305</v>
      </c>
      <c r="N136" s="169">
        <f>IFERROR(_xll.Woodstock.Analyst.Xcel.UDFs.GetIndicatorValueAverage($G136, "5 Famille de courbes="&amp;$F136&amp;";", IntrantScenario!$B$7, IntrantScenario!$B$10,"2", "6")/5,0)</f>
        <v>15966.595531164417</v>
      </c>
      <c r="O136" s="356">
        <f t="shared" si="30"/>
        <v>15966.595531164416</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58.958430169799726</v>
      </c>
      <c r="K137" s="169">
        <f>IFERROR(_xll.Woodstock.Analyst.Xcel.UDFs.GetIndicatorValue($G137, "5 Famille de courbes="&amp;$F137&amp;";", IntrantScenario!$B$7, IntrantScenario!$B$10,"4")/5,0)</f>
        <v>121.03198499406821</v>
      </c>
      <c r="L137" s="169">
        <f>IFERROR(_xll.Woodstock.Analyst.Xcel.UDFs.GetIndicatorValue($G137, "5 Famille de courbes="&amp;$F137&amp;";", IntrantScenario!$B$7, IntrantScenario!$B$10,"5")/5,0)</f>
        <v>21.931592462823453</v>
      </c>
      <c r="M137" s="169">
        <f>IFERROR(_xll.Woodstock.Analyst.Xcel.UDFs.GetIndicatorValue($G137, "5 Famille de courbes="&amp;$F137&amp;";", IntrantScenario!$B$7, IntrantScenario!$B$10,"6")/5,0)</f>
        <v>92.753512790022043</v>
      </c>
      <c r="N137" s="169">
        <f>IFERROR(_xll.Woodstock.Analyst.Xcel.UDFs.GetIndicatorValueAverage($G137, "5 Famille de courbes="&amp;$F137&amp;";", IntrantScenario!$B$7, IntrantScenario!$B$10,"2", "6")/5,0)</f>
        <v>58.935104083342686</v>
      </c>
      <c r="O137" s="356">
        <f t="shared" si="30"/>
        <v>58.935104083342686</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43.785746709226188</v>
      </c>
      <c r="K139" s="169">
        <f>IFERROR(_xll.Woodstock.Analyst.Xcel.UDFs.GetIndicatorValue($G139, "5 Famille de courbes="&amp;$F139&amp;";", IntrantScenario!$B$7, IntrantScenario!$B$10,"4")/5,0)</f>
        <v>84.41050942088637</v>
      </c>
      <c r="L139" s="169">
        <f>IFERROR(_xll.Woodstock.Analyst.Xcel.UDFs.GetIndicatorValue($G139, "5 Famille de courbes="&amp;$F139&amp;";", IntrantScenario!$B$7, IntrantScenario!$B$10,"5")/5,0)</f>
        <v>11.082233784168922</v>
      </c>
      <c r="M139" s="169">
        <f>IFERROR(_xll.Woodstock.Analyst.Xcel.UDFs.GetIndicatorValue($G139, "5 Famille de courbes="&amp;$F139&amp;";", IntrantScenario!$B$7, IntrantScenario!$B$10,"6")/5,0)</f>
        <v>72.625613032442459</v>
      </c>
      <c r="N139" s="169">
        <f>IFERROR(_xll.Woodstock.Analyst.Xcel.UDFs.GetIndicatorValueAverage($G139, "5 Famille de courbes="&amp;$F139&amp;";", IntrantScenario!$B$7, IntrantScenario!$B$10,"2", "6")/5,0)</f>
        <v>42.380820589344786</v>
      </c>
      <c r="O139" s="356">
        <f t="shared" si="30"/>
        <v>42.380820589344786</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15194.981740667286</v>
      </c>
      <c r="K140" s="169">
        <f>IFERROR(_xll.Woodstock.Analyst.Xcel.UDFs.GetIndicatorValue($G140, "5 Famille de courbes="&amp;$F140&amp;";", IntrantScenario!$B$7, IntrantScenario!$B$10,"4")/5,0)</f>
        <v>33798.140509474979</v>
      </c>
      <c r="L140" s="169">
        <f>IFERROR(_xll.Woodstock.Analyst.Xcel.UDFs.GetIndicatorValue($G140, "5 Famille de courbes="&amp;$F140&amp;";", IntrantScenario!$B$7, IntrantScenario!$B$10,"5")/5,0)</f>
        <v>7460.2576539496395</v>
      </c>
      <c r="M140" s="169">
        <f>IFERROR(_xll.Woodstock.Analyst.Xcel.UDFs.GetIndicatorValue($G140, "5 Famille de courbes="&amp;$F140&amp;";", IntrantScenario!$B$7, IntrantScenario!$B$10,"6")/5,0)</f>
        <v>23886.179201790081</v>
      </c>
      <c r="N140" s="169">
        <f>IFERROR(_xll.Woodstock.Analyst.Xcel.UDFs.GetIndicatorValueAverage($G140, "5 Famille de courbes="&amp;$F140&amp;";", IntrantScenario!$B$7, IntrantScenario!$B$10,"2", "6")/5,0)</f>
        <v>16067.911821176396</v>
      </c>
      <c r="O140" s="356">
        <f t="shared" si="30"/>
        <v>16067.911821176396</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362.43859152459993</v>
      </c>
      <c r="K141" s="169">
        <f>IFERROR(_xll.Woodstock.Analyst.Xcel.UDFs.GetIndicatorValue($G141, "5 Famille de courbes="&amp;$F141&amp;";", IntrantScenario!$B$7, IntrantScenario!$B$10,"4")/5,0)</f>
        <v>930.91196733531217</v>
      </c>
      <c r="L141" s="169">
        <f>IFERROR(_xll.Woodstock.Analyst.Xcel.UDFs.GetIndicatorValue($G141, "5 Famille de courbes="&amp;$F141&amp;";", IntrantScenario!$B$7, IntrantScenario!$B$10,"5")/5,0)</f>
        <v>307.04230365250527</v>
      </c>
      <c r="M141" s="169">
        <f>IFERROR(_xll.Woodstock.Analyst.Xcel.UDFs.GetIndicatorValue($G141, "5 Famille de courbes="&amp;$F141&amp;";", IntrantScenario!$B$7, IntrantScenario!$B$10,"6")/5,0)</f>
        <v>443.24854297299555</v>
      </c>
      <c r="N141" s="169">
        <f>IFERROR(_xll.Woodstock.Analyst.Xcel.UDFs.GetIndicatorValueAverage($G141, "5 Famille de courbes="&amp;$F141&amp;";", IntrantScenario!$B$7, IntrantScenario!$B$10,"2", "6")/5,0)</f>
        <v>408.72828109708257</v>
      </c>
      <c r="O141" s="356">
        <f t="shared" si="30"/>
        <v>408.72828109708263</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256.88501686955561</v>
      </c>
      <c r="K142" s="169">
        <f>IFERROR(_xll.Woodstock.Analyst.Xcel.UDFs.GetIndicatorValue($G142, "5 Famille de courbes="&amp;$F142&amp;";", IntrantScenario!$B$7, IntrantScenario!$B$10,"4")/5,0)</f>
        <v>637.80009893230545</v>
      </c>
      <c r="L142" s="169">
        <f>IFERROR(_xll.Woodstock.Analyst.Xcel.UDFs.GetIndicatorValue($G142, "5 Famille de courbes="&amp;$F142&amp;";", IntrantScenario!$B$7, IntrantScenario!$B$10,"5")/5,0)</f>
        <v>197.61721008787941</v>
      </c>
      <c r="M142" s="169">
        <f>IFERROR(_xll.Woodstock.Analyst.Xcel.UDFs.GetIndicatorValue($G142, "5 Famille de courbes="&amp;$F142&amp;";", IntrantScenario!$B$7, IntrantScenario!$B$10,"6")/5,0)</f>
        <v>328.63420680742576</v>
      </c>
      <c r="N142" s="169">
        <f>IFERROR(_xll.Woodstock.Analyst.Xcel.UDFs.GetIndicatorValueAverage($G142, "5 Famille de courbes="&amp;$F142&amp;";", IntrantScenario!$B$7, IntrantScenario!$B$10,"2", "6")/5,0)</f>
        <v>284.18730653943322</v>
      </c>
      <c r="O142" s="356">
        <f t="shared" si="30"/>
        <v>284.18730653943322</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619.32363330509475</v>
      </c>
      <c r="K144" s="169">
        <f>IFERROR(_xll.Woodstock.Analyst.Xcel.UDFs.GetIndicatorValue($G144, "5 Famille de courbes="&amp;$F144&amp;";", IntrantScenario!$B$7, IntrantScenario!$B$10,"4")/5,0)</f>
        <v>1568.7121302988121</v>
      </c>
      <c r="L144" s="169">
        <f>IFERROR(_xll.Woodstock.Analyst.Xcel.UDFs.GetIndicatorValue($G144, "5 Famille de courbes="&amp;$F144&amp;";", IntrantScenario!$B$7, IntrantScenario!$B$10,"5")/5,0)</f>
        <v>504.65953960727677</v>
      </c>
      <c r="M144" s="169">
        <f>IFERROR(_xll.Woodstock.Analyst.Xcel.UDFs.GetIndicatorValue($G144, "5 Famille de courbes="&amp;$F144&amp;";", IntrantScenario!$B$7, IntrantScenario!$B$10,"6")/5,0)</f>
        <v>771.88277636316593</v>
      </c>
      <c r="N144" s="169">
        <f>IFERROR(_xll.Woodstock.Analyst.Xcel.UDFs.GetIndicatorValueAverage($G144, "5 Famille de courbes="&amp;$F144&amp;";", IntrantScenario!$B$7, IntrantScenario!$B$10,"2", "6")/5,0)</f>
        <v>692.91561591486993</v>
      </c>
      <c r="O144" s="356">
        <f t="shared" si="30"/>
        <v>692.91561591486993</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15814.305393357223</v>
      </c>
      <c r="K148" s="169">
        <f>IFERROR(_xll.Woodstock.Analyst.Xcel.UDFs.GetIndicatorValue($G148, "5 Famille de courbes="&amp;$F148&amp;";", IntrantScenario!$B$7, IntrantScenario!$B$10,"4")/5,0)</f>
        <v>35366.85195701984</v>
      </c>
      <c r="L148" s="169">
        <f>IFERROR(_xll.Woodstock.Analyst.Xcel.UDFs.GetIndicatorValue($G148, "5 Famille de courbes="&amp;$F148&amp;";", IntrantScenario!$B$7, IntrantScenario!$B$10,"5")/5,0)</f>
        <v>7964.9173816113162</v>
      </c>
      <c r="M148" s="169">
        <f>IFERROR(_xll.Woodstock.Analyst.Xcel.UDFs.GetIndicatorValue($G148, "5 Famille de courbes="&amp;$F148&amp;";", IntrantScenario!$B$7, IntrantScenario!$B$10,"6")/5,0)</f>
        <v>24658.062730778933</v>
      </c>
      <c r="N148" s="169">
        <f>IFERROR(_xll.Woodstock.Analyst.Xcel.UDFs.GetIndicatorValueAverage($G148, "5 Famille de courbes="&amp;$F148&amp;";", IntrantScenario!$B$7, IntrantScenario!$B$10,"2", "6")/5,0)</f>
        <v>16760.827492553461</v>
      </c>
      <c r="O148" s="356">
        <f t="shared" si="30"/>
        <v>16760.827492553461</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14685.879113252264</v>
      </c>
      <c r="J150" s="169">
        <f>IFERROR(_xll.Woodstock.Analyst.Xcel.UDFs.GetIndicatorValue($G150, "5 Famille de courbes="&amp;$F150&amp;";", IntrantScenario!$B$7, IntrantScenario!$B$10,"3")/5,0)</f>
        <v>4827.6424681537583</v>
      </c>
      <c r="K150" s="169">
        <f>IFERROR(_xll.Woodstock.Analyst.Xcel.UDFs.GetIndicatorValue($G150, "5 Famille de courbes="&amp;$F150&amp;";", IntrantScenario!$B$7, IntrantScenario!$B$10,"4")/5,0)</f>
        <v>3790.9145903650178</v>
      </c>
      <c r="L150" s="169">
        <f>IFERROR(_xll.Woodstock.Analyst.Xcel.UDFs.GetIndicatorValue($G150, "5 Famille de courbes="&amp;$F150&amp;";", IntrantScenario!$B$7, IntrantScenario!$B$10,"5")/5,0)</f>
        <v>2718.5653435517243</v>
      </c>
      <c r="M150" s="169">
        <f>IFERROR(_xll.Woodstock.Analyst.Xcel.UDFs.GetIndicatorValue($G150, "5 Famille de courbes="&amp;$F150&amp;";", IntrantScenario!$B$7, IntrantScenario!$B$10,"6")/5,0)</f>
        <v>2620.1307193240182</v>
      </c>
      <c r="N150" s="169">
        <f>IFERROR(_xll.Woodstock.Analyst.Xcel.UDFs.GetIndicatorValueAverage($G150, "5 Famille de courbes="&amp;$F150&amp;";", IntrantScenario!$B$7, IntrantScenario!$B$10,"2", "6")/5,0)</f>
        <v>5728.6264469293565</v>
      </c>
      <c r="O150" s="356">
        <f t="shared" ref="O150:O166" si="34">AVERAGE(I150:M150)</f>
        <v>5728.6264469293556</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26964.912593927082</v>
      </c>
      <c r="J151" s="169">
        <f>IFERROR(_xll.Woodstock.Analyst.Xcel.UDFs.GetIndicatorValue($G151, "5 Famille de courbes="&amp;$F151&amp;";", IntrantScenario!$B$7, IntrantScenario!$B$10,"3")/5,0)</f>
        <v>10776.344660686529</v>
      </c>
      <c r="K151" s="169">
        <f>IFERROR(_xll.Woodstock.Analyst.Xcel.UDFs.GetIndicatorValue($G151, "5 Famille de courbes="&amp;$F151&amp;";", IntrantScenario!$B$7, IntrantScenario!$B$10,"4")/5,0)</f>
        <v>7762.5811618791249</v>
      </c>
      <c r="L151" s="169">
        <f>IFERROR(_xll.Woodstock.Analyst.Xcel.UDFs.GetIndicatorValue($G151, "5 Famille de courbes="&amp;$F151&amp;";", IntrantScenario!$B$7, IntrantScenario!$B$10,"5")/5,0)</f>
        <v>6073.0998280506337</v>
      </c>
      <c r="M151" s="169">
        <f>IFERROR(_xll.Woodstock.Analyst.Xcel.UDFs.GetIndicatorValue($G151, "5 Famille de courbes="&amp;$F151&amp;";", IntrantScenario!$B$7, IntrantScenario!$B$10,"6")/5,0)</f>
        <v>5997.984412217359</v>
      </c>
      <c r="N151" s="169">
        <f>IFERROR(_xll.Woodstock.Analyst.Xcel.UDFs.GetIndicatorValueAverage($G151, "5 Famille de courbes="&amp;$F151&amp;";", IntrantScenario!$B$7, IntrantScenario!$B$10,"2", "6")/5,0)</f>
        <v>11514.984531352145</v>
      </c>
      <c r="O151" s="356">
        <f t="shared" si="34"/>
        <v>11514.984531352145</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-4777.443829803914</v>
      </c>
      <c r="J152" s="169">
        <f>IFERROR(_xll.Woodstock.Analyst.Xcel.UDFs.GetIndicatorValue($G152, "5 Famille de courbes="&amp;$F152&amp;";", IntrantScenario!$B$7, IntrantScenario!$B$10,"3")/5,0)</f>
        <v>-316.29324996858685</v>
      </c>
      <c r="K152" s="169">
        <f>IFERROR(_xll.Woodstock.Analyst.Xcel.UDFs.GetIndicatorValue($G152, "5 Famille de courbes="&amp;$F152&amp;";", IntrantScenario!$B$7, IntrantScenario!$B$10,"4")/5,0)</f>
        <v>-501.08819225884554</v>
      </c>
      <c r="L152" s="169">
        <f>IFERROR(_xll.Woodstock.Analyst.Xcel.UDFs.GetIndicatorValue($G152, "5 Famille de courbes="&amp;$F152&amp;";", IntrantScenario!$B$7, IntrantScenario!$B$10,"5")/5,0)</f>
        <v>153.06200011762709</v>
      </c>
      <c r="M152" s="169">
        <f>IFERROR(_xll.Woodstock.Analyst.Xcel.UDFs.GetIndicatorValue($G152, "5 Famille de courbes="&amp;$F152&amp;";", IntrantScenario!$B$7, IntrantScenario!$B$10,"6")/5,0)</f>
        <v>149.88210973205491</v>
      </c>
      <c r="N152" s="169">
        <f>IFERROR(_xll.Woodstock.Analyst.Xcel.UDFs.GetIndicatorValueAverage($G152, "5 Famille de courbes="&amp;$F152&amp;";", IntrantScenario!$B$7, IntrantScenario!$B$10,"2", "6")/5,0)</f>
        <v>-1058.3762324363329</v>
      </c>
      <c r="O152" s="356">
        <f t="shared" si="34"/>
        <v>-1058.3762324363329</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-475.21691131062869</v>
      </c>
      <c r="J153" s="169">
        <f>IFERROR(_xll.Woodstock.Analyst.Xcel.UDFs.GetIndicatorValue($G153, "5 Famille de courbes="&amp;$F153&amp;";", IntrantScenario!$B$7, IntrantScenario!$B$10,"3")/5,0)</f>
        <v>2.2926555822936505</v>
      </c>
      <c r="K153" s="169">
        <f>IFERROR(_xll.Woodstock.Analyst.Xcel.UDFs.GetIndicatorValue($G153, "5 Famille de courbes="&amp;$F153&amp;";", IntrantScenario!$B$7, IntrantScenario!$B$10,"4")/5,0)</f>
        <v>-26.725807550853244</v>
      </c>
      <c r="L153" s="169">
        <f>IFERROR(_xll.Woodstock.Analyst.Xcel.UDFs.GetIndicatorValue($G153, "5 Famille de courbes="&amp;$F153&amp;";", IntrantScenario!$B$7, IntrantScenario!$B$10,"5")/5,0)</f>
        <v>37.16999865269662</v>
      </c>
      <c r="M153" s="169">
        <f>IFERROR(_xll.Woodstock.Analyst.Xcel.UDFs.GetIndicatorValue($G153, "5 Famille de courbes="&amp;$F153&amp;";", IntrantScenario!$B$7, IntrantScenario!$B$10,"6")/5,0)</f>
        <v>37.169998256534363</v>
      </c>
      <c r="N153" s="169">
        <f>IFERROR(_xll.Woodstock.Analyst.Xcel.UDFs.GetIndicatorValueAverage($G153, "5 Famille de courbes="&amp;$F153&amp;";", IntrantScenario!$B$7, IntrantScenario!$B$10,"2", "6")/5,0)</f>
        <v>-85.062013273991468</v>
      </c>
      <c r="O153" s="356">
        <f t="shared" si="34"/>
        <v>-85.062013273991454</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36398.134493979436</v>
      </c>
      <c r="J154" s="169">
        <f>IFERROR(_xll.Woodstock.Analyst.Xcel.UDFs.GetIndicatorValue($G154, "5 Famille de courbes="&amp;$F154&amp;";", IntrantScenario!$B$7, IntrantScenario!$B$10,"3")/5,0)</f>
        <v>15289.987156452267</v>
      </c>
      <c r="K154" s="169">
        <f>IFERROR(_xll.Woodstock.Analyst.Xcel.UDFs.GetIndicatorValue($G154, "5 Famille de courbes="&amp;$F154&amp;";", IntrantScenario!$B$7, IntrantScenario!$B$10,"4")/5,0)</f>
        <v>11025.681647883568</v>
      </c>
      <c r="L154" s="169">
        <f>IFERROR(_xll.Woodstock.Analyst.Xcel.UDFs.GetIndicatorValue($G154, "5 Famille de courbes="&amp;$F154&amp;";", IntrantScenario!$B$7, IntrantScenario!$B$10,"5")/5,0)</f>
        <v>8981.897198598981</v>
      </c>
      <c r="M154" s="169">
        <f>IFERROR(_xll.Woodstock.Analyst.Xcel.UDFs.GetIndicatorValue($G154, "5 Famille de courbes="&amp;$F154&amp;";", IntrantScenario!$B$7, IntrantScenario!$B$10,"6")/5,0)</f>
        <v>8805.1665047609986</v>
      </c>
      <c r="N154" s="169">
        <f>IFERROR(_xll.Woodstock.Analyst.Xcel.UDFs.GetIndicatorValueAverage($G154, "5 Famille de courbes="&amp;$F154&amp;";", IntrantScenario!$B$7, IntrantScenario!$B$10,"2", "6")/5,0)</f>
        <v>16100.173400335052</v>
      </c>
      <c r="O154" s="356">
        <f t="shared" si="34"/>
        <v>16100.173400335052</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108.63681984177147</v>
      </c>
      <c r="J155" s="169">
        <f>IFERROR(_xll.Woodstock.Analyst.Xcel.UDFs.GetIndicatorValue($G155, "5 Famille de courbes="&amp;$F155&amp;";", IntrantScenario!$B$7, IntrantScenario!$B$10,"3")/5,0)</f>
        <v>48.597524504715906</v>
      </c>
      <c r="K155" s="169">
        <f>IFERROR(_xll.Woodstock.Analyst.Xcel.UDFs.GetIndicatorValue($G155, "5 Famille de courbes="&amp;$F155&amp;";", IntrantScenario!$B$7, IntrantScenario!$B$10,"4")/5,0)</f>
        <v>37.555536929397256</v>
      </c>
      <c r="L155" s="169">
        <f>IFERROR(_xll.Woodstock.Analyst.Xcel.UDFs.GetIndicatorValue($G155, "5 Famille de courbes="&amp;$F155&amp;";", IntrantScenario!$B$7, IntrantScenario!$B$10,"5")/5,0)</f>
        <v>34.880307229494591</v>
      </c>
      <c r="M155" s="169">
        <f>IFERROR(_xll.Woodstock.Analyst.Xcel.UDFs.GetIndicatorValue($G155, "5 Famille de courbes="&amp;$F155&amp;";", IntrantScenario!$B$7, IntrantScenario!$B$10,"6")/5,0)</f>
        <v>32.93521792920972</v>
      </c>
      <c r="N155" s="169">
        <f>IFERROR(_xll.Woodstock.Analyst.Xcel.UDFs.GetIndicatorValueAverage($G155, "5 Famille de courbes="&amp;$F155&amp;";", IntrantScenario!$B$7, IntrantScenario!$B$10,"2", "6")/5,0)</f>
        <v>52.521081286917799</v>
      </c>
      <c r="O155" s="356">
        <f t="shared" si="34"/>
        <v>52.521081286917784</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218.38977565394376</v>
      </c>
      <c r="J157" s="169">
        <f>IFERROR(_xll.Woodstock.Analyst.Xcel.UDFs.GetIndicatorValue($G157, "5 Famille de courbes="&amp;$F157&amp;";", IntrantScenario!$B$7, IntrantScenario!$B$10,"3")/5,0)</f>
        <v>76.606338161335231</v>
      </c>
      <c r="K157" s="169">
        <f>IFERROR(_xll.Woodstock.Analyst.Xcel.UDFs.GetIndicatorValue($G157, "5 Famille de courbes="&amp;$F157&amp;";", IntrantScenario!$B$7, IntrantScenario!$B$10,"4")/5,0)</f>
        <v>66.230327235222049</v>
      </c>
      <c r="L157" s="169">
        <f>IFERROR(_xll.Woodstock.Analyst.Xcel.UDFs.GetIndicatorValue($G157, "5 Famille de courbes="&amp;$F157&amp;";", IntrantScenario!$B$7, IntrantScenario!$B$10,"5")/5,0)</f>
        <v>47.474457803013351</v>
      </c>
      <c r="M157" s="169">
        <f>IFERROR(_xll.Woodstock.Analyst.Xcel.UDFs.GetIndicatorValue($G157, "5 Famille de courbes="&amp;$F157&amp;";", IntrantScenario!$B$7, IntrantScenario!$B$10,"6")/5,0)</f>
        <v>46.146763022774017</v>
      </c>
      <c r="N157" s="169">
        <f>IFERROR(_xll.Woodstock.Analyst.Xcel.UDFs.GetIndicatorValueAverage($G157, "5 Famille de courbes="&amp;$F157&amp;";", IntrantScenario!$B$7, IntrantScenario!$B$10,"2", "6")/5,0)</f>
        <v>90.969532375257671</v>
      </c>
      <c r="O157" s="356">
        <f t="shared" si="34"/>
        <v>90.969532375257671</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36725.16111870687</v>
      </c>
      <c r="J158" s="169">
        <f>IFERROR(_xll.Woodstock.Analyst.Xcel.UDFs.GetIndicatorValue($G158, "5 Famille de courbes="&amp;$F158&amp;";", IntrantScenario!$B$7, IntrantScenario!$B$10,"3")/5,0)</f>
        <v>15415.191066956419</v>
      </c>
      <c r="K158" s="169">
        <f>IFERROR(_xll.Woodstock.Analyst.Xcel.UDFs.GetIndicatorValue($G158, "5 Famille de courbes="&amp;$F158&amp;";", IntrantScenario!$B$7, IntrantScenario!$B$10,"4")/5,0)</f>
        <v>11129.467003337431</v>
      </c>
      <c r="L158" s="169">
        <f>IFERROR(_xll.Woodstock.Analyst.Xcel.UDFs.GetIndicatorValue($G158, "5 Famille de courbes="&amp;$F158&amp;";", IntrantScenario!$B$7, IntrantScenario!$B$10,"5")/5,0)</f>
        <v>9064.2517614510143</v>
      </c>
      <c r="M158" s="169">
        <f>IFERROR(_xll.Woodstock.Analyst.Xcel.UDFs.GetIndicatorValue($G158, "5 Famille de courbes="&amp;$F158&amp;";", IntrantScenario!$B$7, IntrantScenario!$B$10,"6")/5,0)</f>
        <v>8884.2485779613671</v>
      </c>
      <c r="N158" s="169">
        <f>IFERROR(_xll.Woodstock.Analyst.Xcel.UDFs.GetIndicatorValueAverage($G158, "5 Famille de courbes="&amp;$F158&amp;";", IntrantScenario!$B$7, IntrantScenario!$B$10,"2", "6")/5,0)</f>
        <v>16243.663905682621</v>
      </c>
      <c r="O158" s="356">
        <f t="shared" si="34"/>
        <v>16243.663905682619</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4315.8020212184465</v>
      </c>
      <c r="J159" s="169">
        <f>IFERROR(_xll.Woodstock.Analyst.Xcel.UDFs.GetIndicatorValue($G159, "5 Famille de courbes="&amp;$F159&amp;";", IntrantScenario!$B$7, IntrantScenario!$B$10,"3")/5,0)</f>
        <v>1556.7363283958539</v>
      </c>
      <c r="K159" s="169">
        <f>IFERROR(_xll.Woodstock.Analyst.Xcel.UDFs.GetIndicatorValue($G159, "5 Famille de courbes="&amp;$F159&amp;";", IntrantScenario!$B$7, IntrantScenario!$B$10,"4")/5,0)</f>
        <v>1211.0218943804957</v>
      </c>
      <c r="L159" s="169">
        <f>IFERROR(_xll.Woodstock.Analyst.Xcel.UDFs.GetIndicatorValue($G159, "5 Famille de courbes="&amp;$F159&amp;";", IntrantScenario!$B$7, IntrantScenario!$B$10,"5")/5,0)</f>
        <v>890.78221426936557</v>
      </c>
      <c r="M159" s="169">
        <f>IFERROR(_xll.Woodstock.Analyst.Xcel.UDFs.GetIndicatorValue($G159, "5 Famille de courbes="&amp;$F159&amp;";", IntrantScenario!$B$7, IntrantScenario!$B$10,"6")/5,0)</f>
        <v>863.70395226269864</v>
      </c>
      <c r="N159" s="169">
        <f>IFERROR(_xll.Woodstock.Analyst.Xcel.UDFs.GetIndicatorValueAverage($G159, "5 Famille de courbes="&amp;$F159&amp;";", IntrantScenario!$B$7, IntrantScenario!$B$10,"2", "6")/5,0)</f>
        <v>1767.6092821053721</v>
      </c>
      <c r="O159" s="356">
        <f t="shared" si="34"/>
        <v>1767.6092821053721</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1839.1128603953705</v>
      </c>
      <c r="J160" s="169">
        <f>IFERROR(_xll.Woodstock.Analyst.Xcel.UDFs.GetIndicatorValue($G160, "5 Famille de courbes="&amp;$F160&amp;";", IntrantScenario!$B$7, IntrantScenario!$B$10,"3")/5,0)</f>
        <v>676.66923762712509</v>
      </c>
      <c r="K160" s="169">
        <f>IFERROR(_xll.Woodstock.Analyst.Xcel.UDFs.GetIndicatorValue($G160, "5 Famille de courbes="&amp;$F160&amp;";", IntrantScenario!$B$7, IntrantScenario!$B$10,"4")/5,0)</f>
        <v>503.58699808010323</v>
      </c>
      <c r="L160" s="169">
        <f>IFERROR(_xll.Woodstock.Analyst.Xcel.UDFs.GetIndicatorValue($G160, "5 Famille de courbes="&amp;$F160&amp;";", IntrantScenario!$B$7, IntrantScenario!$B$10,"5")/5,0)</f>
        <v>376.793995360574</v>
      </c>
      <c r="M160" s="169">
        <f>IFERROR(_xll.Woodstock.Analyst.Xcel.UDFs.GetIndicatorValue($G160, "5 Famille de courbes="&amp;$F160&amp;";", IntrantScenario!$B$7, IntrantScenario!$B$10,"6")/5,0)</f>
        <v>368.92072176457975</v>
      </c>
      <c r="N160" s="169">
        <f>IFERROR(_xll.Woodstock.Analyst.Xcel.UDFs.GetIndicatorValueAverage($G160, "5 Famille de courbes="&amp;$F160&amp;";", IntrantScenario!$B$7, IntrantScenario!$B$10,"2", "6")/5,0)</f>
        <v>753.01676264555044</v>
      </c>
      <c r="O160" s="356">
        <f t="shared" si="34"/>
        <v>753.01676264555056</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89.091133084833743</v>
      </c>
      <c r="J161" s="169">
        <f>IFERROR(_xll.Woodstock.Analyst.Xcel.UDFs.GetIndicatorValue($G161, "5 Famille de courbes="&amp;$F161&amp;";", IntrantScenario!$B$7, IntrantScenario!$B$10,"3")/5,0)</f>
        <v>31.239479718575581</v>
      </c>
      <c r="K161" s="169">
        <f>IFERROR(_xll.Woodstock.Analyst.Xcel.UDFs.GetIndicatorValue($G161, "5 Famille de courbes="&amp;$F161&amp;";", IntrantScenario!$B$7, IntrantScenario!$B$10,"4")/5,0)</f>
        <v>28.179991908138248</v>
      </c>
      <c r="L161" s="169">
        <f>IFERROR(_xll.Woodstock.Analyst.Xcel.UDFs.GetIndicatorValue($G161, "5 Famille de courbes="&amp;$F161&amp;";", IntrantScenario!$B$7, IntrantScenario!$B$10,"5")/5,0)</f>
        <v>24.260307772410716</v>
      </c>
      <c r="M161" s="169">
        <f>IFERROR(_xll.Woodstock.Analyst.Xcel.UDFs.GetIndicatorValue($G161, "5 Famille de courbes="&amp;$F161&amp;";", IntrantScenario!$B$7, IntrantScenario!$B$10,"6")/5,0)</f>
        <v>22.315215818029948</v>
      </c>
      <c r="N161" s="169">
        <f>IFERROR(_xll.Woodstock.Analyst.Xcel.UDFs.GetIndicatorValueAverage($G161, "5 Famille de courbes="&amp;$F161&amp;";", IntrantScenario!$B$7, IntrantScenario!$B$10,"2", "6")/5,0)</f>
        <v>39.017225660397649</v>
      </c>
      <c r="O161" s="356">
        <f t="shared" si="34"/>
        <v>39.017225660397642</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6244.0064416164587</v>
      </c>
      <c r="J162" s="169">
        <f>IFERROR(_xll.Woodstock.Analyst.Xcel.UDFs.GetIndicatorValue($G162, "5 Famille de courbes="&amp;$F162&amp;";", IntrantScenario!$B$7, IntrantScenario!$B$10,"3")/5,0)</f>
        <v>2264.6450283900404</v>
      </c>
      <c r="K162" s="169">
        <f>IFERROR(_xll.Woodstock.Analyst.Xcel.UDFs.GetIndicatorValue($G162, "5 Famille de courbes="&amp;$F162&amp;";", IntrantScenario!$B$7, IntrantScenario!$B$10,"4")/5,0)</f>
        <v>1742.788951643098</v>
      </c>
      <c r="L162" s="169">
        <f>IFERROR(_xll.Woodstock.Analyst.Xcel.UDFs.GetIndicatorValue($G162, "5 Famille de courbes="&amp;$F162&amp;";", IntrantScenario!$B$7, IntrantScenario!$B$10,"5")/5,0)</f>
        <v>1291.8365978219024</v>
      </c>
      <c r="M162" s="169">
        <f>IFERROR(_xll.Woodstock.Analyst.Xcel.UDFs.GetIndicatorValue($G162, "5 Famille de courbes="&amp;$F162&amp;";", IntrantScenario!$B$7, IntrantScenario!$B$10,"6")/5,0)</f>
        <v>1254.9398894957296</v>
      </c>
      <c r="N162" s="169">
        <f>IFERROR(_xll.Woodstock.Analyst.Xcel.UDFs.GetIndicatorValueAverage($G162, "5 Famille de courbes="&amp;$F162&amp;";", IntrantScenario!$B$7, IntrantScenario!$B$10,"2", "6")/5,0)</f>
        <v>2559.6433817934458</v>
      </c>
      <c r="O162" s="356">
        <f t="shared" si="34"/>
        <v>2559.6433817934458</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134.2427029043115</v>
      </c>
      <c r="J163" s="169">
        <f>IFERROR(_xll.Woodstock.Analyst.Xcel.UDFs.GetIndicatorValue($G163, "5 Famille de courbes="&amp;$F163&amp;";", IntrantScenario!$B$7, IntrantScenario!$B$10,"3")/5,0)</f>
        <v>62.478959437151161</v>
      </c>
      <c r="K163" s="169">
        <f>IFERROR(_xll.Woodstock.Analyst.Xcel.UDFs.GetIndicatorValue($G163, "5 Famille de courbes="&amp;$F163&amp;";", IntrantScenario!$B$7, IntrantScenario!$B$10,"4")/5,0)</f>
        <v>55.740243668213793</v>
      </c>
      <c r="L163" s="169">
        <f>IFERROR(_xll.Woodstock.Analyst.Xcel.UDFs.GetIndicatorValue($G163, "5 Famille de courbes="&amp;$F163&amp;";", IntrantScenario!$B$7, IntrantScenario!$B$10,"5")/5,0)</f>
        <v>45.184772521747959</v>
      </c>
      <c r="M163" s="169">
        <f>IFERROR(_xll.Woodstock.Analyst.Xcel.UDFs.GetIndicatorValue($G163, "5 Famille de courbes="&amp;$F163&amp;";", IntrantScenario!$B$7, IntrantScenario!$B$10,"6")/5,0)</f>
        <v>41.911982695449375</v>
      </c>
      <c r="N163" s="169">
        <f>IFERROR(_xll.Woodstock.Analyst.Xcel.UDFs.GetIndicatorValueAverage($G163, "5 Famille de courbes="&amp;$F163&amp;";", IntrantScenario!$B$7, IntrantScenario!$B$10,"2", "6")/5,0)</f>
        <v>67.911732245374765</v>
      </c>
      <c r="O163" s="356">
        <f t="shared" si="34"/>
        <v>67.911732245374751</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134.2427029043115</v>
      </c>
      <c r="J165" s="169">
        <f>IFERROR(_xll.Woodstock.Analyst.Xcel.UDFs.GetIndicatorValue($G165, "5 Famille de courbes="&amp;$F165&amp;";", IntrantScenario!$B$7, IntrantScenario!$B$10,"3")/5,0)</f>
        <v>62.478959437151161</v>
      </c>
      <c r="K165" s="169">
        <f>IFERROR(_xll.Woodstock.Analyst.Xcel.UDFs.GetIndicatorValue($G165, "5 Famille de courbes="&amp;$F165&amp;";", IntrantScenario!$B$7, IntrantScenario!$B$10,"4")/5,0)</f>
        <v>55.740243668213793</v>
      </c>
      <c r="L165" s="169">
        <f>IFERROR(_xll.Woodstock.Analyst.Xcel.UDFs.GetIndicatorValue($G165, "5 Famille de courbes="&amp;$F165&amp;";", IntrantScenario!$B$7, IntrantScenario!$B$10,"5")/5,0)</f>
        <v>45.184760237874684</v>
      </c>
      <c r="M165" s="169">
        <f>IFERROR(_xll.Woodstock.Analyst.Xcel.UDFs.GetIndicatorValue($G165, "5 Famille de courbes="&amp;$F165&amp;";", IntrantScenario!$B$7, IntrantScenario!$B$10,"6")/5,0)</f>
        <v>41.911988046020035</v>
      </c>
      <c r="N165" s="169">
        <f>IFERROR(_xll.Woodstock.Analyst.Xcel.UDFs.GetIndicatorValueAverage($G165, "5 Famille de courbes="&amp;$F165&amp;";", IntrantScenario!$B$7, IntrantScenario!$B$10,"2", "6")/5,0)</f>
        <v>67.91173085871425</v>
      </c>
      <c r="O165" s="356">
        <f t="shared" si="34"/>
        <v>67.911730858714236</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43103.410077994675</v>
      </c>
      <c r="J166" s="169">
        <f>IFERROR(_xll.Woodstock.Analyst.Xcel.UDFs.GetIndicatorValue($G166, "5 Famille de courbes="&amp;$F166&amp;";", IntrantScenario!$B$7, IntrantScenario!$B$10,"3")/5,0)</f>
        <v>17742.314330832633</v>
      </c>
      <c r="K166" s="169">
        <f>IFERROR(_xll.Woodstock.Analyst.Xcel.UDFs.GetIndicatorValue($G166, "5 Famille de courbes="&amp;$F166&amp;";", IntrantScenario!$B$7, IntrantScenario!$B$10,"4")/5,0)</f>
        <v>12927.996165479894</v>
      </c>
      <c r="L166" s="169">
        <f>IFERROR(_xll.Woodstock.Analyst.Xcel.UDFs.GetIndicatorValue($G166, "5 Famille de courbes="&amp;$F166&amp;";", IntrantScenario!$B$7, IntrantScenario!$B$10,"5")/5,0)</f>
        <v>10401.273579606994</v>
      </c>
      <c r="M166" s="169">
        <f>IFERROR(_xll.Woodstock.Analyst.Xcel.UDFs.GetIndicatorValue($G166, "5 Famille de courbes="&amp;$F166&amp;";", IntrantScenario!$B$7, IntrantScenario!$B$10,"6")/5,0)</f>
        <v>10181.100478334707</v>
      </c>
      <c r="N166" s="169">
        <f>IFERROR(_xll.Woodstock.Analyst.Xcel.UDFs.GetIndicatorValueAverage($G166, "5 Famille de courbes="&amp;$F166&amp;";", IntrantScenario!$B$7, IntrantScenario!$B$10,"2", "6")/5,0)</f>
        <v>18871.218926449779</v>
      </c>
      <c r="O166" s="356">
        <f t="shared" si="34"/>
        <v>18871.218926449779</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1434.2053953275408</v>
      </c>
      <c r="M402" s="169">
        <f>IFERROR(_xll.Woodstock.Analyst.Xcel.UDFs.GetIndicatorValue($G402, "5 Famille de courbes="&amp;$F402&amp;";", IntrantScenario!$B$7, IntrantScenario!$B$10,"6")/5,0)</f>
        <v>644.07782311611265</v>
      </c>
      <c r="N402" s="169">
        <f>IFERROR(_xll.Woodstock.Analyst.Xcel.UDFs.GetIndicatorValueAverage($G402, "5 Famille de courbes="&amp;$F402&amp;";", IntrantScenario!$B$7, IntrantScenario!$B$10,"2", "6")/5,0)</f>
        <v>415.6566436887307</v>
      </c>
      <c r="O402" s="356">
        <f t="shared" ref="O402:O418" si="90">AVERAGE(I402:M402)</f>
        <v>415.6566436887307</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510.17975531324907</v>
      </c>
      <c r="M403" s="169">
        <f>IFERROR(_xll.Woodstock.Analyst.Xcel.UDFs.GetIndicatorValue($G403, "5 Famille de courbes="&amp;$F403&amp;";", IntrantScenario!$B$7, IntrantScenario!$B$10,"6")/5,0)</f>
        <v>521.07716536206476</v>
      </c>
      <c r="N403" s="169">
        <f>IFERROR(_xll.Woodstock.Analyst.Xcel.UDFs.GetIndicatorValueAverage($G403, "5 Famille de courbes="&amp;$F403&amp;";", IntrantScenario!$B$7, IntrantScenario!$B$10,"2", "6")/5,0)</f>
        <v>206.25138413506275</v>
      </c>
      <c r="O403" s="356">
        <f t="shared" si="90"/>
        <v>206.25138413506275</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1944.3852068980382</v>
      </c>
      <c r="M406" s="169">
        <f>IFERROR(_xll.Woodstock.Analyst.Xcel.UDFs.GetIndicatorValue($G406, "5 Famille de courbes="&amp;$F406&amp;";", IntrantScenario!$B$7, IntrantScenario!$B$10,"6")/5,0)</f>
        <v>1165.1551360078524</v>
      </c>
      <c r="N406" s="169">
        <f>IFERROR(_xll.Woodstock.Analyst.Xcel.UDFs.GetIndicatorValueAverage($G406, "5 Famille de courbes="&amp;$F406&amp;";", IntrantScenario!$B$7, IntrantScenario!$B$10,"2", "6")/5,0)</f>
        <v>621.9080685811781</v>
      </c>
      <c r="O406" s="356">
        <f t="shared" si="90"/>
        <v>621.9080685811781</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-7.7842692258174822</v>
      </c>
      <c r="M407" s="169">
        <f>IFERROR(_xll.Woodstock.Analyst.Xcel.UDFs.GetIndicatorValue($G407, "5 Famille de courbes="&amp;$F407&amp;";", IntrantScenario!$B$7, IntrantScenario!$B$10,"6")/5,0)</f>
        <v>-9.4368857781098576</v>
      </c>
      <c r="N407" s="169">
        <f>IFERROR(_xll.Woodstock.Analyst.Xcel.UDFs.GetIndicatorValueAverage($G407, "5 Famille de courbes="&amp;$F407&amp;";", IntrantScenario!$B$7, IntrantScenario!$B$10,"2", "6")/5,0)</f>
        <v>-3.444231000785468</v>
      </c>
      <c r="O407" s="356">
        <f t="shared" si="90"/>
        <v>-3.444231000785468</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-5.0051414417015865</v>
      </c>
      <c r="M408" s="169">
        <f>IFERROR(_xll.Woodstock.Analyst.Xcel.UDFs.GetIndicatorValue($G408, "5 Famille de courbes="&amp;$F408&amp;";", IntrantScenario!$B$7, IntrantScenario!$B$10,"6")/5,0)</f>
        <v>-8.3021640706624371</v>
      </c>
      <c r="N408" s="169">
        <f>IFERROR(_xll.Woodstock.Analyst.Xcel.UDFs.GetIndicatorValueAverage($G408, "5 Famille de courbes="&amp;$F408&amp;";", IntrantScenario!$B$7, IntrantScenario!$B$10,"2", "6")/5,0)</f>
        <v>-2.661461102472805</v>
      </c>
      <c r="O408" s="356">
        <f t="shared" si="90"/>
        <v>-2.661461102472805</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26.571548267062127</v>
      </c>
      <c r="M409" s="169">
        <f>IFERROR(_xll.Woodstock.Analyst.Xcel.UDFs.GetIndicatorValue($G409, "5 Famille de courbes="&amp;$F409&amp;";", IntrantScenario!$B$7, IntrantScenario!$B$10,"6")/5,0)</f>
        <v>11.045479971031035</v>
      </c>
      <c r="N409" s="169">
        <f>IFERROR(_xll.Woodstock.Analyst.Xcel.UDFs.GetIndicatorValueAverage($G409, "5 Famille de courbes="&amp;$F409&amp;";", IntrantScenario!$B$7, IntrantScenario!$B$10,"2", "6")/5,0)</f>
        <v>7.5234056476186328</v>
      </c>
      <c r="O409" s="356">
        <f t="shared" si="90"/>
        <v>7.5234056476186328</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1958.167400457241</v>
      </c>
      <c r="M410" s="169">
        <f>IFERROR(_xll.Woodstock.Analyst.Xcel.UDFs.GetIndicatorValue($G410, "5 Famille de courbes="&amp;$F410&amp;";", IntrantScenario!$B$7, IntrantScenario!$B$10,"6")/5,0)</f>
        <v>1158.4614325200153</v>
      </c>
      <c r="N410" s="169">
        <f>IFERROR(_xll.Woodstock.Analyst.Xcel.UDFs.GetIndicatorValueAverage($G410, "5 Famille de courbes="&amp;$F410&amp;";", IntrantScenario!$B$7, IntrantScenario!$B$10,"2", "6")/5,0)</f>
        <v>623.32576659545134</v>
      </c>
      <c r="O410" s="356">
        <f t="shared" si="90"/>
        <v>623.32576659545123</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473.95439534701291</v>
      </c>
      <c r="M411" s="169">
        <f>IFERROR(_xll.Woodstock.Analyst.Xcel.UDFs.GetIndicatorValue($G411, "5 Famille de courbes="&amp;$F411&amp;";", IntrantScenario!$B$7, IntrantScenario!$B$10,"6")/5,0)</f>
        <v>149.07569546511306</v>
      </c>
      <c r="N411" s="169">
        <f>IFERROR(_xll.Woodstock.Analyst.Xcel.UDFs.GetIndicatorValueAverage($G411, "5 Famille de courbes="&amp;$F411&amp;";", IntrantScenario!$B$7, IntrantScenario!$B$10,"2", "6")/5,0)</f>
        <v>124.6060181624252</v>
      </c>
      <c r="O411" s="356">
        <f t="shared" si="90"/>
        <v>124.6060181624252</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376.06937302708673</v>
      </c>
      <c r="M412" s="169">
        <f>IFERROR(_xll.Woodstock.Analyst.Xcel.UDFs.GetIndicatorValue($G412, "5 Famille de courbes="&amp;$F412&amp;";", IntrantScenario!$B$7, IntrantScenario!$B$10,"6")/5,0)</f>
        <v>22.354517359551494</v>
      </c>
      <c r="N412" s="169">
        <f>IFERROR(_xll.Woodstock.Analyst.Xcel.UDFs.GetIndicatorValueAverage($G412, "5 Famille de courbes="&amp;$F412&amp;";", IntrantScenario!$B$7, IntrantScenario!$B$10,"2", "6")/5,0)</f>
        <v>79.68477807732765</v>
      </c>
      <c r="O412" s="356">
        <f t="shared" si="90"/>
        <v>79.68477807732765</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452.10062093103704</v>
      </c>
      <c r="M413" s="169">
        <f>IFERROR(_xll.Woodstock.Analyst.Xcel.UDFs.GetIndicatorValue($G413, "5 Famille de courbes="&amp;$F413&amp;";", IntrantScenario!$B$7, IntrantScenario!$B$10,"6")/5,0)</f>
        <v>223.45312996698203</v>
      </c>
      <c r="N413" s="169">
        <f>IFERROR(_xll.Woodstock.Analyst.Xcel.UDFs.GetIndicatorValueAverage($G413, "5 Famille de courbes="&amp;$F413&amp;";", IntrantScenario!$B$7, IntrantScenario!$B$10,"2", "6")/5,0)</f>
        <v>135.11075017960383</v>
      </c>
      <c r="O413" s="356">
        <f t="shared" si="90"/>
        <v>135.11075017960383</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1302.1243725892621</v>
      </c>
      <c r="M414" s="169">
        <f>IFERROR(_xll.Woodstock.Analyst.Xcel.UDFs.GetIndicatorValue($G414, "5 Famille de courbes="&amp;$F414&amp;";", IntrantScenario!$B$7, IntrantScenario!$B$10,"6")/5,0)</f>
        <v>394.88331024091588</v>
      </c>
      <c r="N414" s="169">
        <f>IFERROR(_xll.Woodstock.Analyst.Xcel.UDFs.GetIndicatorValueAverage($G414, "5 Famille de courbes="&amp;$F414&amp;";", IntrantScenario!$B$7, IntrantScenario!$B$10,"2", "6")/5,0)</f>
        <v>339.40153656603559</v>
      </c>
      <c r="O414" s="356">
        <f t="shared" si="90"/>
        <v>339.40153656603559</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5869.2721185364499</v>
      </c>
      <c r="M415" s="169">
        <f>IFERROR(_xll.Woodstock.Analyst.Xcel.UDFs.GetIndicatorValue($G415, "5 Famille de courbes="&amp;$F415&amp;";", IntrantScenario!$B$7, IntrantScenario!$B$10,"6")/5,0)</f>
        <v>4717.0204037355616</v>
      </c>
      <c r="N415" s="169">
        <f>IFERROR(_xll.Woodstock.Analyst.Xcel.UDFs.GetIndicatorValueAverage($G415, "5 Famille de courbes="&amp;$F415&amp;";", IntrantScenario!$B$7, IntrantScenario!$B$10,"2", "6")/5,0)</f>
        <v>2117.2585044544021</v>
      </c>
      <c r="O415" s="356">
        <f t="shared" si="90"/>
        <v>2117.2585044544021</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1186.2633796690857</v>
      </c>
      <c r="M416" s="169">
        <f>IFERROR(_xll.Woodstock.Analyst.Xcel.UDFs.GetIndicatorValue($G416, "5 Famille de courbes="&amp;$F416&amp;";", IntrantScenario!$B$7, IntrantScenario!$B$10,"6")/5,0)</f>
        <v>1053.4762766425551</v>
      </c>
      <c r="N416" s="169">
        <f>IFERROR(_xll.Woodstock.Analyst.Xcel.UDFs.GetIndicatorValueAverage($G416, "5 Famille de courbes="&amp;$F416&amp;";", IntrantScenario!$B$7, IntrantScenario!$B$10,"2", "6")/5,0)</f>
        <v>447.94793126232815</v>
      </c>
      <c r="O416" s="356">
        <f t="shared" si="90"/>
        <v>447.94793126232815</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7034.1100013762671</v>
      </c>
      <c r="M417" s="169">
        <f>IFERROR(_xll.Woodstock.Analyst.Xcel.UDFs.GetIndicatorValue($G417, "5 Famille de courbes="&amp;$F417&amp;";", IntrantScenario!$B$7, IntrantScenario!$B$10,"6")/5,0)</f>
        <v>5697.3277033241602</v>
      </c>
      <c r="N417" s="169">
        <f>IFERROR(_xll.Woodstock.Analyst.Xcel.UDFs.GetIndicatorValueAverage($G417, "5 Famille de courbes="&amp;$F417&amp;";", IntrantScenario!$B$7, IntrantScenario!$B$10,"2", "6")/5,0)</f>
        <v>2546.2875409400854</v>
      </c>
      <c r="O417" s="356">
        <f t="shared" si="90"/>
        <v>2546.2875409400854</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10294.402174070119</v>
      </c>
      <c r="M418" s="169">
        <f>IFERROR(_xll.Woodstock.Analyst.Xcel.UDFs.GetIndicatorValue($G418, "5 Famille de courbes="&amp;$F418&amp;";", IntrantScenario!$B$7, IntrantScenario!$B$10,"6")/5,0)</f>
        <v>7250.6730751122595</v>
      </c>
      <c r="N418" s="169">
        <f>IFERROR(_xll.Woodstock.Analyst.Xcel.UDFs.GetIndicatorValueAverage($G418, "5 Famille de courbes="&amp;$F418&amp;";", IntrantScenario!$B$7, IntrantScenario!$B$10,"2", "6")/5,0)</f>
        <v>3509.015049836476</v>
      </c>
      <c r="O418" s="356">
        <f t="shared" si="90"/>
        <v>3509.015049836476</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107.01033612209672</v>
      </c>
      <c r="K492" s="169">
        <f>IFERROR(_xll.Woodstock.Analyst.Xcel.UDFs.GetIndicatorValue($G492, "5 Famille de courbes="&amp;$F492&amp;";", IntrantScenario!$B$7, IntrantScenario!$B$10,"4")/5,0)</f>
        <v>339.85742323083485</v>
      </c>
      <c r="L492" s="169">
        <f>IFERROR(_xll.Woodstock.Analyst.Xcel.UDFs.GetIndicatorValue($G492, "5 Famille de courbes="&amp;$F492&amp;";", IntrantScenario!$B$7, IntrantScenario!$B$10,"5")/5,0)</f>
        <v>30.790683347047594</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95.531688539995827</v>
      </c>
      <c r="O492" s="356">
        <f t="shared" ref="O492:O508" si="110">AVERAGE(I492:M492)</f>
        <v>95.531688539995827</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54.263038142255823</v>
      </c>
      <c r="K493" s="169">
        <f>IFERROR(_xll.Woodstock.Analyst.Xcel.UDFs.GetIndicatorValue($G493, "5 Famille de courbes="&amp;$F493&amp;";", IntrantScenario!$B$7, IntrantScenario!$B$10,"4")/5,0)</f>
        <v>108.91746478767543</v>
      </c>
      <c r="L493" s="169">
        <f>IFERROR(_xll.Woodstock.Analyst.Xcel.UDFs.GetIndicatorValue($G493, "5 Famille de courbes="&amp;$F493&amp;";", IntrantScenario!$B$7, IntrantScenario!$B$10,"5")/5,0)</f>
        <v>12.284038998483675</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35.092908385682982</v>
      </c>
      <c r="O493" s="356">
        <f t="shared" si="110"/>
        <v>35.092908385682989</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161.27337426435255</v>
      </c>
      <c r="K496" s="169">
        <f>IFERROR(_xll.Woodstock.Analyst.Xcel.UDFs.GetIndicatorValue($G496, "5 Famille de courbes="&amp;$F496&amp;";", IntrantScenario!$B$7, IntrantScenario!$B$10,"4")/5,0)</f>
        <v>448.77490397418859</v>
      </c>
      <c r="L496" s="169">
        <f>IFERROR(_xll.Woodstock.Analyst.Xcel.UDFs.GetIndicatorValue($G496, "5 Famille de courbes="&amp;$F496&amp;";", IntrantScenario!$B$7, IntrantScenario!$B$10,"5")/5,0)</f>
        <v>43.074723086121324</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130.6246002649325</v>
      </c>
      <c r="O496" s="356">
        <f t="shared" si="110"/>
        <v>130.6246002649325</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0.30314536732381542</v>
      </c>
      <c r="K497" s="169">
        <f>IFERROR(_xll.Woodstock.Analyst.Xcel.UDFs.GetIndicatorValue($G497, "5 Famille de courbes="&amp;$F497&amp;";", IntrantScenario!$B$7, IntrantScenario!$B$10,"4")/5,0)</f>
        <v>3.1798014396975725</v>
      </c>
      <c r="L497" s="169">
        <f>IFERROR(_xll.Woodstock.Analyst.Xcel.UDFs.GetIndicatorValue($G497, "5 Famille de courbes="&amp;$F497&amp;";", IntrantScenario!$B$7, IntrantScenario!$B$10,"5")/5,0)</f>
        <v>0.18118778003008346</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0.73282691741029427</v>
      </c>
      <c r="O497" s="356">
        <f t="shared" si="110"/>
        <v>0.73282691741029438</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-0.60629084757810392</v>
      </c>
      <c r="K498" s="169">
        <f>IFERROR(_xll.Woodstock.Analyst.Xcel.UDFs.GetIndicatorValue($G498, "5 Famille de courbes="&amp;$F498&amp;";", IntrantScenario!$B$7, IntrantScenario!$B$10,"4")/5,0)</f>
        <v>-0.62764291922056081</v>
      </c>
      <c r="L498" s="169">
        <f>IFERROR(_xll.Woodstock.Analyst.Xcel.UDFs.GetIndicatorValue($G498, "5 Famille de courbes="&amp;$F498&amp;";", IntrantScenario!$B$7, IntrantScenario!$B$10,"5")/5,0)</f>
        <v>-0.19153129483316916</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-0.2850930123263668</v>
      </c>
      <c r="O498" s="356">
        <f t="shared" si="110"/>
        <v>-0.28509301232636675</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37.893178820610046</v>
      </c>
      <c r="K499" s="169">
        <f>IFERROR(_xll.Woodstock.Analyst.Xcel.UDFs.GetIndicatorValue($G499, "5 Famille de courbes="&amp;$F499&amp;";", IntrantScenario!$B$7, IntrantScenario!$B$10,"4")/5,0)</f>
        <v>16.546481248779113</v>
      </c>
      <c r="L499" s="169">
        <f>IFERROR(_xll.Woodstock.Analyst.Xcel.UDFs.GetIndicatorValue($G499, "5 Famille de courbes="&amp;$F499&amp;";", IntrantScenario!$B$7, IntrantScenario!$B$10,"5")/5,0)</f>
        <v>8.4998144335448274</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12.587894900586798</v>
      </c>
      <c r="O499" s="356">
        <f t="shared" si="110"/>
        <v>12.587894900586798</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198.8633862608489</v>
      </c>
      <c r="K500" s="169">
        <f>IFERROR(_xll.Woodstock.Analyst.Xcel.UDFs.GetIndicatorValue($G500, "5 Famille de courbes="&amp;$F500&amp;";", IntrantScenario!$B$7, IntrantScenario!$B$10,"4")/5,0)</f>
        <v>467.87353738265193</v>
      </c>
      <c r="L500" s="169">
        <f>IFERROR(_xll.Woodstock.Analyst.Xcel.UDFs.GetIndicatorValue($G500, "5 Famille de courbes="&amp;$F500&amp;";", IntrantScenario!$B$7, IntrantScenario!$B$10,"5")/5,0)</f>
        <v>51.564192667608175</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143.66022326222179</v>
      </c>
      <c r="O500" s="356">
        <f t="shared" si="110"/>
        <v>143.66022326222179</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51.534717413989441</v>
      </c>
      <c r="K501" s="169">
        <f>IFERROR(_xll.Woodstock.Analyst.Xcel.UDFs.GetIndicatorValue($G501, "5 Famille de courbes="&amp;$F501&amp;";", IntrantScenario!$B$7, IntrantScenario!$B$10,"4")/5,0)</f>
        <v>136.34755846514338</v>
      </c>
      <c r="L501" s="169">
        <f>IFERROR(_xll.Woodstock.Analyst.Xcel.UDFs.GetIndicatorValue($G501, "5 Famille de courbes="&amp;$F501&amp;";", IntrantScenario!$B$7, IntrantScenario!$B$10,"5")/5,0)</f>
        <v>17.155290941952536</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41.007513364217068</v>
      </c>
      <c r="O501" s="356">
        <f t="shared" si="110"/>
        <v>41.007513364217068</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5.153471922087701</v>
      </c>
      <c r="K502" s="169">
        <f>IFERROR(_xll.Woodstock.Analyst.Xcel.UDFs.GetIndicatorValue($G502, "5 Famille de courbes="&amp;$F502&amp;";", IntrantScenario!$B$7, IntrantScenario!$B$10,"4")/5,0)</f>
        <v>33.867124481361984</v>
      </c>
      <c r="L502" s="169">
        <f>IFERROR(_xll.Woodstock.Analyst.Xcel.UDFs.GetIndicatorValue($G502, "5 Famille de courbes="&amp;$F502&amp;";", IntrantScenario!$B$7, IntrantScenario!$B$10,"5")/5,0)</f>
        <v>2.1638778579981306</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8.2368948522895629</v>
      </c>
      <c r="O502" s="356">
        <f t="shared" si="110"/>
        <v>8.2368948522895629</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93.065652387254474</v>
      </c>
      <c r="K503" s="169">
        <f>IFERROR(_xll.Woodstock.Analyst.Xcel.UDFs.GetIndicatorValue($G503, "5 Famille de courbes="&amp;$F503&amp;";", IntrantScenario!$B$7, IntrantScenario!$B$10,"4")/5,0)</f>
        <v>188.48989463958071</v>
      </c>
      <c r="L503" s="169">
        <f>IFERROR(_xll.Woodstock.Analyst.Xcel.UDFs.GetIndicatorValue($G503, "5 Famille de courbes="&amp;$F503&amp;";", IntrantScenario!$B$7, IntrantScenario!$B$10,"5")/5,0)</f>
        <v>21.358609057427202</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60.582831216852483</v>
      </c>
      <c r="O503" s="356">
        <f t="shared" si="110"/>
        <v>60.582831216852483</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149.75382997856241</v>
      </c>
      <c r="K504" s="169">
        <f>IFERROR(_xll.Woodstock.Analyst.Xcel.UDFs.GetIndicatorValue($G504, "5 Famille de courbes="&amp;$F504&amp;";", IntrantScenario!$B$7, IntrantScenario!$B$10,"4")/5,0)</f>
        <v>358.70461648377716</v>
      </c>
      <c r="L504" s="169">
        <f>IFERROR(_xll.Woodstock.Analyst.Xcel.UDFs.GetIndicatorValue($G504, "5 Famille de courbes="&amp;$F504&amp;";", IntrantScenario!$B$7, IntrantScenario!$B$10,"5")/5,0)</f>
        <v>40.677773167611669</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109.82724392599025</v>
      </c>
      <c r="O504" s="356">
        <f t="shared" si="110"/>
        <v>109.82724392599025</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897.31051494632754</v>
      </c>
      <c r="K505" s="169">
        <f>IFERROR(_xll.Woodstock.Analyst.Xcel.UDFs.GetIndicatorValue($G505, "5 Famille de courbes="&amp;$F505&amp;";", IntrantScenario!$B$7, IntrantScenario!$B$10,"4")/5,0)</f>
        <v>1548.725054154485</v>
      </c>
      <c r="L505" s="169">
        <f>IFERROR(_xll.Woodstock.Analyst.Xcel.UDFs.GetIndicatorValue($G505, "5 Famille de courbes="&amp;$F505&amp;";", IntrantScenario!$B$7, IntrantScenario!$B$10,"5")/5,0)</f>
        <v>239.81515944481271</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537.17014570912511</v>
      </c>
      <c r="O505" s="356">
        <f t="shared" si="110"/>
        <v>537.17014570912511</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692.99035713304079</v>
      </c>
      <c r="K506" s="169">
        <f>IFERROR(_xll.Woodstock.Analyst.Xcel.UDFs.GetIndicatorValue($G506, "5 Famille de courbes="&amp;$F506&amp;";", IntrantScenario!$B$7, IntrantScenario!$B$10,"4")/5,0)</f>
        <v>687.03987533683539</v>
      </c>
      <c r="L506" s="169">
        <f>IFERROR(_xll.Woodstock.Analyst.Xcel.UDFs.GetIndicatorValue($G506, "5 Famille de courbes="&amp;$F506&amp;";", IntrantScenario!$B$7, IntrantScenario!$B$10,"5")/5,0)</f>
        <v>139.25421706963934</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303.85688990790311</v>
      </c>
      <c r="O506" s="356">
        <f t="shared" si="110"/>
        <v>303.85688990790311</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1603.3359324735145</v>
      </c>
      <c r="K507" s="169">
        <f>IFERROR(_xll.Woodstock.Analyst.Xcel.UDFs.GetIndicatorValue($G507, "5 Famille de courbes="&amp;$F507&amp;";", IntrantScenario!$B$7, IntrantScenario!$B$10,"4")/5,0)</f>
        <v>2235.9727402044691</v>
      </c>
      <c r="L507" s="169">
        <f>IFERROR(_xll.Woodstock.Analyst.Xcel.UDFs.GetIndicatorValue($G507, "5 Famille de courbes="&amp;$F507&amp;";", IntrantScenario!$B$7, IntrantScenario!$B$10,"5")/5,0)</f>
        <v>381.20719361733791</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844.10317325906431</v>
      </c>
      <c r="O507" s="356">
        <f t="shared" si="110"/>
        <v>844.10317325906431</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1951.9534089047361</v>
      </c>
      <c r="K508" s="169">
        <f>IFERROR(_xll.Woodstock.Analyst.Xcel.UDFs.GetIndicatorValue($G508, "5 Famille de courbes="&amp;$F508&amp;";", IntrantScenario!$B$7, IntrantScenario!$B$10,"4")/5,0)</f>
        <v>3062.5511952457769</v>
      </c>
      <c r="L508" s="169">
        <f>IFERROR(_xll.Woodstock.Analyst.Xcel.UDFs.GetIndicatorValue($G508, "5 Famille de courbes="&amp;$F508&amp;";", IntrantScenario!$B$7, IntrantScenario!$B$10,"5")/5,0)</f>
        <v>473.4492831173273</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1097.5907774535681</v>
      </c>
      <c r="O508" s="356">
        <f t="shared" si="110"/>
        <v>1097.5907774535681</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913.8689053590208</v>
      </c>
      <c r="K528" s="169">
        <f>IFERROR(_xll.Woodstock.Analyst.Xcel.UDFs.GetIndicatorValue($G528, "5 Famille de courbes="&amp;$F528&amp;";", IntrantScenario!$B$7, IntrantScenario!$B$10,"4")/5,0)</f>
        <v>44.427264718391044</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191.65923401548235</v>
      </c>
      <c r="O528" s="356">
        <f t="shared" ref="O528:O544" si="118">AVERAGE(I528:M528)</f>
        <v>191.65923401548235</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255.51194031853674</v>
      </c>
      <c r="K529" s="169">
        <f>IFERROR(_xll.Woodstock.Analyst.Xcel.UDFs.GetIndicatorValue($G529, "5 Famille de courbes="&amp;$F529&amp;";", IntrantScenario!$B$7, IntrantScenario!$B$10,"4")/5,0)</f>
        <v>14.100894234577154</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53.922566910622777</v>
      </c>
      <c r="O529" s="356">
        <f t="shared" si="118"/>
        <v>53.922566910622777</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6.6150484403673797</v>
      </c>
      <c r="K530" s="169">
        <f>IFERROR(_xll.Woodstock.Analyst.Xcel.UDFs.GetIndicatorValue($G530, "5 Famille de courbes="&amp;$F530&amp;";", IntrantScenario!$B$7, IntrantScenario!$B$10,"4")/5,0)</f>
        <v>0.32442755822482217</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1.3878951997184406</v>
      </c>
      <c r="O530" s="356">
        <f t="shared" si="118"/>
        <v>1.3878951997184403</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1175.9959308204302</v>
      </c>
      <c r="K532" s="169">
        <f>IFERROR(_xll.Woodstock.Analyst.Xcel.UDFs.GetIndicatorValue($G532, "5 Famille de courbes="&amp;$F532&amp;";", IntrantScenario!$B$7, IntrantScenario!$B$10,"4")/5,0)</f>
        <v>58.85259039023574</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246.96970424213319</v>
      </c>
      <c r="O532" s="356">
        <f t="shared" si="118"/>
        <v>246.96970424213319</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23.165565652518392</v>
      </c>
      <c r="K533" s="169">
        <f>IFERROR(_xll.Woodstock.Analyst.Xcel.UDFs.GetIndicatorValue($G533, "5 Famille de courbes="&amp;$F533&amp;";", IntrantScenario!$B$7, IntrantScenario!$B$10,"4")/5,0)</f>
        <v>1.2669287996372685</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4.8864988904311319</v>
      </c>
      <c r="O533" s="356">
        <f t="shared" si="118"/>
        <v>4.8864988904311319</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-0.71475599057730987</v>
      </c>
      <c r="K534" s="169">
        <f>IFERROR(_xll.Woodstock.Analyst.Xcel.UDFs.GetIndicatorValue($G534, "5 Famille de courbes="&amp;$F534&amp;";", IntrantScenario!$B$7, IntrantScenario!$B$10,"4")/5,0)</f>
        <v>-3.5054397989666475E-2</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-0.14996207771339526</v>
      </c>
      <c r="O534" s="356">
        <f t="shared" si="118"/>
        <v>-0.14996207771339526</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11.974827936203614</v>
      </c>
      <c r="K535" s="169">
        <f>IFERROR(_xll.Woodstock.Analyst.Xcel.UDFs.GetIndicatorValue($G535, "5 Famille de courbes="&amp;$F535&amp;";", IntrantScenario!$B$7, IntrantScenario!$B$10,"4")/5,0)</f>
        <v>0.67449191657114249</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2.5298639705549513</v>
      </c>
      <c r="O535" s="356">
        <f t="shared" si="118"/>
        <v>2.5298639705549513</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1210.4214324824629</v>
      </c>
      <c r="K536" s="169">
        <f>IFERROR(_xll.Woodstock.Analyst.Xcel.UDFs.GetIndicatorValue($G536, "5 Famille de courbes="&amp;$F536&amp;";", IntrantScenario!$B$7, IntrantScenario!$B$10,"4")/5,0)</f>
        <v>60.758955109208578</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254.23607751833433</v>
      </c>
      <c r="O536" s="356">
        <f t="shared" si="118"/>
        <v>254.2360775183343</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795.86035806806308</v>
      </c>
      <c r="K537" s="169">
        <f>IFERROR(_xll.Woodstock.Analyst.Xcel.UDFs.GetIndicatorValue($G537, "5 Famille de courbes="&amp;$F537&amp;";", IntrantScenario!$B$7, IntrantScenario!$B$10,"4")/5,0)</f>
        <v>39.119271823206276</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166.99592597825387</v>
      </c>
      <c r="O537" s="356">
        <f t="shared" si="118"/>
        <v>166.99592597825387</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394.93024461674423</v>
      </c>
      <c r="K538" s="169">
        <f>IFERROR(_xll.Woodstock.Analyst.Xcel.UDFs.GetIndicatorValue($G538, "5 Famille de courbes="&amp;$F538&amp;";", IntrantScenario!$B$7, IntrantScenario!$B$10,"4")/5,0)</f>
        <v>20.502507487835292</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83.086550420915898</v>
      </c>
      <c r="O538" s="356">
        <f t="shared" si="118"/>
        <v>83.086550420915913</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736.44057581020684</v>
      </c>
      <c r="K539" s="169">
        <f>IFERROR(_xll.Woodstock.Analyst.Xcel.UDFs.GetIndicatorValue($G539, "5 Famille de courbes="&amp;$F539&amp;";", IntrantScenario!$B$7, IntrantScenario!$B$10,"4")/5,0)</f>
        <v>40.870286094296389</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155.46217238090065</v>
      </c>
      <c r="O539" s="356">
        <f t="shared" si="118"/>
        <v>155.46217238090065</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1927.2310756336803</v>
      </c>
      <c r="K540" s="169">
        <f>IFERROR(_xll.Woodstock.Analyst.Xcel.UDFs.GetIndicatorValue($G540, "5 Famille de courbes="&amp;$F540&amp;";", IntrantScenario!$B$7, IntrantScenario!$B$10,"4")/5,0)</f>
        <v>100.49206036062034</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405.5446271988601</v>
      </c>
      <c r="O540" s="356">
        <f t="shared" si="118"/>
        <v>405.54462719886016</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1233.4866979142967</v>
      </c>
      <c r="K541" s="169">
        <f>IFERROR(_xll.Woodstock.Analyst.Xcel.UDFs.GetIndicatorValue($G541, "5 Famille de courbes="&amp;$F541&amp;";", IntrantScenario!$B$7, IntrantScenario!$B$10,"4")/5,0)</f>
        <v>63.634146571123004</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259.42416889708392</v>
      </c>
      <c r="O541" s="356">
        <f t="shared" si="118"/>
        <v>259.42416889708392</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1366.0979310212233</v>
      </c>
      <c r="K542" s="169">
        <f>IFERROR(_xll.Woodstock.Analyst.Xcel.UDFs.GetIndicatorValue($G542, "5 Famille de courbes="&amp;$F542&amp;";", IntrantScenario!$B$7, IntrantScenario!$B$10,"4")/5,0)</f>
        <v>88.231920316363585</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290.86597026751735</v>
      </c>
      <c r="O542" s="356">
        <f t="shared" si="118"/>
        <v>290.86597026751735</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2619.4461163828282</v>
      </c>
      <c r="K543" s="169">
        <f>IFERROR(_xll.Woodstock.Analyst.Xcel.UDFs.GetIndicatorValue($G543, "5 Famille de courbes="&amp;$F543&amp;";", IntrantScenario!$B$7, IntrantScenario!$B$10,"4")/5,0)</f>
        <v>153.40693904829726</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554.57061108622497</v>
      </c>
      <c r="O543" s="356">
        <f t="shared" si="118"/>
        <v>554.57061108622509</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5757.0990442529092</v>
      </c>
      <c r="K544" s="169">
        <f>IFERROR(_xll.Woodstock.Analyst.Xcel.UDFs.GetIndicatorValue($G544, "5 Famille de courbes="&amp;$F544&amp;";", IntrantScenario!$B$7, IntrantScenario!$B$10,"4")/5,0)</f>
        <v>314.65795015636337</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1214.3513988818545</v>
      </c>
      <c r="O544" s="356">
        <f t="shared" si="118"/>
        <v>1214.3513988818545</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119.94803087855271</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23.989606175710541</v>
      </c>
      <c r="O582" s="356">
        <f t="shared" ref="O582:O598" si="130">AVERAGE(I582:M582)</f>
        <v>23.989606175710541</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47.388760446132466</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9.4777520892264935</v>
      </c>
      <c r="O583" s="356">
        <f t="shared" si="130"/>
        <v>9.4777520892264935</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167.33679132468521</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33.46735826493704</v>
      </c>
      <c r="O586" s="356">
        <f t="shared" si="130"/>
        <v>33.46735826493704</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1.3321844547150077</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0.26643689094300155</v>
      </c>
      <c r="O587" s="356">
        <f t="shared" si="130"/>
        <v>0.26643689094300155</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5.7881237915644679</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1.1576247583128936</v>
      </c>
      <c r="O589" s="356">
        <f t="shared" si="130"/>
        <v>1.1576247583128936</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174.45711291012043</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34.891422582024084</v>
      </c>
      <c r="O590" s="356">
        <f t="shared" si="130"/>
        <v>34.891422582024084</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57.89487939973607</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11.578975879947214</v>
      </c>
      <c r="O591" s="356">
        <f t="shared" si="130"/>
        <v>11.578975879947214</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54.759516346488979</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10.951903269297796</v>
      </c>
      <c r="O592" s="356">
        <f t="shared" si="130"/>
        <v>10.951903269297796</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76.861814862152528</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15.372362972430505</v>
      </c>
      <c r="O593" s="356">
        <f t="shared" si="130"/>
        <v>15.372362972430505</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189.51620460454484</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37.903240920908971</v>
      </c>
      <c r="O594" s="356">
        <f t="shared" si="130"/>
        <v>37.903240920908971</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515.25652363374388</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103.05130472674878</v>
      </c>
      <c r="O595" s="356">
        <f t="shared" si="130"/>
        <v>103.05130472674878</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789.23766090605</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157.84753218121</v>
      </c>
      <c r="O596" s="356">
        <f t="shared" si="130"/>
        <v>157.84753218121</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1309.0656272286542</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261.81312544573086</v>
      </c>
      <c r="O597" s="356">
        <f t="shared" si="130"/>
        <v>261.81312544573086</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1673.0389530184464</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334.6077906036893</v>
      </c>
      <c r="O598" s="356">
        <f t="shared" si="130"/>
        <v>334.6077906036893</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8808.7808262495346</v>
      </c>
      <c r="J600" s="169">
        <f>IFERROR(_xll.Woodstock.Analyst.Xcel.UDFs.GetIndicatorValue($G600, "5 Famille de courbes="&amp;$F600&amp;";", IntrantScenario!$B$7, IntrantScenario!$B$10,"3")/5,0)</f>
        <v>16656.674827859002</v>
      </c>
      <c r="K600" s="169">
        <f>IFERROR(_xll.Woodstock.Analyst.Xcel.UDFs.GetIndicatorValue($G600, "5 Famille de courbes="&amp;$F600&amp;";", IntrantScenario!$B$7, IntrantScenario!$B$10,"4")/5,0)</f>
        <v>10101.805821582184</v>
      </c>
      <c r="L600" s="169">
        <f>IFERROR(_xll.Woodstock.Analyst.Xcel.UDFs.GetIndicatorValue($G600, "5 Famille de courbes="&amp;$F600&amp;";", IntrantScenario!$B$7, IntrantScenario!$B$10,"5")/5,0)</f>
        <v>9713.3180593620564</v>
      </c>
      <c r="M600" s="169">
        <f>IFERROR(_xll.Woodstock.Analyst.Xcel.UDFs.GetIndicatorValue($G600, "5 Famille de courbes="&amp;$F600&amp;";", IntrantScenario!$B$7, IntrantScenario!$B$10,"6")/5,0)</f>
        <v>9106.3806717838488</v>
      </c>
      <c r="N600" s="169">
        <f>IFERROR(_xll.Woodstock.Analyst.Xcel.UDFs.GetIndicatorValueAverage($G600, "5 Famille de courbes="&amp;$F600&amp;";", IntrantScenario!$B$7, IntrantScenario!$B$10,"2", "6")/5,0)</f>
        <v>10877.392041367324</v>
      </c>
      <c r="O600" s="356">
        <f t="shared" ref="O600:O616" si="134">AVERAGE(I600:M600)</f>
        <v>10877.392041367324</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2128.7226980886671</v>
      </c>
      <c r="J601" s="169">
        <f>IFERROR(_xll.Woodstock.Analyst.Xcel.UDFs.GetIndicatorValue($G601, "5 Famille de courbes="&amp;$F601&amp;";", IntrantScenario!$B$7, IntrantScenario!$B$10,"3")/5,0)</f>
        <v>1007.8540867924448</v>
      </c>
      <c r="K601" s="169">
        <f>IFERROR(_xll.Woodstock.Analyst.Xcel.UDFs.GetIndicatorValue($G601, "5 Famille de courbes="&amp;$F601&amp;";", IntrantScenario!$B$7, IntrantScenario!$B$10,"4")/5,0)</f>
        <v>1982.7887712311228</v>
      </c>
      <c r="L601" s="169">
        <f>IFERROR(_xll.Woodstock.Analyst.Xcel.UDFs.GetIndicatorValue($G601, "5 Famille de courbes="&amp;$F601&amp;";", IntrantScenario!$B$7, IntrantScenario!$B$10,"5")/5,0)</f>
        <v>2291.5245250726075</v>
      </c>
      <c r="M601" s="169">
        <f>IFERROR(_xll.Woodstock.Analyst.Xcel.UDFs.GetIndicatorValue($G601, "5 Famille de courbes="&amp;$F601&amp;";", IntrantScenario!$B$7, IntrantScenario!$B$10,"6")/5,0)</f>
        <v>2331.1824107432294</v>
      </c>
      <c r="N601" s="169">
        <f>IFERROR(_xll.Woodstock.Analyst.Xcel.UDFs.GetIndicatorValueAverage($G601, "5 Famille de courbes="&amp;$F601&amp;";", IntrantScenario!$B$7, IntrantScenario!$B$10,"2", "6")/5,0)</f>
        <v>1948.4144983856143</v>
      </c>
      <c r="O601" s="356">
        <f t="shared" si="134"/>
        <v>1948.4144983856145</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2.1295491967529245</v>
      </c>
      <c r="J602" s="169">
        <f>IFERROR(_xll.Woodstock.Analyst.Xcel.UDFs.GetIndicatorValue($G602, "5 Famille de courbes="&amp;$F602&amp;";", IntrantScenario!$B$7, IntrantScenario!$B$10,"3")/5,0)</f>
        <v>2.0967481145965294</v>
      </c>
      <c r="K602" s="169">
        <f>IFERROR(_xll.Woodstock.Analyst.Xcel.UDFs.GetIndicatorValue($G602, "5 Famille de courbes="&amp;$F602&amp;";", IntrantScenario!$B$7, IntrantScenario!$B$10,"4")/5,0)</f>
        <v>0.99165060675448213</v>
      </c>
      <c r="L602" s="169">
        <f>IFERROR(_xll.Woodstock.Analyst.Xcel.UDFs.GetIndicatorValue($G602, "5 Famille de courbes="&amp;$F602&amp;";", IntrantScenario!$B$7, IntrantScenario!$B$10,"5")/5,0)</f>
        <v>5.4524777011343488</v>
      </c>
      <c r="M602" s="169">
        <f>IFERROR(_xll.Woodstock.Analyst.Xcel.UDFs.GetIndicatorValue($G602, "5 Famille de courbes="&amp;$F602&amp;";", IntrantScenario!$B$7, IntrantScenario!$B$10,"6")/5,0)</f>
        <v>4.25759904160501</v>
      </c>
      <c r="N602" s="169">
        <f>IFERROR(_xll.Woodstock.Analyst.Xcel.UDFs.GetIndicatorValueAverage($G602, "5 Famille de courbes="&amp;$F602&amp;";", IntrantScenario!$B$7, IntrantScenario!$B$10,"2", "6")/5,0)</f>
        <v>2.9856049321686591</v>
      </c>
      <c r="O602" s="356">
        <f t="shared" si="134"/>
        <v>2.9856049321686586</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3.7280540366220367E-2</v>
      </c>
      <c r="L603" s="169">
        <f>IFERROR(_xll.Woodstock.Analyst.Xcel.UDFs.GetIndicatorValue($G603, "5 Famille de courbes="&amp;$F603&amp;";", IntrantScenario!$B$7, IntrantScenario!$B$10,"5")/5,0)</f>
        <v>2.3793058428144647E-2</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1.2214719758873002E-2</v>
      </c>
      <c r="O603" s="356">
        <f t="shared" si="134"/>
        <v>1.2214719758873002E-2</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10939.633105076926</v>
      </c>
      <c r="J604" s="169">
        <f>IFERROR(_xll.Woodstock.Analyst.Xcel.UDFs.GetIndicatorValue($G604, "5 Famille de courbes="&amp;$F604&amp;";", IntrantScenario!$B$7, IntrantScenario!$B$10,"3")/5,0)</f>
        <v>17666.626419544107</v>
      </c>
      <c r="K604" s="169">
        <f>IFERROR(_xll.Woodstock.Analyst.Xcel.UDFs.GetIndicatorValue($G604, "5 Famille de courbes="&amp;$F604&amp;";", IntrantScenario!$B$7, IntrantScenario!$B$10,"4")/5,0)</f>
        <v>12085.623570354277</v>
      </c>
      <c r="L604" s="169">
        <f>IFERROR(_xll.Woodstock.Analyst.Xcel.UDFs.GetIndicatorValue($G604, "5 Famille de courbes="&amp;$F604&amp;";", IntrantScenario!$B$7, IntrantScenario!$B$10,"5")/5,0)</f>
        <v>12010.319231590853</v>
      </c>
      <c r="M604" s="169">
        <f>IFERROR(_xll.Woodstock.Analyst.Xcel.UDFs.GetIndicatorValue($G604, "5 Famille de courbes="&amp;$F604&amp;";", IntrantScenario!$B$7, IntrantScenario!$B$10,"6")/5,0)</f>
        <v>11441.820905533055</v>
      </c>
      <c r="N604" s="169">
        <f>IFERROR(_xll.Woodstock.Analyst.Xcel.UDFs.GetIndicatorValueAverage($G604, "5 Famille de courbes="&amp;$F604&amp;";", IntrantScenario!$B$7, IntrantScenario!$B$10,"2", "6")/5,0)</f>
        <v>12828.804646419845</v>
      </c>
      <c r="O604" s="356">
        <f t="shared" si="134"/>
        <v>12828.804646419845</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1.033996964872179</v>
      </c>
      <c r="J605" s="169">
        <f>IFERROR(_xll.Woodstock.Analyst.Xcel.UDFs.GetIndicatorValue($G605, "5 Famille de courbes="&amp;$F605&amp;";", IntrantScenario!$B$7, IntrantScenario!$B$10,"3")/5,0)</f>
        <v>-15.540552393191316</v>
      </c>
      <c r="K605" s="169">
        <f>IFERROR(_xll.Woodstock.Analyst.Xcel.UDFs.GetIndicatorValue($G605, "5 Famille de courbes="&amp;$F605&amp;";", IntrantScenario!$B$7, IntrantScenario!$B$10,"4")/5,0)</f>
        <v>-8.763282976549565</v>
      </c>
      <c r="L605" s="169">
        <f>IFERROR(_xll.Woodstock.Analyst.Xcel.UDFs.GetIndicatorValue($G605, "5 Famille de courbes="&amp;$F605&amp;";", IntrantScenario!$B$7, IntrantScenario!$B$10,"5")/5,0)</f>
        <v>-1.3253174534737178</v>
      </c>
      <c r="M605" s="169">
        <f>IFERROR(_xll.Woodstock.Analyst.Xcel.UDFs.GetIndicatorValue($G605, "5 Famille de courbes="&amp;$F605&amp;";", IntrantScenario!$B$7, IntrantScenario!$B$10,"6")/5,0)</f>
        <v>-7.83404770055549</v>
      </c>
      <c r="N605" s="169">
        <f>IFERROR(_xll.Woodstock.Analyst.Xcel.UDFs.GetIndicatorValueAverage($G605, "5 Famille de courbes="&amp;$F605&amp;";", IntrantScenario!$B$7, IntrantScenario!$B$10,"2", "6")/5,0)</f>
        <v>-6.4858407117795833</v>
      </c>
      <c r="O605" s="356">
        <f t="shared" si="134"/>
        <v>-6.4858407117795824</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1.7517107118134774</v>
      </c>
      <c r="J606" s="169">
        <f>IFERROR(_xll.Woodstock.Analyst.Xcel.UDFs.GetIndicatorValue($G606, "5 Famille de courbes="&amp;$F606&amp;";", IntrantScenario!$B$7, IntrantScenario!$B$10,"3")/5,0)</f>
        <v>-8.6226685116588625E-2</v>
      </c>
      <c r="K606" s="169">
        <f>IFERROR(_xll.Woodstock.Analyst.Xcel.UDFs.GetIndicatorValue($G606, "5 Famille de courbes="&amp;$F606&amp;";", IntrantScenario!$B$7, IntrantScenario!$B$10,"4")/5,0)</f>
        <v>-2.4325672737560118</v>
      </c>
      <c r="L606" s="169">
        <f>IFERROR(_xll.Woodstock.Analyst.Xcel.UDFs.GetIndicatorValue($G606, "5 Famille de courbes="&amp;$F606&amp;";", IntrantScenario!$B$7, IntrantScenario!$B$10,"5")/5,0)</f>
        <v>1.8731124741310361</v>
      </c>
      <c r="M606" s="169">
        <f>IFERROR(_xll.Woodstock.Analyst.Xcel.UDFs.GetIndicatorValue($G606, "5 Famille de courbes="&amp;$F606&amp;";", IntrantScenario!$B$7, IntrantScenario!$B$10,"6")/5,0)</f>
        <v>-3.2361997374475022</v>
      </c>
      <c r="N606" s="169">
        <f>IFERROR(_xll.Woodstock.Analyst.Xcel.UDFs.GetIndicatorValueAverage($G606, "5 Famille de courbes="&amp;$F606&amp;";", IntrantScenario!$B$7, IntrantScenario!$B$10,"2", "6")/5,0)</f>
        <v>-0.42603410207511788</v>
      </c>
      <c r="O606" s="356">
        <f t="shared" si="134"/>
        <v>-0.42603410207511788</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314.02222377199735</v>
      </c>
      <c r="J607" s="169">
        <f>IFERROR(_xll.Woodstock.Analyst.Xcel.UDFs.GetIndicatorValue($G607, "5 Famille de courbes="&amp;$F607&amp;";", IntrantScenario!$B$7, IntrantScenario!$B$10,"3")/5,0)</f>
        <v>458.37310789961811</v>
      </c>
      <c r="K607" s="169">
        <f>IFERROR(_xll.Woodstock.Analyst.Xcel.UDFs.GetIndicatorValue($G607, "5 Famille de courbes="&amp;$F607&amp;";", IntrantScenario!$B$7, IntrantScenario!$B$10,"4")/5,0)</f>
        <v>314.59508357778634</v>
      </c>
      <c r="L607" s="169">
        <f>IFERROR(_xll.Woodstock.Analyst.Xcel.UDFs.GetIndicatorValue($G607, "5 Famille de courbes="&amp;$F607&amp;";", IntrantScenario!$B$7, IntrantScenario!$B$10,"5")/5,0)</f>
        <v>333.42656969024654</v>
      </c>
      <c r="M607" s="169">
        <f>IFERROR(_xll.Woodstock.Analyst.Xcel.UDFs.GetIndicatorValue($G607, "5 Famille de courbes="&amp;$F607&amp;";", IntrantScenario!$B$7, IntrantScenario!$B$10,"6")/5,0)</f>
        <v>386.24490017191789</v>
      </c>
      <c r="N607" s="169">
        <f>IFERROR(_xll.Woodstock.Analyst.Xcel.UDFs.GetIndicatorValueAverage($G607, "5 Famille de courbes="&amp;$F607&amp;";", IntrantScenario!$B$7, IntrantScenario!$B$10,"2", "6")/5,0)</f>
        <v>361.33237702231321</v>
      </c>
      <c r="O607" s="356">
        <f t="shared" si="134"/>
        <v>361.33237702231327</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11256.440972197455</v>
      </c>
      <c r="J608" s="169">
        <f>IFERROR(_xll.Woodstock.Analyst.Xcel.UDFs.GetIndicatorValue($G608, "5 Famille de courbes="&amp;$F608&amp;";", IntrantScenario!$B$7, IntrantScenario!$B$10,"3")/5,0)</f>
        <v>18109.370858332364</v>
      </c>
      <c r="K608" s="169">
        <f>IFERROR(_xll.Woodstock.Analyst.Xcel.UDFs.GetIndicatorValue($G608, "5 Famille de courbes="&amp;$F608&amp;";", IntrantScenario!$B$7, IntrantScenario!$B$10,"4")/5,0)</f>
        <v>12389.023710452997</v>
      </c>
      <c r="L608" s="169">
        <f>IFERROR(_xll.Woodstock.Analyst.Xcel.UDFs.GetIndicatorValue($G608, "5 Famille de courbes="&amp;$F608&amp;";", IntrantScenario!$B$7, IntrantScenario!$B$10,"5")/5,0)</f>
        <v>12344.293154185058</v>
      </c>
      <c r="M608" s="169">
        <f>IFERROR(_xll.Woodstock.Analyst.Xcel.UDFs.GetIndicatorValue($G608, "5 Famille de courbes="&amp;$F608&amp;";", IntrantScenario!$B$7, IntrantScenario!$B$10,"6")/5,0)</f>
        <v>11816.996217118309</v>
      </c>
      <c r="N608" s="169">
        <f>IFERROR(_xll.Woodstock.Analyst.Xcel.UDFs.GetIndicatorValueAverage($G608, "5 Famille de courbes="&amp;$F608&amp;";", IntrantScenario!$B$7, IntrantScenario!$B$10,"2", "6")/5,0)</f>
        <v>13183.224982457235</v>
      </c>
      <c r="O608" s="356">
        <f t="shared" si="134"/>
        <v>13183.224982457235</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1739.2737108973502</v>
      </c>
      <c r="J609" s="169">
        <f>IFERROR(_xll.Woodstock.Analyst.Xcel.UDFs.GetIndicatorValue($G609, "5 Famille de courbes="&amp;$F609&amp;";", IntrantScenario!$B$7, IntrantScenario!$B$10,"3")/5,0)</f>
        <v>1956.3233832521314</v>
      </c>
      <c r="K609" s="169">
        <f>IFERROR(_xll.Woodstock.Analyst.Xcel.UDFs.GetIndicatorValue($G609, "5 Famille de courbes="&amp;$F609&amp;";", IntrantScenario!$B$7, IntrantScenario!$B$10,"4")/5,0)</f>
        <v>2011.7094581749138</v>
      </c>
      <c r="L609" s="169">
        <f>IFERROR(_xll.Woodstock.Analyst.Xcel.UDFs.GetIndicatorValue($G609, "5 Famille de courbes="&amp;$F609&amp;";", IntrantScenario!$B$7, IntrantScenario!$B$10,"5")/5,0)</f>
        <v>1970.2605853830257</v>
      </c>
      <c r="M609" s="169">
        <f>IFERROR(_xll.Woodstock.Analyst.Xcel.UDFs.GetIndicatorValue($G609, "5 Famille de courbes="&amp;$F609&amp;";", IntrantScenario!$B$7, IntrantScenario!$B$10,"6")/5,0)</f>
        <v>1931.0185879259438</v>
      </c>
      <c r="N609" s="169">
        <f>IFERROR(_xll.Woodstock.Analyst.Xcel.UDFs.GetIndicatorValueAverage($G609, "5 Famille de courbes="&amp;$F609&amp;";", IntrantScenario!$B$7, IntrantScenario!$B$10,"2", "6")/5,0)</f>
        <v>1921.7171451266731</v>
      </c>
      <c r="O609" s="356">
        <f t="shared" si="134"/>
        <v>1921.7171451266727</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725.70133322589322</v>
      </c>
      <c r="J610" s="169">
        <f>IFERROR(_xll.Woodstock.Analyst.Xcel.UDFs.GetIndicatorValue($G610, "5 Famille de courbes="&amp;$F610&amp;";", IntrantScenario!$B$7, IntrantScenario!$B$10,"3")/5,0)</f>
        <v>848.38968898949645</v>
      </c>
      <c r="K610" s="169">
        <f>IFERROR(_xll.Woodstock.Analyst.Xcel.UDFs.GetIndicatorValue($G610, "5 Famille de courbes="&amp;$F610&amp;";", IntrantScenario!$B$7, IntrantScenario!$B$10,"4")/5,0)</f>
        <v>1318.3920291721981</v>
      </c>
      <c r="L610" s="169">
        <f>IFERROR(_xll.Woodstock.Analyst.Xcel.UDFs.GetIndicatorValue($G610, "5 Famille de courbes="&amp;$F610&amp;";", IntrantScenario!$B$7, IntrantScenario!$B$10,"5")/5,0)</f>
        <v>1077.1633026661152</v>
      </c>
      <c r="M610" s="169">
        <f>IFERROR(_xll.Woodstock.Analyst.Xcel.UDFs.GetIndicatorValue($G610, "5 Famille de courbes="&amp;$F610&amp;";", IntrantScenario!$B$7, IntrantScenario!$B$10,"6")/5,0)</f>
        <v>1314.4308366314365</v>
      </c>
      <c r="N610" s="169">
        <f>IFERROR(_xll.Woodstock.Analyst.Xcel.UDFs.GetIndicatorValueAverage($G610, "5 Famille de courbes="&amp;$F610&amp;";", IntrantScenario!$B$7, IntrantScenario!$B$10,"2", "6")/5,0)</f>
        <v>1056.8154381370277</v>
      </c>
      <c r="O610" s="356">
        <f t="shared" si="134"/>
        <v>1056.815438137028</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971.00714595093848</v>
      </c>
      <c r="J611" s="169">
        <f>IFERROR(_xll.Woodstock.Analyst.Xcel.UDFs.GetIndicatorValue($G611, "5 Famille de courbes="&amp;$F611&amp;";", IntrantScenario!$B$7, IntrantScenario!$B$10,"3")/5,0)</f>
        <v>212.20957076920149</v>
      </c>
      <c r="K611" s="169">
        <f>IFERROR(_xll.Woodstock.Analyst.Xcel.UDFs.GetIndicatorValue($G611, "5 Famille de courbes="&amp;$F611&amp;";", IntrantScenario!$B$7, IntrantScenario!$B$10,"4")/5,0)</f>
        <v>969.79319182989695</v>
      </c>
      <c r="L611" s="169">
        <f>IFERROR(_xll.Woodstock.Analyst.Xcel.UDFs.GetIndicatorValue($G611, "5 Famille de courbes="&amp;$F611&amp;";", IntrantScenario!$B$7, IntrantScenario!$B$10,"5")/5,0)</f>
        <v>1135.0049092580816</v>
      </c>
      <c r="M611" s="169">
        <f>IFERROR(_xll.Woodstock.Analyst.Xcel.UDFs.GetIndicatorValue($G611, "5 Famille de courbes="&amp;$F611&amp;";", IntrantScenario!$B$7, IntrantScenario!$B$10,"6")/5,0)</f>
        <v>1061.5387477744928</v>
      </c>
      <c r="N611" s="169">
        <f>IFERROR(_xll.Woodstock.Analyst.Xcel.UDFs.GetIndicatorValueAverage($G611, "5 Famille de courbes="&amp;$F611&amp;";", IntrantScenario!$B$7, IntrantScenario!$B$10,"2", "6")/5,0)</f>
        <v>869.91071311652229</v>
      </c>
      <c r="O611" s="356">
        <f t="shared" si="134"/>
        <v>869.91071311652229</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3435.981846056568</v>
      </c>
      <c r="J612" s="169">
        <f>IFERROR(_xll.Woodstock.Analyst.Xcel.UDFs.GetIndicatorValue($G612, "5 Famille de courbes="&amp;$F612&amp;";", IntrantScenario!$B$7, IntrantScenario!$B$10,"3")/5,0)</f>
        <v>3016.9223577651137</v>
      </c>
      <c r="K612" s="169">
        <f>IFERROR(_xll.Woodstock.Analyst.Xcel.UDFs.GetIndicatorValue($G612, "5 Famille de courbes="&amp;$F612&amp;";", IntrantScenario!$B$7, IntrantScenario!$B$10,"4")/5,0)</f>
        <v>4299.8949060994182</v>
      </c>
      <c r="L612" s="169">
        <f>IFERROR(_xll.Woodstock.Analyst.Xcel.UDFs.GetIndicatorValue($G612, "5 Famille de courbes="&amp;$F612&amp;";", IntrantScenario!$B$7, IntrantScenario!$B$10,"5")/5,0)</f>
        <v>4182.4288010059399</v>
      </c>
      <c r="M612" s="169">
        <f>IFERROR(_xll.Woodstock.Analyst.Xcel.UDFs.GetIndicatorValue($G612, "5 Famille de courbes="&amp;$F612&amp;";", IntrantScenario!$B$7, IntrantScenario!$B$10,"6")/5,0)</f>
        <v>4306.988261393959</v>
      </c>
      <c r="N612" s="169">
        <f>IFERROR(_xll.Woodstock.Analyst.Xcel.UDFs.GetIndicatorValueAverage($G612, "5 Famille de courbes="&amp;$F612&amp;";", IntrantScenario!$B$7, IntrantScenario!$B$10,"2", "6")/5,0)</f>
        <v>3848.4432344641996</v>
      </c>
      <c r="O612" s="356">
        <f t="shared" si="134"/>
        <v>3848.4432344641996</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18405.327995428117</v>
      </c>
      <c r="J613" s="169">
        <f>IFERROR(_xll.Woodstock.Analyst.Xcel.UDFs.GetIndicatorValue($G613, "5 Famille de courbes="&amp;$F613&amp;";", IntrantScenario!$B$7, IntrantScenario!$B$10,"3")/5,0)</f>
        <v>20687.491017927656</v>
      </c>
      <c r="K613" s="169">
        <f>IFERROR(_xll.Woodstock.Analyst.Xcel.UDFs.GetIndicatorValue($G613, "5 Famille de courbes="&amp;$F613&amp;";", IntrantScenario!$B$7, IntrantScenario!$B$10,"4")/5,0)</f>
        <v>22674.571983965092</v>
      </c>
      <c r="L613" s="169">
        <f>IFERROR(_xll.Woodstock.Analyst.Xcel.UDFs.GetIndicatorValue($G613, "5 Famille de courbes="&amp;$F613&amp;";", IntrantScenario!$B$7, IntrantScenario!$B$10,"5")/5,0)</f>
        <v>21546.712063330047</v>
      </c>
      <c r="M613" s="169">
        <f>IFERROR(_xll.Woodstock.Analyst.Xcel.UDFs.GetIndicatorValue($G613, "5 Famille de courbes="&amp;$F613&amp;";", IntrantScenario!$B$7, IntrantScenario!$B$10,"6")/5,0)</f>
        <v>22615.073340034349</v>
      </c>
      <c r="N613" s="169">
        <f>IFERROR(_xll.Woodstock.Analyst.Xcel.UDFs.GetIndicatorValueAverage($G613, "5 Famille de courbes="&amp;$F613&amp;";", IntrantScenario!$B$7, IntrantScenario!$B$10,"2", "6")/5,0)</f>
        <v>21185.835280137053</v>
      </c>
      <c r="O613" s="356">
        <f t="shared" si="134"/>
        <v>21185.835280137053</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1538.6238070343084</v>
      </c>
      <c r="J614" s="169">
        <f>IFERROR(_xll.Woodstock.Analyst.Xcel.UDFs.GetIndicatorValue($G614, "5 Famille de courbes="&amp;$F614&amp;";", IntrantScenario!$B$7, IntrantScenario!$B$10,"3")/5,0)</f>
        <v>520.41079961626895</v>
      </c>
      <c r="K614" s="169">
        <f>IFERROR(_xll.Woodstock.Analyst.Xcel.UDFs.GetIndicatorValue($G614, "5 Famille de courbes="&amp;$F614&amp;";", IntrantScenario!$B$7, IntrantScenario!$B$10,"4")/5,0)</f>
        <v>1946.1336216169771</v>
      </c>
      <c r="L614" s="169">
        <f>IFERROR(_xll.Woodstock.Analyst.Xcel.UDFs.GetIndicatorValue($G614, "5 Famille de courbes="&amp;$F614&amp;";", IntrantScenario!$B$7, IntrantScenario!$B$10,"5")/5,0)</f>
        <v>2010.9859389769722</v>
      </c>
      <c r="M614" s="169">
        <f>IFERROR(_xll.Woodstock.Analyst.Xcel.UDFs.GetIndicatorValue($G614, "5 Famille de courbes="&amp;$F614&amp;";", IntrantScenario!$B$7, IntrantScenario!$B$10,"6")/5,0)</f>
        <v>2275.6350701522092</v>
      </c>
      <c r="N614" s="169">
        <f>IFERROR(_xll.Woodstock.Analyst.Xcel.UDFs.GetIndicatorValueAverage($G614, "5 Famille de courbes="&amp;$F614&amp;";", IntrantScenario!$B$7, IntrantScenario!$B$10,"2", "6")/5,0)</f>
        <v>1658.3578474793471</v>
      </c>
      <c r="O614" s="356">
        <f t="shared" si="134"/>
        <v>1658.3578474793471</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19965.205863767456</v>
      </c>
      <c r="J615" s="169">
        <f>IFERROR(_xll.Woodstock.Analyst.Xcel.UDFs.GetIndicatorValue($G615, "5 Famille de courbes="&amp;$F615&amp;";", IntrantScenario!$B$7, IntrantScenario!$B$10,"3")/5,0)</f>
        <v>21206.197361852504</v>
      </c>
      <c r="K615" s="169">
        <f>IFERROR(_xll.Woodstock.Analyst.Xcel.UDFs.GetIndicatorValue($G615, "5 Famille de courbes="&amp;$F615&amp;";", IntrantScenario!$B$7, IntrantScenario!$B$10,"4")/5,0)</f>
        <v>24667.553425457394</v>
      </c>
      <c r="L615" s="169">
        <f>IFERROR(_xll.Woodstock.Analyst.Xcel.UDFs.GetIndicatorValue($G615, "5 Famille de courbes="&amp;$F615&amp;";", IntrantScenario!$B$7, IntrantScenario!$B$10,"5")/5,0)</f>
        <v>23590.811496329286</v>
      </c>
      <c r="M615" s="169">
        <f>IFERROR(_xll.Woodstock.Analyst.Xcel.UDFs.GetIndicatorValue($G615, "5 Famille de courbes="&amp;$F615&amp;";", IntrantScenario!$B$7, IntrantScenario!$B$10,"6")/5,0)</f>
        <v>24932.111397738183</v>
      </c>
      <c r="N615" s="169">
        <f>IFERROR(_xll.Woodstock.Analyst.Xcel.UDFs.GetIndicatorValueAverage($G615, "5 Famille de courbes="&amp;$F615&amp;";", IntrantScenario!$B$7, IntrantScenario!$B$10,"2", "6")/5,0)</f>
        <v>22872.375909028964</v>
      </c>
      <c r="O615" s="356">
        <f t="shared" si="134"/>
        <v>22872.375909028964</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34657.629210006715</v>
      </c>
      <c r="J616" s="169">
        <f>IFERROR(_xll.Woodstock.Analyst.Xcel.UDFs.GetIndicatorValue($G616, "5 Famille de courbes="&amp;$F616&amp;";", IntrantScenario!$B$7, IntrantScenario!$B$10,"3")/5,0)</f>
        <v>42332.493699465602</v>
      </c>
      <c r="K616" s="169">
        <f>IFERROR(_xll.Woodstock.Analyst.Xcel.UDFs.GetIndicatorValue($G616, "5 Famille de courbes="&amp;$F616&amp;";", IntrantScenario!$B$7, IntrantScenario!$B$10,"4")/5,0)</f>
        <v>41356.471508817878</v>
      </c>
      <c r="L616" s="169">
        <f>IFERROR(_xll.Woodstock.Analyst.Xcel.UDFs.GetIndicatorValue($G616, "5 Famille de courbes="&amp;$F616&amp;";", IntrantScenario!$B$7, IntrantScenario!$B$10,"5")/5,0)</f>
        <v>40117.534331923198</v>
      </c>
      <c r="M616" s="169">
        <f>IFERROR(_xll.Woodstock.Analyst.Xcel.UDFs.GetIndicatorValue($G616, "5 Famille de courbes="&amp;$F616&amp;";", IntrantScenario!$B$7, IntrantScenario!$B$10,"6")/5,0)</f>
        <v>41056.097536419838</v>
      </c>
      <c r="N616" s="169">
        <f>IFERROR(_xll.Woodstock.Analyst.Xcel.UDFs.GetIndicatorValueAverage($G616, "5 Famille de courbes="&amp;$F616&amp;";", IntrantScenario!$B$7, IntrantScenario!$B$10,"2", "6")/5,0)</f>
        <v>39904.045257326652</v>
      </c>
      <c r="O616" s="356">
        <f t="shared" si="134"/>
        <v>39904.045257326645</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7609.7725591883909</v>
      </c>
      <c r="J636" s="169">
        <f>IFERROR(_xll.Woodstock.Analyst.Xcel.UDFs.GetIndicatorValue($G636, "5 Famille de courbes="&amp;$F636&amp;";", IntrantScenario!$B$7, IntrantScenario!$B$10,"3")/5,0)</f>
        <v>567.45074428829525</v>
      </c>
      <c r="K636" s="169">
        <f>IFERROR(_xll.Woodstock.Analyst.Xcel.UDFs.GetIndicatorValue($G636, "5 Famille de courbes="&amp;$F636&amp;";", IntrantScenario!$B$7, IntrantScenario!$B$10,"4")/5,0)</f>
        <v>960.94756337904187</v>
      </c>
      <c r="L636" s="169">
        <f>IFERROR(_xll.Woodstock.Analyst.Xcel.UDFs.GetIndicatorValue($G636, "5 Famille de courbes="&amp;$F636&amp;";", IntrantScenario!$B$7, IntrantScenario!$B$10,"5")/5,0)</f>
        <v>1642.6487888752938</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2156.1639311462045</v>
      </c>
      <c r="O636" s="356">
        <f t="shared" ref="O636:O652" si="142">AVERAGE(I636:M636)</f>
        <v>2156.1639311462045</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1167.1996891626634</v>
      </c>
      <c r="J637" s="169">
        <f>IFERROR(_xll.Woodstock.Analyst.Xcel.UDFs.GetIndicatorValue($G637, "5 Famille de courbes="&amp;$F637&amp;";", IntrantScenario!$B$7, IntrantScenario!$B$10,"3")/5,0)</f>
        <v>98.996210454590056</v>
      </c>
      <c r="K637" s="169">
        <f>IFERROR(_xll.Woodstock.Analyst.Xcel.UDFs.GetIndicatorValue($G637, "5 Famille de courbes="&amp;$F637&amp;";", IntrantScenario!$B$7, IntrantScenario!$B$10,"4")/5,0)</f>
        <v>47.816743418460689</v>
      </c>
      <c r="L637" s="169">
        <f>IFERROR(_xll.Woodstock.Analyst.Xcel.UDFs.GetIndicatorValue($G637, "5 Famille de courbes="&amp;$F637&amp;";", IntrantScenario!$B$7, IntrantScenario!$B$10,"5")/5,0)</f>
        <v>3.1007970134735388</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263.42268800983754</v>
      </c>
      <c r="O637" s="356">
        <f t="shared" si="142"/>
        <v>263.42268800983754</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4.1792076600290393</v>
      </c>
      <c r="J638" s="169">
        <f>IFERROR(_xll.Woodstock.Analyst.Xcel.UDFs.GetIndicatorValue($G638, "5 Famille de courbes="&amp;$F638&amp;";", IntrantScenario!$B$7, IntrantScenario!$B$10,"3")/5,0)</f>
        <v>2.446235066826866</v>
      </c>
      <c r="K638" s="169">
        <f>IFERROR(_xll.Woodstock.Analyst.Xcel.UDFs.GetIndicatorValue($G638, "5 Famille de courbes="&amp;$F638&amp;";", IntrantScenario!$B$7, IntrantScenario!$B$10,"4")/5,0)</f>
        <v>-0.24042301609073538</v>
      </c>
      <c r="L638" s="169">
        <f>IFERROR(_xll.Woodstock.Analyst.Xcel.UDFs.GetIndicatorValue($G638, "5 Famille de courbes="&amp;$F638&amp;";", IntrantScenario!$B$7, IntrantScenario!$B$10,"5")/5,0)</f>
        <v>-3.4884012607097503</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0.57932369001108397</v>
      </c>
      <c r="O638" s="356">
        <f t="shared" si="142"/>
        <v>0.57932369001108375</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3.6794390377817665</v>
      </c>
      <c r="J639" s="169">
        <f>IFERROR(_xll.Woodstock.Analyst.Xcel.UDFs.GetIndicatorValue($G639, "5 Famille de courbes="&amp;$F639&amp;";", IntrantScenario!$B$7, IntrantScenario!$B$10,"3")/5,0)</f>
        <v>2.205094023278817</v>
      </c>
      <c r="K639" s="169">
        <f>IFERROR(_xll.Woodstock.Analyst.Xcel.UDFs.GetIndicatorValue($G639, "5 Famille de courbes="&amp;$F639&amp;";", IntrantScenario!$B$7, IntrantScenario!$B$10,"4")/5,0)</f>
        <v>-0.12516919506785573</v>
      </c>
      <c r="L639" s="169">
        <f>IFERROR(_xll.Woodstock.Analyst.Xcel.UDFs.GetIndicatorValue($G639, "5 Famille de courbes="&amp;$F639&amp;";", IntrantScenario!$B$7, IntrantScenario!$B$10,"5")/5,0)</f>
        <v>4.263600514078135</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2.0045928760141729</v>
      </c>
      <c r="O639" s="356">
        <f t="shared" si="142"/>
        <v>2.0045928760141729</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8784.8307845487434</v>
      </c>
      <c r="J640" s="169">
        <f>IFERROR(_xll.Woodstock.Analyst.Xcel.UDFs.GetIndicatorValue($G640, "5 Famille de courbes="&amp;$F640&amp;";", IntrantScenario!$B$7, IntrantScenario!$B$10,"3")/5,0)</f>
        <v>671.09830156242276</v>
      </c>
      <c r="K640" s="169">
        <f>IFERROR(_xll.Woodstock.Analyst.Xcel.UDFs.GetIndicatorValue($G640, "5 Famille de courbes="&amp;$F640&amp;";", IntrantScenario!$B$7, IntrantScenario!$B$10,"4")/5,0)</f>
        <v>1008.3987854502678</v>
      </c>
      <c r="L640" s="169">
        <f>IFERROR(_xll.Woodstock.Analyst.Xcel.UDFs.GetIndicatorValue($G640, "5 Famille de courbes="&amp;$F640&amp;";", IntrantScenario!$B$7, IntrantScenario!$B$10,"5")/5,0)</f>
        <v>1646.5246188022629</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2422.1704980727395</v>
      </c>
      <c r="O640" s="356">
        <f t="shared" si="142"/>
        <v>2422.1704980727395</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20.234178335567083</v>
      </c>
      <c r="J641" s="169">
        <f>IFERROR(_xll.Woodstock.Analyst.Xcel.UDFs.GetIndicatorValue($G641, "5 Famille de courbes="&amp;$F641&amp;";", IntrantScenario!$B$7, IntrantScenario!$B$10,"3")/5,0)</f>
        <v>2.6136543449349308</v>
      </c>
      <c r="K641" s="169">
        <f>IFERROR(_xll.Woodstock.Analyst.Xcel.UDFs.GetIndicatorValue($G641, "5 Famille de courbes="&amp;$F641&amp;";", IntrantScenario!$B$7, IntrantScenario!$B$10,"4")/5,0)</f>
        <v>0.49076651500167906</v>
      </c>
      <c r="L641" s="169">
        <f>IFERROR(_xll.Woodstock.Analyst.Xcel.UDFs.GetIndicatorValue($G641, "5 Famille de courbes="&amp;$F641&amp;";", IntrantScenario!$B$7, IntrantScenario!$B$10,"5")/5,0)</f>
        <v>3.100801634025558</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5.2878801659058503</v>
      </c>
      <c r="O641" s="356">
        <f t="shared" si="142"/>
        <v>5.2878801659058503</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2.2839999315440656</v>
      </c>
      <c r="J642" s="169">
        <f>IFERROR(_xll.Woodstock.Analyst.Xcel.UDFs.GetIndicatorValue($G642, "5 Famille de courbes="&amp;$F642&amp;";", IntrantScenario!$B$7, IntrantScenario!$B$10,"3")/5,0)</f>
        <v>4.4999998994171619E-2</v>
      </c>
      <c r="K642" s="169">
        <f>IFERROR(_xll.Woodstock.Analyst.Xcel.UDFs.GetIndicatorValue($G642, "5 Famille de courbes="&amp;$F642&amp;";", IntrantScenario!$B$7, IntrantScenario!$B$10,"4")/5,0)</f>
        <v>2.4000000417232492E-3</v>
      </c>
      <c r="L642" s="169">
        <f>IFERROR(_xll.Woodstock.Analyst.Xcel.UDFs.GetIndicatorValue($G642, "5 Famille de courbes="&amp;$F642&amp;";", IntrantScenario!$B$7, IntrantScenario!$B$10,"5")/5,0)</f>
        <v>-0.77519997532963758</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0.31123999105006461</v>
      </c>
      <c r="O642" s="356">
        <f t="shared" si="142"/>
        <v>0.31123999105006456</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462.42553164823005</v>
      </c>
      <c r="J643" s="169">
        <f>IFERROR(_xll.Woodstock.Analyst.Xcel.UDFs.GetIndicatorValue($G643, "5 Famille de courbes="&amp;$F643&amp;";", IntrantScenario!$B$7, IntrantScenario!$B$10,"3")/5,0)</f>
        <v>26.050430112987005</v>
      </c>
      <c r="K643" s="169">
        <f>IFERROR(_xll.Woodstock.Analyst.Xcel.UDFs.GetIndicatorValue($G643, "5 Famille de courbes="&amp;$F643&amp;";", IntrantScenario!$B$7, IntrantScenario!$B$10,"4")/5,0)</f>
        <v>50.755015574266352</v>
      </c>
      <c r="L643" s="169">
        <f>IFERROR(_xll.Woodstock.Analyst.Xcel.UDFs.GetIndicatorValue($G643, "5 Famille de courbes="&amp;$F643&amp;";", IntrantScenario!$B$7, IntrantScenario!$B$10,"5")/5,0)</f>
        <v>20.542798696470271</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111.95475520639073</v>
      </c>
      <c r="O643" s="356">
        <f t="shared" si="142"/>
        <v>111.95475520639074</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9269.7745006807691</v>
      </c>
      <c r="J644" s="169">
        <f>IFERROR(_xll.Woodstock.Analyst.Xcel.UDFs.GetIndicatorValue($G644, "5 Famille de courbes="&amp;$F644&amp;";", IntrantScenario!$B$7, IntrantScenario!$B$10,"3")/5,0)</f>
        <v>699.80737545338104</v>
      </c>
      <c r="K644" s="169">
        <f>IFERROR(_xll.Woodstock.Analyst.Xcel.UDFs.GetIndicatorValue($G644, "5 Famille de courbes="&amp;$F644&amp;";", IntrantScenario!$B$7, IntrantScenario!$B$10,"4")/5,0)</f>
        <v>1059.6468525348666</v>
      </c>
      <c r="L644" s="169">
        <f>IFERROR(_xll.Woodstock.Analyst.Xcel.UDFs.GetIndicatorValue($G644, "5 Famille de courbes="&amp;$F644&amp;";", IntrantScenario!$B$7, IntrantScenario!$B$10,"5")/5,0)</f>
        <v>1669.3931723576072</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2539.7243802053245</v>
      </c>
      <c r="O644" s="356">
        <f t="shared" si="142"/>
        <v>2539.7243802053249</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1965.5354370861762</v>
      </c>
      <c r="J645" s="169">
        <f>IFERROR(_xll.Woodstock.Analyst.Xcel.UDFs.GetIndicatorValue($G645, "5 Famille de courbes="&amp;$F645&amp;";", IntrantScenario!$B$7, IntrantScenario!$B$10,"3")/5,0)</f>
        <v>146.84207717717254</v>
      </c>
      <c r="K645" s="169">
        <f>IFERROR(_xll.Woodstock.Analyst.Xcel.UDFs.GetIndicatorValue($G645, "5 Famille de courbes="&amp;$F645&amp;";", IntrantScenario!$B$7, IntrantScenario!$B$10,"4")/5,0)</f>
        <v>190.66788590637483</v>
      </c>
      <c r="L645" s="169">
        <f>IFERROR(_xll.Woodstock.Analyst.Xcel.UDFs.GetIndicatorValue($G645, "5 Famille de courbes="&amp;$F645&amp;";", IntrantScenario!$B$7, IntrantScenario!$B$10,"5")/5,0)</f>
        <v>192.24956269302402</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499.05899257254953</v>
      </c>
      <c r="O645" s="356">
        <f t="shared" si="142"/>
        <v>499.05899257254953</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55.617211687676999</v>
      </c>
      <c r="J646" s="169">
        <f>IFERROR(_xll.Woodstock.Analyst.Xcel.UDFs.GetIndicatorValue($G646, "5 Famille de courbes="&amp;$F646&amp;";", IntrantScenario!$B$7, IntrantScenario!$B$10,"3")/5,0)</f>
        <v>24.408486698316217</v>
      </c>
      <c r="K646" s="169">
        <f>IFERROR(_xll.Woodstock.Analyst.Xcel.UDFs.GetIndicatorValue($G646, "5 Famille de courbes="&amp;$F646&amp;";", IntrantScenario!$B$7, IntrantScenario!$B$10,"4")/5,0)</f>
        <v>-5.0118792453062593</v>
      </c>
      <c r="L646" s="169">
        <f>IFERROR(_xll.Woodstock.Analyst.Xcel.UDFs.GetIndicatorValue($G646, "5 Famille de courbes="&amp;$F646&amp;";", IntrantScenario!$B$7, IntrantScenario!$B$10,"5")/5,0)</f>
        <v>15.891593935155925</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18.181082615168577</v>
      </c>
      <c r="O646" s="356">
        <f t="shared" si="142"/>
        <v>18.181082615168577</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375.4792366693024</v>
      </c>
      <c r="J647" s="169">
        <f>IFERROR(_xll.Woodstock.Analyst.Xcel.UDFs.GetIndicatorValue($G647, "5 Famille de courbes="&amp;$F647&amp;";", IntrantScenario!$B$7, IntrantScenario!$B$10,"3")/5,0)</f>
        <v>18.315466148389696</v>
      </c>
      <c r="K647" s="169">
        <f>IFERROR(_xll.Woodstock.Analyst.Xcel.UDFs.GetIndicatorValue($G647, "5 Famille de courbes="&amp;$F647&amp;";", IntrantScenario!$B$7, IntrantScenario!$B$10,"4")/5,0)</f>
        <v>5.5688227186845429</v>
      </c>
      <c r="L647" s="169">
        <f>IFERROR(_xll.Woodstock.Analyst.Xcel.UDFs.GetIndicatorValue($G647, "5 Famille de courbes="&amp;$F647&amp;";", IntrantScenario!$B$7, IntrantScenario!$B$10,"5")/5,0)</f>
        <v>5.0387951468945005</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80.880464136654226</v>
      </c>
      <c r="O647" s="356">
        <f t="shared" si="142"/>
        <v>80.880464136654226</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2396.6318901059958</v>
      </c>
      <c r="J648" s="169">
        <f>IFERROR(_xll.Woodstock.Analyst.Xcel.UDFs.GetIndicatorValue($G648, "5 Famille de courbes="&amp;$F648&amp;";", IntrantScenario!$B$7, IntrantScenario!$B$10,"3")/5,0)</f>
        <v>189.56601893587882</v>
      </c>
      <c r="K648" s="169">
        <f>IFERROR(_xll.Woodstock.Analyst.Xcel.UDFs.GetIndicatorValue($G648, "5 Famille de courbes="&amp;$F648&amp;";", IntrantScenario!$B$7, IntrantScenario!$B$10,"4")/5,0)</f>
        <v>191.2248448659264</v>
      </c>
      <c r="L648" s="169">
        <f>IFERROR(_xll.Woodstock.Analyst.Xcel.UDFs.GetIndicatorValue($G648, "5 Famille de courbes="&amp;$F648&amp;";", IntrantScenario!$B$7, IntrantScenario!$B$10,"5")/5,0)</f>
        <v>213.17999798059464</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598.12055037767914</v>
      </c>
      <c r="O648" s="356">
        <f t="shared" si="142"/>
        <v>598.12055037767914</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3050.1369356389368</v>
      </c>
      <c r="J649" s="169">
        <f>IFERROR(_xll.Woodstock.Analyst.Xcel.UDFs.GetIndicatorValue($G649, "5 Famille de courbes="&amp;$F649&amp;";", IntrantScenario!$B$7, IntrantScenario!$B$10,"3")/5,0)</f>
        <v>213.38595710879363</v>
      </c>
      <c r="K649" s="169">
        <f>IFERROR(_xll.Woodstock.Analyst.Xcel.UDFs.GetIndicatorValue($G649, "5 Famille de courbes="&amp;$F649&amp;";", IntrantScenario!$B$7, IntrantScenario!$B$10,"4")/5,0)</f>
        <v>225.22914851774868</v>
      </c>
      <c r="L649" s="169">
        <f>IFERROR(_xll.Woodstock.Analyst.Xcel.UDFs.GetIndicatorValue($G649, "5 Famille de courbes="&amp;$F649&amp;";", IntrantScenario!$B$7, IntrantScenario!$B$10,"5")/5,0)</f>
        <v>301.94035869679487</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758.13847999245479</v>
      </c>
      <c r="O649" s="356">
        <f t="shared" si="142"/>
        <v>758.13847999245479</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318.56512419688744</v>
      </c>
      <c r="J650" s="169">
        <f>IFERROR(_xll.Woodstock.Analyst.Xcel.UDFs.GetIndicatorValue($G650, "5 Famille de courbes="&amp;$F650&amp;";", IntrantScenario!$B$7, IntrantScenario!$B$10,"3")/5,0)</f>
        <v>20.3494847704319</v>
      </c>
      <c r="K650" s="169">
        <f>IFERROR(_xll.Woodstock.Analyst.Xcel.UDFs.GetIndicatorValue($G650, "5 Famille de courbes="&amp;$F650&amp;";", IntrantScenario!$B$7, IntrantScenario!$B$10,"4")/5,0)</f>
        <v>4.7367982263479647</v>
      </c>
      <c r="L650" s="169">
        <f>IFERROR(_xll.Woodstock.Analyst.Xcel.UDFs.GetIndicatorValue($G650, "5 Famille de courbes="&amp;$F650&amp;";", IntrantScenario!$B$7, IntrantScenario!$B$10,"5")/5,0)</f>
        <v>13.56599617505077</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71.443480673743608</v>
      </c>
      <c r="O650" s="356">
        <f t="shared" si="142"/>
        <v>71.443480673743608</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3379.3670935794771</v>
      </c>
      <c r="J651" s="169">
        <f>IFERROR(_xll.Woodstock.Analyst.Xcel.UDFs.GetIndicatorValue($G651, "5 Famille de courbes="&amp;$F651&amp;";", IntrantScenario!$B$7, IntrantScenario!$B$10,"3")/5,0)</f>
        <v>235.20410209446254</v>
      </c>
      <c r="K651" s="169">
        <f>IFERROR(_xll.Woodstock.Analyst.Xcel.UDFs.GetIndicatorValue($G651, "5 Famille de courbes="&amp;$F651&amp;";", IntrantScenario!$B$7, IntrantScenario!$B$10,"4")/5,0)</f>
        <v>229.32535037120934</v>
      </c>
      <c r="L651" s="169">
        <f>IFERROR(_xll.Woodstock.Analyst.Xcel.UDFs.GetIndicatorValue($G651, "5 Famille de courbes="&amp;$F651&amp;";", IntrantScenario!$B$7, IntrantScenario!$B$10,"5")/5,0)</f>
        <v>316.28166501846249</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832.03564221272222</v>
      </c>
      <c r="O651" s="356">
        <f t="shared" si="142"/>
        <v>832.03564221272222</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15045.774106058972</v>
      </c>
      <c r="J652" s="169">
        <f>IFERROR(_xll.Woodstock.Analyst.Xcel.UDFs.GetIndicatorValue($G652, "5 Famille de courbes="&amp;$F652&amp;";", IntrantScenario!$B$7, IntrantScenario!$B$10,"3")/5,0)</f>
        <v>1124.5775285781438</v>
      </c>
      <c r="K652" s="169">
        <f>IFERROR(_xll.Woodstock.Analyst.Xcel.UDFs.GetIndicatorValue($G652, "5 Famille de courbes="&amp;$F652&amp;";", IntrantScenario!$B$7, IntrantScenario!$B$10,"4")/5,0)</f>
        <v>1480.1969985885003</v>
      </c>
      <c r="L652" s="169">
        <f>IFERROR(_xll.Woodstock.Analyst.Xcel.UDFs.GetIndicatorValue($G652, "5 Famille de courbes="&amp;$F652&amp;";", IntrantScenario!$B$7, IntrantScenario!$B$10,"5")/5,0)</f>
        <v>2198.8546135701672</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3969.8806493591569</v>
      </c>
      <c r="O652" s="356">
        <f t="shared" si="142"/>
        <v>3969.880649359156</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201.1295451626774</v>
      </c>
      <c r="J690" s="169">
        <f>IFERROR(_xll.Woodstock.Analyst.Xcel.UDFs.GetIndicatorValue($G690, "5 Famille de courbes="&amp;$F690&amp;";", IntrantScenario!$B$7, IntrantScenario!$B$10,"3")/5,0)</f>
        <v>213.24727205848293</v>
      </c>
      <c r="K690" s="169">
        <f>IFERROR(_xll.Woodstock.Analyst.Xcel.UDFs.GetIndicatorValue($G690, "5 Famille de courbes="&amp;$F690&amp;";", IntrantScenario!$B$7, IntrantScenario!$B$10,"4")/5,0)</f>
        <v>792.57031864326086</v>
      </c>
      <c r="L690" s="169">
        <f>IFERROR(_xll.Woodstock.Analyst.Xcel.UDFs.GetIndicatorValue($G690, "5 Famille de courbes="&amp;$F690&amp;";", IntrantScenario!$B$7, IntrantScenario!$B$10,"5")/5,0)</f>
        <v>3534.1661017885913</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948.22264753060244</v>
      </c>
      <c r="O690" s="356">
        <f t="shared" ref="O690:O706" si="154">AVERAGE(I690:M690)</f>
        <v>948.22264753060244</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90.250438403244573</v>
      </c>
      <c r="J691" s="169">
        <f>IFERROR(_xll.Woodstock.Analyst.Xcel.UDFs.GetIndicatorValue($G691, "5 Famille de courbes="&amp;$F691&amp;";", IntrantScenario!$B$7, IntrantScenario!$B$10,"3")/5,0)</f>
        <v>108.8542560654563</v>
      </c>
      <c r="K691" s="169">
        <f>IFERROR(_xll.Woodstock.Analyst.Xcel.UDFs.GetIndicatorValue($G691, "5 Famille de courbes="&amp;$F691&amp;";", IntrantScenario!$B$7, IntrantScenario!$B$10,"4")/5,0)</f>
        <v>446.84006399809857</v>
      </c>
      <c r="L691" s="169">
        <f>IFERROR(_xll.Woodstock.Analyst.Xcel.UDFs.GetIndicatorValue($G691, "5 Famille de courbes="&amp;$F691&amp;";", IntrantScenario!$B$7, IntrantScenario!$B$10,"5")/5,0)</f>
        <v>2162.0213624896596</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561.59322419129182</v>
      </c>
      <c r="O691" s="356">
        <f t="shared" si="154"/>
        <v>561.59322419129182</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2.5785840568421365</v>
      </c>
      <c r="J692" s="169">
        <f>IFERROR(_xll.Woodstock.Analyst.Xcel.UDFs.GetIndicatorValue($G692, "5 Famille de courbes="&amp;$F692&amp;";", IntrantScenario!$B$7, IntrantScenario!$B$10,"3")/5,0)</f>
        <v>2.6767441498220634</v>
      </c>
      <c r="K692" s="169">
        <f>IFERROR(_xll.Woodstock.Analyst.Xcel.UDFs.GetIndicatorValue($G692, "5 Famille de courbes="&amp;$F692&amp;";", IntrantScenario!$B$7, IntrantScenario!$B$10,"4")/5,0)</f>
        <v>9.7848194447068924</v>
      </c>
      <c r="L692" s="169">
        <f>IFERROR(_xll.Woodstock.Analyst.Xcel.UDFs.GetIndicatorValue($G692, "5 Famille de courbes="&amp;$F692&amp;";", IntrantScenario!$B$7, IntrantScenario!$B$10,"5")/5,0)</f>
        <v>43.35026346146627</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11.678082222567472</v>
      </c>
      <c r="O692" s="356">
        <f t="shared" si="154"/>
        <v>11.678082222567472</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0.85952799760077048</v>
      </c>
      <c r="J693" s="169">
        <f>IFERROR(_xll.Woodstock.Analyst.Xcel.UDFs.GetIndicatorValue($G693, "5 Famille de courbes="&amp;$F693&amp;";", IntrantScenario!$B$7, IntrantScenario!$B$10,"3")/5,0)</f>
        <v>0.89224802778146872</v>
      </c>
      <c r="K693" s="169">
        <f>IFERROR(_xll.Woodstock.Analyst.Xcel.UDFs.GetIndicatorValue($G693, "5 Famille de courbes="&amp;$F693&amp;";", IntrantScenario!$B$7, IntrantScenario!$B$10,"4")/5,0)</f>
        <v>3.2616064005660936</v>
      </c>
      <c r="L693" s="169">
        <f>IFERROR(_xll.Woodstock.Analyst.Xcel.UDFs.GetIndicatorValue($G693, "5 Famille de courbes="&amp;$F693&amp;";", IntrantScenario!$B$7, IntrantScenario!$B$10,"5")/5,0)</f>
        <v>14.450087461616954</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3.8926939775130576</v>
      </c>
      <c r="O693" s="356">
        <f t="shared" si="154"/>
        <v>3.8926939775130576</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294.81809222625418</v>
      </c>
      <c r="J694" s="169">
        <f>IFERROR(_xll.Woodstock.Analyst.Xcel.UDFs.GetIndicatorValue($G694, "5 Famille de courbes="&amp;$F694&amp;";", IntrantScenario!$B$7, IntrantScenario!$B$10,"3")/5,0)</f>
        <v>325.67052528736707</v>
      </c>
      <c r="K694" s="169">
        <f>IFERROR(_xll.Woodstock.Analyst.Xcel.UDFs.GetIndicatorValue($G694, "5 Famille de courbes="&amp;$F694&amp;";", IntrantScenario!$B$7, IntrantScenario!$B$10,"4")/5,0)</f>
        <v>1252.4568889224822</v>
      </c>
      <c r="L694" s="169">
        <f>IFERROR(_xll.Woodstock.Analyst.Xcel.UDFs.GetIndicatorValue($G694, "5 Famille de courbes="&amp;$F694&amp;";", IntrantScenario!$B$7, IntrantScenario!$B$10,"5")/5,0)</f>
        <v>5753.9879541716928</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1525.386692121559</v>
      </c>
      <c r="O694" s="356">
        <f t="shared" si="154"/>
        <v>1525.3866921215592</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4.2976399239640273</v>
      </c>
      <c r="J695" s="169">
        <f>IFERROR(_xll.Woodstock.Analyst.Xcel.UDFs.GetIndicatorValue($G695, "5 Famille de courbes="&amp;$F695&amp;";", IntrantScenario!$B$7, IntrantScenario!$B$10,"3")/5,0)</f>
        <v>5.3534882996441269</v>
      </c>
      <c r="K695" s="169">
        <f>IFERROR(_xll.Woodstock.Analyst.Xcel.UDFs.GetIndicatorValue($G695, "5 Famille de courbes="&amp;$F695&amp;";", IntrantScenario!$B$7, IntrantScenario!$B$10,"4")/5,0)</f>
        <v>19.569638889413785</v>
      </c>
      <c r="L695" s="169">
        <f>IFERROR(_xll.Woodstock.Analyst.Xcel.UDFs.GetIndicatorValue($G695, "5 Famille de courbes="&amp;$F695&amp;";", IntrantScenario!$B$7, IntrantScenario!$B$10,"5")/5,0)</f>
        <v>98.09798496131279</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25.463750414866944</v>
      </c>
      <c r="O695" s="356">
        <f t="shared" si="154"/>
        <v>25.463750414866944</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0.85952799760077048</v>
      </c>
      <c r="J696" s="169">
        <f>IFERROR(_xll.Woodstock.Analyst.Xcel.UDFs.GetIndicatorValue($G696, "5 Famille de courbes="&amp;$F696&amp;";", IntrantScenario!$B$7, IntrantScenario!$B$10,"3")/5,0)</f>
        <v>0.89224802778146872</v>
      </c>
      <c r="K696" s="169">
        <f>IFERROR(_xll.Woodstock.Analyst.Xcel.UDFs.GetIndicatorValue($G696, "5 Famille de courbes="&amp;$F696&amp;";", IntrantScenario!$B$7, IntrantScenario!$B$10,"4")/5,0)</f>
        <v>3.2616064005660936</v>
      </c>
      <c r="L696" s="169">
        <f>IFERROR(_xll.Woodstock.Analyst.Xcel.UDFs.GetIndicatorValue($G696, "5 Famille de courbes="&amp;$F696&amp;";", IntrantScenario!$B$7, IntrantScenario!$B$10,"5")/5,0)</f>
        <v>14.450087461616954</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3.8926939775130576</v>
      </c>
      <c r="O696" s="356">
        <f t="shared" si="154"/>
        <v>3.8926939775130576</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4.2976399239640273</v>
      </c>
      <c r="J697" s="169">
        <f>IFERROR(_xll.Woodstock.Analyst.Xcel.UDFs.GetIndicatorValue($G697, "5 Famille de courbes="&amp;$F697&amp;";", IntrantScenario!$B$7, IntrantScenario!$B$10,"3")/5,0)</f>
        <v>5.3534882996441269</v>
      </c>
      <c r="K697" s="169">
        <f>IFERROR(_xll.Woodstock.Analyst.Xcel.UDFs.GetIndicatorValue($G697, "5 Famille de courbes="&amp;$F697&amp;";", IntrantScenario!$B$7, IntrantScenario!$B$10,"4")/5,0)</f>
        <v>19.569638889413785</v>
      </c>
      <c r="L697" s="169">
        <f>IFERROR(_xll.Woodstock.Analyst.Xcel.UDFs.GetIndicatorValue($G697, "5 Famille de courbes="&amp;$F697&amp;";", IntrantScenario!$B$7, IntrantScenario!$B$10,"5")/5,0)</f>
        <v>98.09798496131279</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25.463750414866944</v>
      </c>
      <c r="O697" s="356">
        <f t="shared" si="154"/>
        <v>25.463750414866944</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304.27291973200937</v>
      </c>
      <c r="J698" s="169">
        <f>IFERROR(_xll.Woodstock.Analyst.Xcel.UDFs.GetIndicatorValue($G698, "5 Famille de courbes="&amp;$F698&amp;";", IntrantScenario!$B$7, IntrantScenario!$B$10,"3")/5,0)</f>
        <v>337.26974266837215</v>
      </c>
      <c r="K698" s="169">
        <f>IFERROR(_xll.Woodstock.Analyst.Xcel.UDFs.GetIndicatorValue($G698, "5 Famille de courbes="&amp;$F698&amp;";", IntrantScenario!$B$7, IntrantScenario!$B$10,"4")/5,0)</f>
        <v>1294.8577466139373</v>
      </c>
      <c r="L698" s="169">
        <f>IFERROR(_xll.Woodstock.Analyst.Xcel.UDFs.GetIndicatorValue($G698, "5 Famille de courbes="&amp;$F698&amp;";", IntrantScenario!$B$7, IntrantScenario!$B$10,"5")/5,0)</f>
        <v>5964.6339893126924</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1580.2068796654023</v>
      </c>
      <c r="O698" s="356">
        <f t="shared" si="154"/>
        <v>1580.2068796654023</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491.65001385916275</v>
      </c>
      <c r="J699" s="169">
        <f>IFERROR(_xll.Woodstock.Analyst.Xcel.UDFs.GetIndicatorValue($G699, "5 Famille de courbes="&amp;$F699&amp;";", IntrantScenario!$B$7, IntrantScenario!$B$10,"3")/5,0)</f>
        <v>505.01236258441622</v>
      </c>
      <c r="K699" s="169">
        <f>IFERROR(_xll.Woodstock.Analyst.Xcel.UDFs.GetIndicatorValue($G699, "5 Famille de courbes="&amp;$F699&amp;";", IntrantScenario!$B$7, IntrantScenario!$B$10,"4")/5,0)</f>
        <v>1816.7147629282367</v>
      </c>
      <c r="L699" s="169">
        <f>IFERROR(_xll.Woodstock.Analyst.Xcel.UDFs.GetIndicatorValue($G699, "5 Famille de courbes="&amp;$F699&amp;";", IntrantScenario!$B$7, IntrantScenario!$B$10,"5")/5,0)</f>
        <v>7900.5317858992512</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2142.7817850542133</v>
      </c>
      <c r="O699" s="356">
        <f t="shared" si="154"/>
        <v>2142.7817850542133</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714.26774224746509</v>
      </c>
      <c r="J700" s="169">
        <f>IFERROR(_xll.Woodstock.Analyst.Xcel.UDFs.GetIndicatorValue($G700, "5 Famille de courbes="&amp;$F700&amp;";", IntrantScenario!$B$7, IntrantScenario!$B$10,"3")/5,0)</f>
        <v>733.42784067819196</v>
      </c>
      <c r="K700" s="169">
        <f>IFERROR(_xll.Woodstock.Analyst.Xcel.UDFs.GetIndicatorValue($G700, "5 Famille de courbes="&amp;$F700&amp;";", IntrantScenario!$B$7, IntrantScenario!$B$10,"4")/5,0)</f>
        <v>2635.3780319235389</v>
      </c>
      <c r="L700" s="169">
        <f>IFERROR(_xll.Woodstock.Analyst.Xcel.UDFs.GetIndicatorValue($G700, "5 Famille de courbes="&amp;$F700&amp;";", IntrantScenario!$B$7, IntrantScenario!$B$10,"5")/5,0)</f>
        <v>11470.516270104436</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3110.7179769907261</v>
      </c>
      <c r="O700" s="356">
        <f t="shared" si="154"/>
        <v>3110.7179769907261</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39.53828648075929</v>
      </c>
      <c r="J701" s="169">
        <f>IFERROR(_xll.Woodstock.Analyst.Xcel.UDFs.GetIndicatorValue($G701, "5 Famille de courbes="&amp;$F701&amp;";", IntrantScenario!$B$7, IntrantScenario!$B$10,"3")/5,0)</f>
        <v>48.181393633154627</v>
      </c>
      <c r="K701" s="169">
        <f>IFERROR(_xll.Woodstock.Analyst.Xcel.UDFs.GetIndicatorValue($G701, "5 Famille de courbes="&amp;$F701&amp;";", IntrantScenario!$B$7, IntrantScenario!$B$10,"4")/5,0)</f>
        <v>198.9579843593165</v>
      </c>
      <c r="L701" s="169">
        <f>IFERROR(_xll.Woodstock.Analyst.Xcel.UDFs.GetIndicatorValue($G701, "5 Famille de courbes="&amp;$F701&amp;";", IntrantScenario!$B$7, IntrantScenario!$B$10,"5")/5,0)</f>
        <v>961.2375756526626</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249.58304802517858</v>
      </c>
      <c r="O701" s="356">
        <f t="shared" si="154"/>
        <v>249.58304802517858</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1245.4559975033503</v>
      </c>
      <c r="J702" s="169">
        <f>IFERROR(_xll.Woodstock.Analyst.Xcel.UDFs.GetIndicatorValue($G702, "5 Famille de courbes="&amp;$F702&amp;";", IntrantScenario!$B$7, IntrantScenario!$B$10,"3")/5,0)</f>
        <v>1286.6216096594731</v>
      </c>
      <c r="K702" s="169">
        <f>IFERROR(_xll.Woodstock.Analyst.Xcel.UDFs.GetIndicatorValue($G702, "5 Famille de courbes="&amp;$F702&amp;";", IntrantScenario!$B$7, IntrantScenario!$B$10,"4")/5,0)</f>
        <v>4651.0508569738486</v>
      </c>
      <c r="L702" s="169">
        <f>IFERROR(_xll.Woodstock.Analyst.Xcel.UDFs.GetIndicatorValue($G702, "5 Famille de courbes="&amp;$F702&amp;";", IntrantScenario!$B$7, IntrantScenario!$B$10,"5")/5,0)</f>
        <v>20332.285160963253</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5503.0827250199845</v>
      </c>
      <c r="O702" s="356">
        <f t="shared" si="154"/>
        <v>5503.0827250199854</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40.397813645842334</v>
      </c>
      <c r="J703" s="169">
        <f>IFERROR(_xll.Woodstock.Analyst.Xcel.UDFs.GetIndicatorValue($G703, "5 Famille de courbes="&amp;$F703&amp;";", IntrantScenario!$B$7, IntrantScenario!$B$10,"3")/5,0)</f>
        <v>49.073640796726544</v>
      </c>
      <c r="K703" s="169">
        <f>IFERROR(_xll.Woodstock.Analyst.Xcel.UDFs.GetIndicatorValue($G703, "5 Famille de courbes="&amp;$F703&amp;";", IntrantScenario!$B$7, IntrantScenario!$B$10,"4")/5,0)</f>
        <v>205.48120639477582</v>
      </c>
      <c r="L703" s="169">
        <f>IFERROR(_xll.Woodstock.Analyst.Xcel.UDFs.GetIndicatorValue($G703, "5 Famille de courbes="&amp;$F703&amp;";", IntrantScenario!$B$7, IntrantScenario!$B$10,"5")/5,0)</f>
        <v>990.13773713994692</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257.01807959545829</v>
      </c>
      <c r="O703" s="356">
        <f t="shared" si="154"/>
        <v>257.01807959545829</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8.5952798479280546</v>
      </c>
      <c r="J704" s="169">
        <f>IFERROR(_xll.Woodstock.Analyst.Xcel.UDFs.GetIndicatorValue($G704, "5 Famille de courbes="&amp;$F704&amp;";", IntrantScenario!$B$7, IntrantScenario!$B$10,"3")/5,0)</f>
        <v>9.8147283720738123</v>
      </c>
      <c r="K704" s="169">
        <f>IFERROR(_xll.Woodstock.Analyst.Xcel.UDFs.GetIndicatorValue($G704, "5 Famille de courbes="&amp;$F704&amp;";", IntrantScenario!$B$7, IntrantScenario!$B$10,"4")/5,0)</f>
        <v>42.40088102028173</v>
      </c>
      <c r="L704" s="169">
        <f>IFERROR(_xll.Woodstock.Analyst.Xcel.UDFs.GetIndicatorValue($G704, "5 Famille de courbes="&amp;$F704&amp;";", IntrantScenario!$B$7, IntrantScenario!$B$10,"5")/5,0)</f>
        <v>199.24859214327893</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52.011896276712505</v>
      </c>
      <c r="O704" s="356">
        <f t="shared" si="154"/>
        <v>52.011896276712505</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53.290733417734415</v>
      </c>
      <c r="J705" s="169">
        <f>IFERROR(_xll.Woodstock.Analyst.Xcel.UDFs.GetIndicatorValue($G705, "5 Famille de courbes="&amp;$F705&amp;";", IntrantScenario!$B$7, IntrantScenario!$B$10,"3")/5,0)</f>
        <v>65.134106759301446</v>
      </c>
      <c r="K705" s="169">
        <f>IFERROR(_xll.Woodstock.Analyst.Xcel.UDFs.GetIndicatorValue($G705, "5 Famille de courbes="&amp;$F705&amp;";", IntrantScenario!$B$7, IntrantScenario!$B$10,"4")/5,0)</f>
        <v>270.71333343406332</v>
      </c>
      <c r="L705" s="169">
        <f>IFERROR(_xll.Woodstock.Analyst.Xcel.UDFs.GetIndicatorValue($G705, "5 Famille de courbes="&amp;$F705&amp;";", IntrantScenario!$B$7, IntrantScenario!$B$10,"5")/5,0)</f>
        <v>1290.5369876581224</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335.93503225384433</v>
      </c>
      <c r="O705" s="356">
        <f t="shared" si="154"/>
        <v>335.93503225384427</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1603.0196916385823</v>
      </c>
      <c r="J706" s="169">
        <f>IFERROR(_xll.Woodstock.Analyst.Xcel.UDFs.GetIndicatorValue($G706, "5 Famille de courbes="&amp;$F706&amp;";", IntrantScenario!$B$7, IntrantScenario!$B$10,"3")/5,0)</f>
        <v>1689.0255186511276</v>
      </c>
      <c r="K706" s="169">
        <f>IFERROR(_xll.Woodstock.Analyst.Xcel.UDFs.GetIndicatorValue($G706, "5 Famille de courbes="&amp;$F706&amp;";", IntrantScenario!$B$7, IntrantScenario!$B$10,"4")/5,0)</f>
        <v>6216.621905916747</v>
      </c>
      <c r="L706" s="169">
        <f>IFERROR(_xll.Woodstock.Analyst.Xcel.UDFs.GetIndicatorValue($G706, "5 Famille de courbes="&amp;$F706&amp;";", IntrantScenario!$B$7, IntrantScenario!$B$10,"5")/5,0)</f>
        <v>27587.456326211308</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7419.2246884835531</v>
      </c>
      <c r="O706" s="356">
        <f t="shared" si="154"/>
        <v>7419.2246884835531</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3819.8952078075881</v>
      </c>
      <c r="J708" s="169">
        <f>IFERROR(_xll.Woodstock.Analyst.Xcel.UDFs.GetIndicatorValue($G708, "5 Famille de courbes="&amp;$F708&amp;";", IntrantScenario!$B$7, IntrantScenario!$B$10,"3")/5,0)</f>
        <v>6801.3791079916364</v>
      </c>
      <c r="K708" s="169">
        <f>IFERROR(_xll.Woodstock.Analyst.Xcel.UDFs.GetIndicatorValue($G708, "5 Famille de courbes="&amp;$F708&amp;";", IntrantScenario!$B$7, IntrantScenario!$B$10,"4")/5,0)</f>
        <v>0</v>
      </c>
      <c r="L708" s="169">
        <f>IFERROR(_xll.Woodstock.Analyst.Xcel.UDFs.GetIndicatorValue($G708, "5 Famille de courbes="&amp;$F708&amp;";", IntrantScenario!$B$7, IntrantScenario!$B$10,"5")/5,0)</f>
        <v>0</v>
      </c>
      <c r="M708" s="169">
        <f>IFERROR(_xll.Woodstock.Analyst.Xcel.UDFs.GetIndicatorValue($G708, "5 Famille de courbes="&amp;$F708&amp;";", IntrantScenario!$B$7, IntrantScenario!$B$10,"6")/5,0)</f>
        <v>7540.21339586455</v>
      </c>
      <c r="N708" s="169">
        <f>IFERROR(_xll.Woodstock.Analyst.Xcel.UDFs.GetIndicatorValueAverage($G708, "5 Famille de courbes="&amp;$F708&amp;";", IntrantScenario!$B$7, IntrantScenario!$B$10,"2", "6")/5,0)</f>
        <v>3632.2975423327553</v>
      </c>
      <c r="O708" s="356">
        <f t="shared" ref="O708:O724" si="158">AVERAGE(I708:M708)</f>
        <v>3632.2975423327543</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1837.978605993633</v>
      </c>
      <c r="J709" s="169">
        <f>IFERROR(_xll.Woodstock.Analyst.Xcel.UDFs.GetIndicatorValue($G709, "5 Famille de courbes="&amp;$F709&amp;";", IntrantScenario!$B$7, IntrantScenario!$B$10,"3")/5,0)</f>
        <v>1527.6729689963061</v>
      </c>
      <c r="K709" s="169">
        <f>IFERROR(_xll.Woodstock.Analyst.Xcel.UDFs.GetIndicatorValue($G709, "5 Famille de courbes="&amp;$F709&amp;";", IntrantScenario!$B$7, IntrantScenario!$B$10,"4")/5,0)</f>
        <v>0</v>
      </c>
      <c r="L709" s="169">
        <f>IFERROR(_xll.Woodstock.Analyst.Xcel.UDFs.GetIndicatorValue($G709, "5 Famille de courbes="&amp;$F709&amp;";", IntrantScenario!$B$7, IntrantScenario!$B$10,"5")/5,0)</f>
        <v>0</v>
      </c>
      <c r="M709" s="169">
        <f>IFERROR(_xll.Woodstock.Analyst.Xcel.UDFs.GetIndicatorValue($G709, "5 Famille de courbes="&amp;$F709&amp;";", IntrantScenario!$B$7, IntrantScenario!$B$10,"6")/5,0)</f>
        <v>1643.1458066925356</v>
      </c>
      <c r="N709" s="169">
        <f>IFERROR(_xll.Woodstock.Analyst.Xcel.UDFs.GetIndicatorValueAverage($G709, "5 Famille de courbes="&amp;$F709&amp;";", IntrantScenario!$B$7, IntrantScenario!$B$10,"2", "6")/5,0)</f>
        <v>1001.759476336495</v>
      </c>
      <c r="O709" s="356">
        <f t="shared" si="158"/>
        <v>1001.7594763364948</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531.46370220474239</v>
      </c>
      <c r="J710" s="169">
        <f>IFERROR(_xll.Woodstock.Analyst.Xcel.UDFs.GetIndicatorValue($G710, "5 Famille de courbes="&amp;$F710&amp;";", IntrantScenario!$B$7, IntrantScenario!$B$10,"3")/5,0)</f>
        <v>505.06632144706163</v>
      </c>
      <c r="K710" s="169">
        <f>IFERROR(_xll.Woodstock.Analyst.Xcel.UDFs.GetIndicatorValue($G710, "5 Famille de courbes="&amp;$F710&amp;";", IntrantScenario!$B$7, IntrantScenario!$B$10,"4")/5,0)</f>
        <v>0</v>
      </c>
      <c r="L710" s="169">
        <f>IFERROR(_xll.Woodstock.Analyst.Xcel.UDFs.GetIndicatorValue($G710, "5 Famille de courbes="&amp;$F710&amp;";", IntrantScenario!$B$7, IntrantScenario!$B$10,"5")/5,0)</f>
        <v>0</v>
      </c>
      <c r="M710" s="169">
        <f>IFERROR(_xll.Woodstock.Analyst.Xcel.UDFs.GetIndicatorValue($G710, "5 Famille de courbes="&amp;$F710&amp;";", IntrantScenario!$B$7, IntrantScenario!$B$10,"6")/5,0)</f>
        <v>547.71526889751192</v>
      </c>
      <c r="N710" s="169">
        <f>IFERROR(_xll.Woodstock.Analyst.Xcel.UDFs.GetIndicatorValueAverage($G710, "5 Famille de courbes="&amp;$F710&amp;";", IntrantScenario!$B$7, IntrantScenario!$B$10,"2", "6")/5,0)</f>
        <v>316.84905850986314</v>
      </c>
      <c r="O710" s="356">
        <f t="shared" si="158"/>
        <v>316.84905850986314</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121.79376288874626</v>
      </c>
      <c r="J711" s="169">
        <f>IFERROR(_xll.Woodstock.Analyst.Xcel.UDFs.GetIndicatorValue($G711, "5 Famille de courbes="&amp;$F711&amp;";", IntrantScenario!$B$7, IntrantScenario!$B$10,"3")/5,0)</f>
        <v>117.86543876476557</v>
      </c>
      <c r="K711" s="169">
        <f>IFERROR(_xll.Woodstock.Analyst.Xcel.UDFs.GetIndicatorValue($G711, "5 Famille de courbes="&amp;$F711&amp;";", IntrantScenario!$B$7, IntrantScenario!$B$10,"4")/5,0)</f>
        <v>0</v>
      </c>
      <c r="L711" s="169">
        <f>IFERROR(_xll.Woodstock.Analyst.Xcel.UDFs.GetIndicatorValue($G711, "5 Famille de courbes="&amp;$F711&amp;";", IntrantScenario!$B$7, IntrantScenario!$B$10,"5")/5,0)</f>
        <v>0</v>
      </c>
      <c r="M711" s="169">
        <f>IFERROR(_xll.Woodstock.Analyst.Xcel.UDFs.GetIndicatorValue($G711, "5 Famille de courbes="&amp;$F711&amp;";", IntrantScenario!$B$7, IntrantScenario!$B$10,"6")/5,0)</f>
        <v>127.8002272329945</v>
      </c>
      <c r="N711" s="169">
        <f>IFERROR(_xll.Woodstock.Analyst.Xcel.UDFs.GetIndicatorValueAverage($G711, "5 Famille de courbes="&amp;$F711&amp;";", IntrantScenario!$B$7, IntrantScenario!$B$10,"2", "6")/5,0)</f>
        <v>73.491885777301263</v>
      </c>
      <c r="O711" s="356">
        <f t="shared" si="158"/>
        <v>73.491885777301263</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6311.1312128994932</v>
      </c>
      <c r="J712" s="169">
        <f>IFERROR(_xll.Woodstock.Analyst.Xcel.UDFs.GetIndicatorValue($G712, "5 Famille de courbes="&amp;$F712&amp;";", IntrantScenario!$B$7, IntrantScenario!$B$10,"3")/5,0)</f>
        <v>8951.9839681374906</v>
      </c>
      <c r="K712" s="169">
        <f>IFERROR(_xll.Woodstock.Analyst.Xcel.UDFs.GetIndicatorValue($G712, "5 Famille de courbes="&amp;$F712&amp;";", IntrantScenario!$B$7, IntrantScenario!$B$10,"4")/5,0)</f>
        <v>0</v>
      </c>
      <c r="L712" s="169">
        <f>IFERROR(_xll.Woodstock.Analyst.Xcel.UDFs.GetIndicatorValue($G712, "5 Famille de courbes="&amp;$F712&amp;";", IntrantScenario!$B$7, IntrantScenario!$B$10,"5")/5,0)</f>
        <v>0</v>
      </c>
      <c r="M712" s="169">
        <f>IFERROR(_xll.Woodstock.Analyst.Xcel.UDFs.GetIndicatorValue($G712, "5 Famille de courbes="&amp;$F712&amp;";", IntrantScenario!$B$7, IntrantScenario!$B$10,"6")/5,0)</f>
        <v>9858.874840155213</v>
      </c>
      <c r="N712" s="169">
        <f>IFERROR(_xll.Woodstock.Analyst.Xcel.UDFs.GetIndicatorValueAverage($G712, "5 Famille de courbes="&amp;$F712&amp;";", IntrantScenario!$B$7, IntrantScenario!$B$10,"2", "6")/5,0)</f>
        <v>5024.3980042384392</v>
      </c>
      <c r="O712" s="356">
        <f t="shared" si="158"/>
        <v>5024.3980042384401</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819.33985223390573</v>
      </c>
      <c r="J713" s="169">
        <f>IFERROR(_xll.Woodstock.Analyst.Xcel.UDFs.GetIndicatorValue($G713, "5 Famille de courbes="&amp;$F713&amp;";", IntrantScenario!$B$7, IntrantScenario!$B$10,"3")/5,0)</f>
        <v>695.13046840363677</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748.54418341520011</v>
      </c>
      <c r="N713" s="169">
        <f>IFERROR(_xll.Woodstock.Analyst.Xcel.UDFs.GetIndicatorValueAverage($G713, "5 Famille de courbes="&amp;$F713&amp;";", IntrantScenario!$B$7, IntrantScenario!$B$10,"2", "6")/5,0)</f>
        <v>452.60290081054853</v>
      </c>
      <c r="O713" s="356">
        <f t="shared" si="158"/>
        <v>452.60290081054853</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265.73185110237119</v>
      </c>
      <c r="J715" s="169">
        <f>IFERROR(_xll.Woodstock.Analyst.Xcel.UDFs.GetIndicatorValue($G715, "5 Famille de courbes="&amp;$F715&amp;";", IntrantScenario!$B$7, IntrantScenario!$B$10,"3")/5,0)</f>
        <v>220.67495384521953</v>
      </c>
      <c r="K715" s="169">
        <f>IFERROR(_xll.Woodstock.Analyst.Xcel.UDFs.GetIndicatorValue($G715, "5 Famille de courbes="&amp;$F715&amp;";", IntrantScenario!$B$7, IntrantScenario!$B$10,"4")/5,0)</f>
        <v>0</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237.34327448322205</v>
      </c>
      <c r="N715" s="169">
        <f>IFERROR(_xll.Woodstock.Analyst.Xcel.UDFs.GetIndicatorValueAverage($G715, "5 Famille de courbes="&amp;$F715&amp;";", IntrantScenario!$B$7, IntrantScenario!$B$10,"2", "6")/5,0)</f>
        <v>144.75001588616254</v>
      </c>
      <c r="O715" s="356">
        <f t="shared" si="158"/>
        <v>144.75001588616254</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7396.2032330128104</v>
      </c>
      <c r="J716" s="169">
        <f>IFERROR(_xll.Woodstock.Analyst.Xcel.UDFs.GetIndicatorValue($G716, "5 Famille de courbes="&amp;$F716&amp;";", IntrantScenario!$B$7, IntrantScenario!$B$10,"3")/5,0)</f>
        <v>9867.7896535552536</v>
      </c>
      <c r="K716" s="169">
        <f>IFERROR(_xll.Woodstock.Analyst.Xcel.UDFs.GetIndicatorValue($G716, "5 Famille de courbes="&amp;$F716&amp;";", IntrantScenario!$B$7, IntrantScenario!$B$10,"4")/5,0)</f>
        <v>0</v>
      </c>
      <c r="L716" s="169">
        <f>IFERROR(_xll.Woodstock.Analyst.Xcel.UDFs.GetIndicatorValue($G716, "5 Famille de courbes="&amp;$F716&amp;";", IntrantScenario!$B$7, IntrantScenario!$B$10,"5")/5,0)</f>
        <v>0</v>
      </c>
      <c r="M716" s="169">
        <f>IFERROR(_xll.Woodstock.Analyst.Xcel.UDFs.GetIndicatorValue($G716, "5 Famille de courbes="&amp;$F716&amp;";", IntrantScenario!$B$7, IntrantScenario!$B$10,"6")/5,0)</f>
        <v>10844.762602753126</v>
      </c>
      <c r="N716" s="169">
        <f>IFERROR(_xll.Woodstock.Analyst.Xcel.UDFs.GetIndicatorValueAverage($G716, "5 Famille de courbes="&amp;$F716&amp;";", IntrantScenario!$B$7, IntrantScenario!$B$10,"2", "6")/5,0)</f>
        <v>5621.7510978642385</v>
      </c>
      <c r="O716" s="356">
        <f t="shared" si="158"/>
        <v>5621.7510978642376</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2945.1946082567024</v>
      </c>
      <c r="J717" s="169">
        <f>IFERROR(_xll.Woodstock.Analyst.Xcel.UDFs.GetIndicatorValue($G717, "5 Famille de courbes="&amp;$F717&amp;";", IntrantScenario!$B$7, IntrantScenario!$B$10,"3")/5,0)</f>
        <v>7030.8849980118321</v>
      </c>
      <c r="K717" s="169">
        <f>IFERROR(_xll.Woodstock.Analyst.Xcel.UDFs.GetIndicatorValue($G717, "5 Famille de courbes="&amp;$F717&amp;";", IntrantScenario!$B$7, IntrantScenario!$B$10,"4")/5,0)</f>
        <v>0</v>
      </c>
      <c r="L717" s="169">
        <f>IFERROR(_xll.Woodstock.Analyst.Xcel.UDFs.GetIndicatorValue($G717, "5 Famille de courbes="&amp;$F717&amp;";", IntrantScenario!$B$7, IntrantScenario!$B$10,"5")/5,0)</f>
        <v>0</v>
      </c>
      <c r="M717" s="169">
        <f>IFERROR(_xll.Woodstock.Analyst.Xcel.UDFs.GetIndicatorValue($G717, "5 Famille de courbes="&amp;$F717&amp;";", IntrantScenario!$B$7, IntrantScenario!$B$10,"6")/5,0)</f>
        <v>7850.5855208643379</v>
      </c>
      <c r="N717" s="169">
        <f>IFERROR(_xll.Woodstock.Analyst.Xcel.UDFs.GetIndicatorValueAverage($G717, "5 Famille de courbes="&amp;$F717&amp;";", IntrantScenario!$B$7, IntrantScenario!$B$10,"2", "6")/5,0)</f>
        <v>3565.3330254265747</v>
      </c>
      <c r="O717" s="356">
        <f t="shared" si="158"/>
        <v>3565.3330254265747</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3720.2455986561572</v>
      </c>
      <c r="J718" s="169">
        <f>IFERROR(_xll.Woodstock.Analyst.Xcel.UDFs.GetIndicatorValue($G718, "5 Famille de courbes="&amp;$F718&amp;";", IntrantScenario!$B$7, IntrantScenario!$B$10,"3")/5,0)</f>
        <v>8877.900166928368</v>
      </c>
      <c r="K718" s="169">
        <f>IFERROR(_xll.Woodstock.Analyst.Xcel.UDFs.GetIndicatorValue($G718, "5 Famille de courbes="&amp;$F718&amp;";", IntrantScenario!$B$7, IntrantScenario!$B$10,"4")/5,0)</f>
        <v>0</v>
      </c>
      <c r="L718" s="169">
        <f>IFERROR(_xll.Woodstock.Analyst.Xcel.UDFs.GetIndicatorValue($G718, "5 Famille de courbes="&amp;$F718&amp;";", IntrantScenario!$B$7, IntrantScenario!$B$10,"5")/5,0)</f>
        <v>0</v>
      </c>
      <c r="M718" s="169">
        <f>IFERROR(_xll.Woodstock.Analyst.Xcel.UDFs.GetIndicatorValue($G718, "5 Famille de courbes="&amp;$F718&amp;";", IntrantScenario!$B$7, IntrantScenario!$B$10,"6")/5,0)</f>
        <v>9913.6462277537685</v>
      </c>
      <c r="N718" s="169">
        <f>IFERROR(_xll.Woodstock.Analyst.Xcel.UDFs.GetIndicatorValueAverage($G718, "5 Famille de courbes="&amp;$F718&amp;";", IntrantScenario!$B$7, IntrantScenario!$B$10,"2", "6")/5,0)</f>
        <v>4502.3583986676585</v>
      </c>
      <c r="O718" s="356">
        <f t="shared" si="158"/>
        <v>4502.3583986676585</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1339.731404975252</v>
      </c>
      <c r="J719" s="169">
        <f>IFERROR(_xll.Woodstock.Analyst.Xcel.UDFs.GetIndicatorValue($G719, "5 Famille de courbes="&amp;$F719&amp;";", IntrantScenario!$B$7, IntrantScenario!$B$10,"3")/5,0)</f>
        <v>1040.1573485063807</v>
      </c>
      <c r="K719" s="169">
        <f>IFERROR(_xll.Woodstock.Analyst.Xcel.UDFs.GetIndicatorValue($G719, "5 Famille de courbes="&amp;$F719&amp;";", IntrantScenario!$B$7, IntrantScenario!$B$10,"4")/5,0)</f>
        <v>0</v>
      </c>
      <c r="L719" s="169">
        <f>IFERROR(_xll.Woodstock.Analyst.Xcel.UDFs.GetIndicatorValue($G719, "5 Famille de courbes="&amp;$F719&amp;";", IntrantScenario!$B$7, IntrantScenario!$B$10,"5")/5,0)</f>
        <v>0</v>
      </c>
      <c r="M719" s="169">
        <f>IFERROR(_xll.Woodstock.Analyst.Xcel.UDFs.GetIndicatorValue($G719, "5 Famille de courbes="&amp;$F719&amp;";", IntrantScenario!$B$7, IntrantScenario!$B$10,"6")/5,0)</f>
        <v>1113.687696013541</v>
      </c>
      <c r="N719" s="169">
        <f>IFERROR(_xll.Woodstock.Analyst.Xcel.UDFs.GetIndicatorValueAverage($G719, "5 Famille de courbes="&amp;$F719&amp;";", IntrantScenario!$B$7, IntrantScenario!$B$10,"2", "6")/5,0)</f>
        <v>698.71528989903481</v>
      </c>
      <c r="O719" s="356">
        <f t="shared" si="158"/>
        <v>698.7152898990347</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8005.172034257499</v>
      </c>
      <c r="J720" s="169">
        <f>IFERROR(_xll.Woodstock.Analyst.Xcel.UDFs.GetIndicatorValue($G720, "5 Famille de courbes="&amp;$F720&amp;";", IntrantScenario!$B$7, IntrantScenario!$B$10,"3")/5,0)</f>
        <v>16964.996486565775</v>
      </c>
      <c r="K720" s="169">
        <f>IFERROR(_xll.Woodstock.Analyst.Xcel.UDFs.GetIndicatorValue($G720, "5 Famille de courbes="&amp;$F720&amp;";", IntrantScenario!$B$7, IntrantScenario!$B$10,"4")/5,0)</f>
        <v>0</v>
      </c>
      <c r="L720" s="169">
        <f>IFERROR(_xll.Woodstock.Analyst.Xcel.UDFs.GetIndicatorValue($G720, "5 Famille de courbes="&amp;$F720&amp;";", IntrantScenario!$B$7, IntrantScenario!$B$10,"5")/5,0)</f>
        <v>0</v>
      </c>
      <c r="M720" s="169">
        <f>IFERROR(_xll.Woodstock.Analyst.Xcel.UDFs.GetIndicatorValue($G720, "5 Famille de courbes="&amp;$F720&amp;";", IntrantScenario!$B$7, IntrantScenario!$B$10,"6")/5,0)</f>
        <v>18896.176776964159</v>
      </c>
      <c r="N720" s="169">
        <f>IFERROR(_xll.Woodstock.Analyst.Xcel.UDFs.GetIndicatorValueAverage($G720, "5 Famille de courbes="&amp;$F720&amp;";", IntrantScenario!$B$7, IntrantScenario!$B$10,"2", "6")/5,0)</f>
        <v>8773.2690595574859</v>
      </c>
      <c r="O720" s="356">
        <f t="shared" si="158"/>
        <v>8773.2690595574859</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1716.1848035077571</v>
      </c>
      <c r="J721" s="169">
        <f>IFERROR(_xll.Woodstock.Analyst.Xcel.UDFs.GetIndicatorValue($G721, "5 Famille de courbes="&amp;$F721&amp;";", IntrantScenario!$B$7, IntrantScenario!$B$10,"3")/5,0)</f>
        <v>1330.0373186207019</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1424.0597339563296</v>
      </c>
      <c r="N721" s="169">
        <f>IFERROR(_xll.Woodstock.Analyst.Xcel.UDFs.GetIndicatorValueAverage($G721, "5 Famille de courbes="&amp;$F721&amp;";", IntrantScenario!$B$7, IntrantScenario!$B$10,"2", "6")/5,0)</f>
        <v>894.05637121695781</v>
      </c>
      <c r="O721" s="356">
        <f t="shared" si="158"/>
        <v>894.05637121695759</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465.03069983201965</v>
      </c>
      <c r="J722" s="169">
        <f>IFERROR(_xll.Woodstock.Analyst.Xcel.UDFs.GetIndicatorValue($G722, "5 Famille de courbes="&amp;$F722&amp;";", IntrantScenario!$B$7, IntrantScenario!$B$10,"3")/5,0)</f>
        <v>358.08694537968807</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383.40067081685874</v>
      </c>
      <c r="N722" s="169">
        <f>IFERROR(_xll.Woodstock.Analyst.Xcel.UDFs.GetIndicatorValueAverage($G722, "5 Famille de courbes="&amp;$F722&amp;";", IntrantScenario!$B$7, IntrantScenario!$B$10,"2", "6")/5,0)</f>
        <v>241.30366320571329</v>
      </c>
      <c r="O722" s="356">
        <f t="shared" si="158"/>
        <v>241.30366320571329</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2402.6588093847372</v>
      </c>
      <c r="J723" s="169">
        <f>IFERROR(_xll.Woodstock.Analyst.Xcel.UDFs.GetIndicatorValue($G723, "5 Famille de courbes="&amp;$F723&amp;";", IntrantScenario!$B$7, IntrantScenario!$B$10,"3")/5,0)</f>
        <v>1858.6417834729345</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1990.0320740153616</v>
      </c>
      <c r="N723" s="169">
        <f>IFERROR(_xll.Woodstock.Analyst.Xcel.UDFs.GetIndicatorValueAverage($G723, "5 Famille de courbes="&amp;$F723&amp;";", IntrantScenario!$B$7, IntrantScenario!$B$10,"2", "6")/5,0)</f>
        <v>1250.2665333746068</v>
      </c>
      <c r="O723" s="356">
        <f t="shared" si="158"/>
        <v>1250.2665333746068</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17804.033654285657</v>
      </c>
      <c r="J724" s="169">
        <f>IFERROR(_xll.Woodstock.Analyst.Xcel.UDFs.GetIndicatorValue($G724, "5 Famille de courbes="&amp;$F724&amp;";", IntrantScenario!$B$7, IntrantScenario!$B$10,"3")/5,0)</f>
        <v>28691.428248830471</v>
      </c>
      <c r="K724" s="169">
        <f>IFERROR(_xll.Woodstock.Analyst.Xcel.UDFs.GetIndicatorValue($G724, "5 Famille de courbes="&amp;$F724&amp;";", IntrantScenario!$B$7, IntrantScenario!$B$10,"4")/5,0)</f>
        <v>0</v>
      </c>
      <c r="L724" s="169">
        <f>IFERROR(_xll.Woodstock.Analyst.Xcel.UDFs.GetIndicatorValue($G724, "5 Famille de courbes="&amp;$F724&amp;";", IntrantScenario!$B$7, IntrantScenario!$B$10,"5")/5,0)</f>
        <v>0</v>
      </c>
      <c r="M724" s="169">
        <f>IFERROR(_xll.Woodstock.Analyst.Xcel.UDFs.GetIndicatorValue($G724, "5 Famille de courbes="&amp;$F724&amp;";", IntrantScenario!$B$7, IntrantScenario!$B$10,"6")/5,0)</f>
        <v>31730.971801960644</v>
      </c>
      <c r="N724" s="169">
        <f>IFERROR(_xll.Woodstock.Analyst.Xcel.UDFs.GetIndicatorValueAverage($G724, "5 Famille de courbes="&amp;$F724&amp;";", IntrantScenario!$B$7, IntrantScenario!$B$10,"2", "6")/5,0)</f>
        <v>15645.286741015356</v>
      </c>
      <c r="O724" s="356">
        <f t="shared" si="158"/>
        <v>15645.286741015356</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0</v>
      </c>
      <c r="O906" s="356">
        <f t="shared" ref="O906:O922" si="202">AVERAGE(I906:M906)</f>
        <v>0</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0</v>
      </c>
      <c r="O907" s="356">
        <f t="shared" si="202"/>
        <v>0</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6">
        <f t="shared" si="202"/>
        <v>0</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6">
        <f t="shared" si="202"/>
        <v>0</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0</v>
      </c>
      <c r="O910" s="356">
        <f t="shared" si="202"/>
        <v>0</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6">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0</v>
      </c>
      <c r="O914" s="356">
        <f t="shared" si="202"/>
        <v>0</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0</v>
      </c>
      <c r="O915" s="356">
        <f t="shared" si="202"/>
        <v>0</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0</v>
      </c>
      <c r="O916" s="356">
        <f t="shared" si="202"/>
        <v>0</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6">
        <f t="shared" si="202"/>
        <v>0</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0</v>
      </c>
      <c r="O918" s="356">
        <f t="shared" si="202"/>
        <v>0</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6">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6">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0</v>
      </c>
      <c r="O922" s="356">
        <f t="shared" si="202"/>
        <v>0</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71850.927538391348</v>
      </c>
      <c r="J996" s="169">
        <f>IFERROR(_xll.Woodstock.Analyst.Xcel.UDFs.GetIndicatorValue($G996, "5 Famille de courbes="&amp;$F996&amp;";", IntrantScenario!$B$7, IntrantScenario!$B$10,"3")/5,0)</f>
        <v>81023.789147784264</v>
      </c>
      <c r="K996" s="169">
        <f>IFERROR(_xll.Woodstock.Analyst.Xcel.UDFs.GetIndicatorValue($G996, "5 Famille de courbes="&amp;$F996&amp;";", IntrantScenario!$B$7, IntrantScenario!$B$10,"4")/5,0)</f>
        <v>61056.175680485358</v>
      </c>
      <c r="L996" s="169">
        <f>IFERROR(_xll.Woodstock.Analyst.Xcel.UDFs.GetIndicatorValue($G996, "5 Famille de courbes="&amp;$F996&amp;";", IntrantScenario!$B$7, IntrantScenario!$B$10,"5")/5,0)</f>
        <v>70106.011441450348</v>
      </c>
      <c r="M996" s="169">
        <f>IFERROR(_xll.Woodstock.Analyst.Xcel.UDFs.GetIndicatorValue($G996, "5 Famille de courbes="&amp;$F996&amp;";", IntrantScenario!$B$7, IntrantScenario!$B$10,"6")/5,0)</f>
        <v>66350.168415964828</v>
      </c>
      <c r="N996" s="169">
        <f>IFERROR(_xll.Woodstock.Analyst.Xcel.UDFs.GetIndicatorValueAverage($G996, "5 Famille de courbes="&amp;$F996&amp;";", IntrantScenario!$B$7, IntrantScenario!$B$10,"2", "6")/5,0)</f>
        <v>70077.414444815222</v>
      </c>
      <c r="O996" s="356">
        <f t="shared" ref="O996:O1012" si="222">AVERAGE(I996:M996)</f>
        <v>70077.414444815222</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33240.173444409324</v>
      </c>
      <c r="J997" s="169">
        <f>IFERROR(_xll.Woodstock.Analyst.Xcel.UDFs.GetIndicatorValue($G997, "5 Famille de courbes="&amp;$F997&amp;";", IntrantScenario!$B$7, IntrantScenario!$B$10,"3")/5,0)</f>
        <v>36668.986378015717</v>
      </c>
      <c r="K997" s="169">
        <f>IFERROR(_xll.Woodstock.Analyst.Xcel.UDFs.GetIndicatorValue($G997, "5 Famille de courbes="&amp;$F997&amp;";", IntrantScenario!$B$7, IntrantScenario!$B$10,"4")/5,0)</f>
        <v>42210.479616156706</v>
      </c>
      <c r="L997" s="169">
        <f>IFERROR(_xll.Woodstock.Analyst.Xcel.UDFs.GetIndicatorValue($G997, "5 Famille de courbes="&amp;$F997&amp;";", IntrantScenario!$B$7, IntrantScenario!$B$10,"5")/5,0)</f>
        <v>55978.032587454851</v>
      </c>
      <c r="M997" s="169">
        <f>IFERROR(_xll.Woodstock.Analyst.Xcel.UDFs.GetIndicatorValue($G997, "5 Famille de courbes="&amp;$F997&amp;";", IntrantScenario!$B$7, IntrantScenario!$B$10,"6")/5,0)</f>
        <v>39100.934260111477</v>
      </c>
      <c r="N997" s="169">
        <f>IFERROR(_xll.Woodstock.Analyst.Xcel.UDFs.GetIndicatorValueAverage($G997, "5 Famille de courbes="&amp;$F997&amp;";", IntrantScenario!$B$7, IntrantScenario!$B$10,"2", "6")/5,0)</f>
        <v>41439.721257229612</v>
      </c>
      <c r="O997" s="356">
        <f t="shared" si="222"/>
        <v>41439.721257229612</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746.60293394910582</v>
      </c>
      <c r="J998" s="169">
        <f>IFERROR(_xll.Woodstock.Analyst.Xcel.UDFs.GetIndicatorValue($G998, "5 Famille de courbes="&amp;$F998&amp;";", IntrantScenario!$B$7, IntrantScenario!$B$10,"3")/5,0)</f>
        <v>880.20549839652483</v>
      </c>
      <c r="K998" s="169">
        <f>IFERROR(_xll.Woodstock.Analyst.Xcel.UDFs.GetIndicatorValue($G998, "5 Famille de courbes="&amp;$F998&amp;";", IntrantScenario!$B$7, IntrantScenario!$B$10,"4")/5,0)</f>
        <v>592.77518959558438</v>
      </c>
      <c r="L998" s="169">
        <f>IFERROR(_xll.Woodstock.Analyst.Xcel.UDFs.GetIndicatorValue($G998, "5 Famille de courbes="&amp;$F998&amp;";", IntrantScenario!$B$7, IntrantScenario!$B$10,"5")/5,0)</f>
        <v>1296.9053422918651</v>
      </c>
      <c r="M998" s="169">
        <f>IFERROR(_xll.Woodstock.Analyst.Xcel.UDFs.GetIndicatorValue($G998, "5 Famille de courbes="&amp;$F998&amp;";", IntrantScenario!$B$7, IntrantScenario!$B$10,"6")/5,0)</f>
        <v>1206.4103760530611</v>
      </c>
      <c r="N998" s="169">
        <f>IFERROR(_xll.Woodstock.Analyst.Xcel.UDFs.GetIndicatorValueAverage($G998, "5 Famille de courbes="&amp;$F998&amp;";", IntrantScenario!$B$7, IntrantScenario!$B$10,"2", "6")/5,0)</f>
        <v>944.57986805722828</v>
      </c>
      <c r="O998" s="356">
        <f t="shared" si="222"/>
        <v>944.57986805722828</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402.77060375372861</v>
      </c>
      <c r="J999" s="169">
        <f>IFERROR(_xll.Woodstock.Analyst.Xcel.UDFs.GetIndicatorValue($G999, "5 Famille de courbes="&amp;$F999&amp;";", IntrantScenario!$B$7, IntrantScenario!$B$10,"3")/5,0)</f>
        <v>513.84565041888288</v>
      </c>
      <c r="K999" s="169">
        <f>IFERROR(_xll.Woodstock.Analyst.Xcel.UDFs.GetIndicatorValue($G999, "5 Famille de courbes="&amp;$F999&amp;";", IntrantScenario!$B$7, IntrantScenario!$B$10,"4")/5,0)</f>
        <v>296.36383479803533</v>
      </c>
      <c r="L999" s="169">
        <f>IFERROR(_xll.Woodstock.Analyst.Xcel.UDFs.GetIndicatorValue($G999, "5 Famille de courbes="&amp;$F999&amp;";", IntrantScenario!$B$7, IntrantScenario!$B$10,"5")/5,0)</f>
        <v>1022.6403392292571</v>
      </c>
      <c r="M999" s="169">
        <f>IFERROR(_xll.Woodstock.Analyst.Xcel.UDFs.GetIndicatorValue($G999, "5 Famille de courbes="&amp;$F999&amp;";", IntrantScenario!$B$7, IntrantScenario!$B$10,"6")/5,0)</f>
        <v>918.76011584619118</v>
      </c>
      <c r="N999" s="169">
        <f>IFERROR(_xll.Woodstock.Analyst.Xcel.UDFs.GetIndicatorValueAverage($G999, "5 Famille de courbes="&amp;$F999&amp;";", IntrantScenario!$B$7, IntrantScenario!$B$10,"2", "6")/5,0)</f>
        <v>630.87610880921898</v>
      </c>
      <c r="O999" s="356">
        <f t="shared" si="222"/>
        <v>630.87610880921898</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106240.47396578678</v>
      </c>
      <c r="J1000" s="169">
        <f>IFERROR(_xll.Woodstock.Analyst.Xcel.UDFs.GetIndicatorValue($G1000, "5 Famille de courbes="&amp;$F1000&amp;";", IntrantScenario!$B$7, IntrantScenario!$B$10,"3")/5,0)</f>
        <v>119086.82697457774</v>
      </c>
      <c r="K1000" s="169">
        <f>IFERROR(_xll.Woodstock.Analyst.Xcel.UDFs.GetIndicatorValue($G1000, "5 Famille de courbes="&amp;$F1000&amp;";", IntrantScenario!$B$7, IntrantScenario!$B$10,"4")/5,0)</f>
        <v>104155.79672505507</v>
      </c>
      <c r="L1000" s="169">
        <f>IFERROR(_xll.Woodstock.Analyst.Xcel.UDFs.GetIndicatorValue($G1000, "5 Famille de courbes="&amp;$F1000&amp;";", IntrantScenario!$B$7, IntrantScenario!$B$10,"5")/5,0)</f>
        <v>128403.59003124677</v>
      </c>
      <c r="M1000" s="169">
        <f>IFERROR(_xll.Woodstock.Analyst.Xcel.UDFs.GetIndicatorValue($G1000, "5 Famille de courbes="&amp;$F1000&amp;";", IntrantScenario!$B$7, IntrantScenario!$B$10,"6")/5,0)</f>
        <v>107576.2743294988</v>
      </c>
      <c r="N1000" s="169">
        <f>IFERROR(_xll.Woodstock.Analyst.Xcel.UDFs.GetIndicatorValueAverage($G1000, "5 Famille de courbes="&amp;$F1000&amp;";", IntrantScenario!$B$7, IntrantScenario!$B$10,"2", "6")/5,0)</f>
        <v>113092.59240523302</v>
      </c>
      <c r="O1000" s="356">
        <f t="shared" si="222"/>
        <v>113092.59240523302</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2310.36293504888</v>
      </c>
      <c r="J1001" s="169">
        <f>IFERROR(_xll.Woodstock.Analyst.Xcel.UDFs.GetIndicatorValue($G1001, "5 Famille de courbes="&amp;$F1001&amp;";", IntrantScenario!$B$7, IntrantScenario!$B$10,"3")/5,0)</f>
        <v>2541.9068609385754</v>
      </c>
      <c r="K1001" s="169">
        <f>IFERROR(_xll.Woodstock.Analyst.Xcel.UDFs.GetIndicatorValue($G1001, "5 Famille de courbes="&amp;$F1001&amp;";", IntrantScenario!$B$7, IntrantScenario!$B$10,"4")/5,0)</f>
        <v>2411.9494549770825</v>
      </c>
      <c r="L1001" s="169">
        <f>IFERROR(_xll.Woodstock.Analyst.Xcel.UDFs.GetIndicatorValue($G1001, "5 Famille de courbes="&amp;$F1001&amp;";", IntrantScenario!$B$7, IntrantScenario!$B$10,"5")/5,0)</f>
        <v>3183.5070605675032</v>
      </c>
      <c r="M1001" s="169">
        <f>IFERROR(_xll.Woodstock.Analyst.Xcel.UDFs.GetIndicatorValue($G1001, "5 Famille de courbes="&amp;$F1001&amp;";", IntrantScenario!$B$7, IntrantScenario!$B$10,"6")/5,0)</f>
        <v>2707.7479249356575</v>
      </c>
      <c r="N1001" s="169">
        <f>IFERROR(_xll.Woodstock.Analyst.Xcel.UDFs.GetIndicatorValueAverage($G1001, "5 Famille de courbes="&amp;$F1001&amp;";", IntrantScenario!$B$7, IntrantScenario!$B$10,"2", "6")/5,0)</f>
        <v>2631.0948472935397</v>
      </c>
      <c r="O1001" s="356">
        <f t="shared" si="222"/>
        <v>2631.0948472935393</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3339.4372075259621</v>
      </c>
      <c r="J1003" s="169">
        <f>IFERROR(_xll.Woodstock.Analyst.Xcel.UDFs.GetIndicatorValue($G1003, "5 Famille de courbes="&amp;$F1003&amp;";", IntrantScenario!$B$7, IntrantScenario!$B$10,"3")/5,0)</f>
        <v>3667.6493783009973</v>
      </c>
      <c r="K1003" s="169">
        <f>IFERROR(_xll.Woodstock.Analyst.Xcel.UDFs.GetIndicatorValue($G1003, "5 Famille de courbes="&amp;$F1003&amp;";", IntrantScenario!$B$7, IntrantScenario!$B$10,"4")/5,0)</f>
        <v>3655.3421640022957</v>
      </c>
      <c r="L1003" s="169">
        <f>IFERROR(_xll.Woodstock.Analyst.Xcel.UDFs.GetIndicatorValue($G1003, "5 Famille de courbes="&amp;$F1003&amp;";", IntrantScenario!$B$7, IntrantScenario!$B$10,"5")/5,0)</f>
        <v>4375.4295633780066</v>
      </c>
      <c r="M1003" s="169">
        <f>IFERROR(_xll.Woodstock.Analyst.Xcel.UDFs.GetIndicatorValue($G1003, "5 Famille de courbes="&amp;$F1003&amp;";", IntrantScenario!$B$7, IntrantScenario!$B$10,"6")/5,0)</f>
        <v>3685.5660486112984</v>
      </c>
      <c r="N1003" s="169">
        <f>IFERROR(_xll.Woodstock.Analyst.Xcel.UDFs.GetIndicatorValueAverage($G1003, "5 Famille de courbes="&amp;$F1003&amp;";", IntrantScenario!$B$7, IntrantScenario!$B$10,"2", "6")/5,0)</f>
        <v>3744.6848723637122</v>
      </c>
      <c r="O1003" s="356">
        <f t="shared" si="222"/>
        <v>3744.6848723637113</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111890.27621149803</v>
      </c>
      <c r="J1004" s="169">
        <f>IFERROR(_xll.Woodstock.Analyst.Xcel.UDFs.GetIndicatorValue($G1004, "5 Famille de courbes="&amp;$F1004&amp;";", IntrantScenario!$B$7, IntrantScenario!$B$10,"3")/5,0)</f>
        <v>125296.38476875352</v>
      </c>
      <c r="K1004" s="169">
        <f>IFERROR(_xll.Woodstock.Analyst.Xcel.UDFs.GetIndicatorValue($G1004, "5 Famille de courbes="&amp;$F1004&amp;";", IntrantScenario!$B$7, IntrantScenario!$B$10,"4")/5,0)</f>
        <v>110223.08562246773</v>
      </c>
      <c r="L1004" s="169">
        <f>IFERROR(_xll.Woodstock.Analyst.Xcel.UDFs.GetIndicatorValue($G1004, "5 Famille de courbes="&amp;$F1004&amp;";", IntrantScenario!$B$7, IntrantScenario!$B$10,"5")/5,0)</f>
        <v>135962.52635598014</v>
      </c>
      <c r="M1004" s="169">
        <f>IFERROR(_xll.Woodstock.Analyst.Xcel.UDFs.GetIndicatorValue($G1004, "5 Famille de courbes="&amp;$F1004&amp;";", IntrantScenario!$B$7, IntrantScenario!$B$10,"6")/5,0)</f>
        <v>113969.58775600298</v>
      </c>
      <c r="N1004" s="169">
        <f>IFERROR(_xll.Woodstock.Analyst.Xcel.UDFs.GetIndicatorValueAverage($G1004, "5 Famille de courbes="&amp;$F1004&amp;";", IntrantScenario!$B$7, IntrantScenario!$B$10,"2", "6")/5,0)</f>
        <v>119468.37214294048</v>
      </c>
      <c r="O1004" s="356">
        <f t="shared" si="222"/>
        <v>119468.37214294048</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53190.320117673997</v>
      </c>
      <c r="J1005" s="169">
        <f>IFERROR(_xll.Woodstock.Analyst.Xcel.UDFs.GetIndicatorValue($G1005, "5 Famille de courbes="&amp;$F1005&amp;";", IntrantScenario!$B$7, IntrantScenario!$B$10,"3")/5,0)</f>
        <v>60667.669718733916</v>
      </c>
      <c r="K1005" s="169">
        <f>IFERROR(_xll.Woodstock.Analyst.Xcel.UDFs.GetIndicatorValue($G1005, "5 Famille de courbes="&amp;$F1005&amp;";", IntrantScenario!$B$7, IntrantScenario!$B$10,"4")/5,0)</f>
        <v>49818.369269621078</v>
      </c>
      <c r="L1005" s="169">
        <f>IFERROR(_xll.Woodstock.Analyst.Xcel.UDFs.GetIndicatorValue($G1005, "5 Famille de courbes="&amp;$F1005&amp;";", IntrantScenario!$B$7, IntrantScenario!$B$10,"5")/5,0)</f>
        <v>63620.948247421227</v>
      </c>
      <c r="M1005" s="169">
        <f>IFERROR(_xll.Woodstock.Analyst.Xcel.UDFs.GetIndicatorValue($G1005, "5 Famille de courbes="&amp;$F1005&amp;";", IntrantScenario!$B$7, IntrantScenario!$B$10,"6")/5,0)</f>
        <v>58011.550170852359</v>
      </c>
      <c r="N1005" s="169">
        <f>IFERROR(_xll.Woodstock.Analyst.Xcel.UDFs.GetIndicatorValueAverage($G1005, "5 Famille de courbes="&amp;$F1005&amp;";", IntrantScenario!$B$7, IntrantScenario!$B$10,"2", "6")/5,0)</f>
        <v>57061.771504860524</v>
      </c>
      <c r="O1005" s="356">
        <f t="shared" si="222"/>
        <v>57061.77150486051</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10756.048698811665</v>
      </c>
      <c r="J1006" s="169">
        <f>IFERROR(_xll.Woodstock.Analyst.Xcel.UDFs.GetIndicatorValue($G1006, "5 Famille de courbes="&amp;$F1006&amp;";", IntrantScenario!$B$7, IntrantScenario!$B$10,"3")/5,0)</f>
        <v>12343.079994124742</v>
      </c>
      <c r="K1006" s="169">
        <f>IFERROR(_xll.Woodstock.Analyst.Xcel.UDFs.GetIndicatorValue($G1006, "5 Famille de courbes="&amp;$F1006&amp;";", IntrantScenario!$B$7, IntrantScenario!$B$10,"4")/5,0)</f>
        <v>10469.357965999478</v>
      </c>
      <c r="L1006" s="169">
        <f>IFERROR(_xll.Woodstock.Analyst.Xcel.UDFs.GetIndicatorValue($G1006, "5 Famille de courbes="&amp;$F1006&amp;";", IntrantScenario!$B$7, IntrantScenario!$B$10,"5")/5,0)</f>
        <v>14351.552657675074</v>
      </c>
      <c r="M1006" s="169">
        <f>IFERROR(_xll.Woodstock.Analyst.Xcel.UDFs.GetIndicatorValue($G1006, "5 Famille de courbes="&amp;$F1006&amp;";", IntrantScenario!$B$7, IntrantScenario!$B$10,"6")/5,0)</f>
        <v>12453.684226860914</v>
      </c>
      <c r="N1006" s="169">
        <f>IFERROR(_xll.Woodstock.Analyst.Xcel.UDFs.GetIndicatorValueAverage($G1006, "5 Famille de courbes="&amp;$F1006&amp;";", IntrantScenario!$B$7, IntrantScenario!$B$10,"2", "6")/5,0)</f>
        <v>12074.744708694376</v>
      </c>
      <c r="O1006" s="356">
        <f t="shared" si="222"/>
        <v>12074.744708694376</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4218.0655253216864</v>
      </c>
      <c r="J1007" s="169">
        <f>IFERROR(_xll.Woodstock.Analyst.Xcel.UDFs.GetIndicatorValue($G1007, "5 Famille de courbes="&amp;$F1007&amp;";", IntrantScenario!$B$7, IntrantScenario!$B$10,"3")/5,0)</f>
        <v>4456.8834459088948</v>
      </c>
      <c r="K1007" s="169">
        <f>IFERROR(_xll.Woodstock.Analyst.Xcel.UDFs.GetIndicatorValue($G1007, "5 Famille de courbes="&amp;$F1007&amp;";", IntrantScenario!$B$7, IntrantScenario!$B$10,"4")/5,0)</f>
        <v>4244.0268474183677</v>
      </c>
      <c r="L1007" s="169">
        <f>IFERROR(_xll.Woodstock.Analyst.Xcel.UDFs.GetIndicatorValue($G1007, "5 Famille de courbes="&amp;$F1007&amp;";", IntrantScenario!$B$7, IntrantScenario!$B$10,"5")/5,0)</f>
        <v>4061.5369996229988</v>
      </c>
      <c r="M1007" s="169">
        <f>IFERROR(_xll.Woodstock.Analyst.Xcel.UDFs.GetIndicatorValue($G1007, "5 Famille de courbes="&amp;$F1007&amp;";", IntrantScenario!$B$7, IntrantScenario!$B$10,"6")/5,0)</f>
        <v>4263.7548370419963</v>
      </c>
      <c r="N1007" s="169">
        <f>IFERROR(_xll.Woodstock.Analyst.Xcel.UDFs.GetIndicatorValueAverage($G1007, "5 Famille de courbes="&amp;$F1007&amp;";", IntrantScenario!$B$7, IntrantScenario!$B$10,"2", "6")/5,0)</f>
        <v>4248.8535310627885</v>
      </c>
      <c r="O1007" s="356">
        <f t="shared" si="222"/>
        <v>4248.8535310627894</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68164.43291808854</v>
      </c>
      <c r="J1008" s="169">
        <f>IFERROR(_xll.Woodstock.Analyst.Xcel.UDFs.GetIndicatorValue($G1008, "5 Famille de courbes="&amp;$F1008&amp;";", IntrantScenario!$B$7, IntrantScenario!$B$10,"3")/5,0)</f>
        <v>77467.632231620621</v>
      </c>
      <c r="K1008" s="169">
        <f>IFERROR(_xll.Woodstock.Analyst.Xcel.UDFs.GetIndicatorValue($G1008, "5 Famille de courbes="&amp;$F1008&amp;";", IntrantScenario!$B$7, IntrantScenario!$B$10,"4")/5,0)</f>
        <v>64531.754605569746</v>
      </c>
      <c r="L1008" s="169">
        <f>IFERROR(_xll.Woodstock.Analyst.Xcel.UDFs.GetIndicatorValue($G1008, "5 Famille de courbes="&amp;$F1008&amp;";", IntrantScenario!$B$7, IntrantScenario!$B$10,"5")/5,0)</f>
        <v>82034.037855719376</v>
      </c>
      <c r="M1008" s="169">
        <f>IFERROR(_xll.Woodstock.Analyst.Xcel.UDFs.GetIndicatorValue($G1008, "5 Famille de courbes="&amp;$F1008&amp;";", IntrantScenario!$B$7, IntrantScenario!$B$10,"6")/5,0)</f>
        <v>74728.989236721478</v>
      </c>
      <c r="N1008" s="169">
        <f>IFERROR(_xll.Woodstock.Analyst.Xcel.UDFs.GetIndicatorValueAverage($G1008, "5 Famille de courbes="&amp;$F1008&amp;";", IntrantScenario!$B$7, IntrantScenario!$B$10,"2", "6")/5,0)</f>
        <v>73385.369369543958</v>
      </c>
      <c r="O1008" s="356">
        <f t="shared" si="222"/>
        <v>73385.369369543958</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13463.51752630563</v>
      </c>
      <c r="J1009" s="169">
        <f>IFERROR(_xll.Woodstock.Analyst.Xcel.UDFs.GetIndicatorValue($G1009, "5 Famille de courbes="&amp;$F1009&amp;";", IntrantScenario!$B$7, IntrantScenario!$B$10,"3")/5,0)</f>
        <v>14139.124571045069</v>
      </c>
      <c r="K1009" s="169">
        <f>IFERROR(_xll.Woodstock.Analyst.Xcel.UDFs.GetIndicatorValue($G1009, "5 Famille de courbes="&amp;$F1009&amp;";", IntrantScenario!$B$7, IntrantScenario!$B$10,"4")/5,0)</f>
        <v>13563.598871461678</v>
      </c>
      <c r="L1009" s="169">
        <f>IFERROR(_xll.Woodstock.Analyst.Xcel.UDFs.GetIndicatorValue($G1009, "5 Famille de courbes="&amp;$F1009&amp;";", IntrantScenario!$B$7, IntrantScenario!$B$10,"5")/5,0)</f>
        <v>12363.173449232059</v>
      </c>
      <c r="M1009" s="169">
        <f>IFERROR(_xll.Woodstock.Analyst.Xcel.UDFs.GetIndicatorValue($G1009, "5 Famille de courbes="&amp;$F1009&amp;";", IntrantScenario!$B$7, IntrantScenario!$B$10,"6")/5,0)</f>
        <v>13289.446502278302</v>
      </c>
      <c r="N1009" s="169">
        <f>IFERROR(_xll.Woodstock.Analyst.Xcel.UDFs.GetIndicatorValueAverage($G1009, "5 Famille de courbes="&amp;$F1009&amp;";", IntrantScenario!$B$7, IntrantScenario!$B$10,"2", "6")/5,0)</f>
        <v>13363.772184064548</v>
      </c>
      <c r="O1009" s="356">
        <f t="shared" si="222"/>
        <v>13363.772184064548</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1239.1448354893398</v>
      </c>
      <c r="J1010" s="169">
        <f>IFERROR(_xll.Woodstock.Analyst.Xcel.UDFs.GetIndicatorValue($G1010, "5 Famille de courbes="&amp;$F1010&amp;";", IntrantScenario!$B$7, IntrantScenario!$B$10,"3")/5,0)</f>
        <v>1300.8868629877531</v>
      </c>
      <c r="K1010" s="169">
        <f>IFERROR(_xll.Woodstock.Analyst.Xcel.UDFs.GetIndicatorValue($G1010, "5 Famille de courbes="&amp;$F1010&amp;";", IntrantScenario!$B$7, IntrantScenario!$B$10,"4")/5,0)</f>
        <v>1242.9404520280011</v>
      </c>
      <c r="L1010" s="169">
        <f>IFERROR(_xll.Woodstock.Analyst.Xcel.UDFs.GetIndicatorValue($G1010, "5 Famille de courbes="&amp;$F1010&amp;";", IntrantScenario!$B$7, IntrantScenario!$B$10,"5")/5,0)</f>
        <v>1172.3682866040385</v>
      </c>
      <c r="M1010" s="169">
        <f>IFERROR(_xll.Woodstock.Analyst.Xcel.UDFs.GetIndicatorValue($G1010, "5 Famille de courbes="&amp;$F1010&amp;";", IntrantScenario!$B$7, IntrantScenario!$B$10,"6")/5,0)</f>
        <v>1229.645269251188</v>
      </c>
      <c r="N1010" s="169">
        <f>IFERROR(_xll.Woodstock.Analyst.Xcel.UDFs.GetIndicatorValueAverage($G1010, "5 Famille de courbes="&amp;$F1010&amp;";", IntrantScenario!$B$7, IntrantScenario!$B$10,"2", "6")/5,0)</f>
        <v>1236.997141272064</v>
      </c>
      <c r="O1010" s="356">
        <f t="shared" si="222"/>
        <v>1236.9971412720643</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14887.757360876853</v>
      </c>
      <c r="J1011" s="169">
        <f>IFERROR(_xll.Woodstock.Analyst.Xcel.UDFs.GetIndicatorValue($G1011, "5 Famille de courbes="&amp;$F1011&amp;";", IntrantScenario!$B$7, IntrantScenario!$B$10,"3")/5,0)</f>
        <v>15621.209161415183</v>
      </c>
      <c r="K1011" s="169">
        <f>IFERROR(_xll.Woodstock.Analyst.Xcel.UDFs.GetIndicatorValue($G1011, "5 Famille de courbes="&amp;$F1011&amp;";", IntrantScenario!$B$7, IntrantScenario!$B$10,"4")/5,0)</f>
        <v>15003.482435358232</v>
      </c>
      <c r="L1011" s="169">
        <f>IFERROR(_xll.Woodstock.Analyst.Xcel.UDFs.GetIndicatorValue($G1011, "5 Famille de courbes="&amp;$F1011&amp;";", IntrantScenario!$B$7, IntrantScenario!$B$10,"5")/5,0)</f>
        <v>13689.083798957046</v>
      </c>
      <c r="M1011" s="169">
        <f>IFERROR(_xll.Woodstock.Analyst.Xcel.UDFs.GetIndicatorValue($G1011, "5 Famille de courbes="&amp;$F1011&amp;";", IntrantScenario!$B$7, IntrantScenario!$B$10,"6")/5,0)</f>
        <v>14662.08307829381</v>
      </c>
      <c r="N1011" s="169">
        <f>IFERROR(_xll.Woodstock.Analyst.Xcel.UDFs.GetIndicatorValueAverage($G1011, "5 Famille de courbes="&amp;$F1011&amp;";", IntrantScenario!$B$7, IntrantScenario!$B$10,"2", "6")/5,0)</f>
        <v>14772.723166980228</v>
      </c>
      <c r="O1011" s="356">
        <f t="shared" si="222"/>
        <v>14772.723166980224</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194942.46699652477</v>
      </c>
      <c r="J1012" s="169">
        <f>IFERROR(_xll.Woodstock.Analyst.Xcel.UDFs.GetIndicatorValue($G1012, "5 Famille de courbes="&amp;$F1012&amp;";", IntrantScenario!$B$7, IntrantScenario!$B$10,"3")/5,0)</f>
        <v>218385.22750155168</v>
      </c>
      <c r="K1012" s="169">
        <f>IFERROR(_xll.Woodstock.Analyst.Xcel.UDFs.GetIndicatorValue($G1012, "5 Famille de courbes="&amp;$F1012&amp;";", IntrantScenario!$B$7, IntrantScenario!$B$10,"4")/5,0)</f>
        <v>189758.318180773</v>
      </c>
      <c r="L1012" s="169">
        <f>IFERROR(_xll.Woodstock.Analyst.Xcel.UDFs.GetIndicatorValue($G1012, "5 Famille de courbes="&amp;$F1012&amp;";", IntrantScenario!$B$7, IntrantScenario!$B$10,"5")/5,0)</f>
        <v>231685.6463534405</v>
      </c>
      <c r="M1012" s="169">
        <f>IFERROR(_xll.Woodstock.Analyst.Xcel.UDFs.GetIndicatorValue($G1012, "5 Famille de courbes="&amp;$F1012&amp;";", IntrantScenario!$B$7, IntrantScenario!$B$10,"6")/5,0)</f>
        <v>203360.65867269496</v>
      </c>
      <c r="N1012" s="169">
        <f>IFERROR(_xll.Woodstock.Analyst.Xcel.UDFs.GetIndicatorValueAverage($G1012, "5 Famille de courbes="&amp;$F1012&amp;";", IntrantScenario!$B$7, IntrantScenario!$B$10,"2", "6")/5,0)</f>
        <v>207626.46354099698</v>
      </c>
      <c r="O1012" s="356">
        <f t="shared" si="222"/>
        <v>207626.46354099698</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5738.3351947131641</v>
      </c>
      <c r="J1086" s="169">
        <f>IFERROR(_xll.Woodstock.Analyst.Xcel.UDFs.GetIndicatorValue($G1086, "5 Famille de courbes="&amp;$F1086&amp;";", IntrantScenario!$B$7, IntrantScenario!$B$10,"3")/5,0)</f>
        <v>6483.4314385463758</v>
      </c>
      <c r="K1086" s="169">
        <f>IFERROR(_xll.Woodstock.Analyst.Xcel.UDFs.GetIndicatorValue($G1086, "5 Famille de courbes="&amp;$F1086&amp;";", IntrantScenario!$B$7, IntrantScenario!$B$10,"4")/5,0)</f>
        <v>460.48741428794011</v>
      </c>
      <c r="L1086" s="169">
        <f>IFERROR(_xll.Woodstock.Analyst.Xcel.UDFs.GetIndicatorValue($G1086, "5 Famille de courbes="&amp;$F1086&amp;";", IntrantScenario!$B$7, IntrantScenario!$B$10,"5")/5,0)</f>
        <v>15303.658021954903</v>
      </c>
      <c r="M1086" s="169">
        <f>IFERROR(_xll.Woodstock.Analyst.Xcel.UDFs.GetIndicatorValue($G1086, "5 Famille de courbes="&amp;$F1086&amp;";", IntrantScenario!$B$7, IntrantScenario!$B$10,"6")/5,0)</f>
        <v>16211.477762642369</v>
      </c>
      <c r="N1086" s="169">
        <f>IFERROR(_xll.Woodstock.Analyst.Xcel.UDFs.GetIndicatorValueAverage($G1086, "5 Famille de courbes="&amp;$F1086&amp;";", IntrantScenario!$B$7, IntrantScenario!$B$10,"2", "6")/5,0)</f>
        <v>8839.4779664289508</v>
      </c>
      <c r="O1086" s="356">
        <f t="shared" ref="O1086:O1102" si="242">AVERAGE(I1086:M1086)</f>
        <v>8839.477966428949</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4232.225026461525</v>
      </c>
      <c r="J1087" s="169">
        <f>IFERROR(_xll.Woodstock.Analyst.Xcel.UDFs.GetIndicatorValue($G1087, "5 Famille de courbes="&amp;$F1087&amp;";", IntrantScenario!$B$7, IntrantScenario!$B$10,"3")/5,0)</f>
        <v>5136.5592437626619</v>
      </c>
      <c r="K1087" s="169">
        <f>IFERROR(_xll.Woodstock.Analyst.Xcel.UDFs.GetIndicatorValue($G1087, "5 Famille de courbes="&amp;$F1087&amp;";", IntrantScenario!$B$7, IntrantScenario!$B$10,"4")/5,0)</f>
        <v>431.31596925642998</v>
      </c>
      <c r="L1087" s="169">
        <f>IFERROR(_xll.Woodstock.Analyst.Xcel.UDFs.GetIndicatorValue($G1087, "5 Famille de courbes="&amp;$F1087&amp;";", IntrantScenario!$B$7, IntrantScenario!$B$10,"5")/5,0)</f>
        <v>16370.277920335031</v>
      </c>
      <c r="M1087" s="169">
        <f>IFERROR(_xll.Woodstock.Analyst.Xcel.UDFs.GetIndicatorValue($G1087, "5 Famille de courbes="&amp;$F1087&amp;";", IntrantScenario!$B$7, IntrantScenario!$B$10,"6")/5,0)</f>
        <v>16794.069424613663</v>
      </c>
      <c r="N1087" s="169">
        <f>IFERROR(_xll.Woodstock.Analyst.Xcel.UDFs.GetIndicatorValueAverage($G1087, "5 Famille de courbes="&amp;$F1087&amp;";", IntrantScenario!$B$7, IntrantScenario!$B$10,"2", "6")/5,0)</f>
        <v>8592.8895168858617</v>
      </c>
      <c r="O1087" s="356">
        <f t="shared" si="242"/>
        <v>8592.8895168858617</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246.71524714589788</v>
      </c>
      <c r="J1088" s="169">
        <f>IFERROR(_xll.Woodstock.Analyst.Xcel.UDFs.GetIndicatorValue($G1088, "5 Famille de courbes="&amp;$F1088&amp;";", IntrantScenario!$B$7, IntrantScenario!$B$10,"3")/5,0)</f>
        <v>288.09731793666623</v>
      </c>
      <c r="K1088" s="169">
        <f>IFERROR(_xll.Woodstock.Analyst.Xcel.UDFs.GetIndicatorValue($G1088, "5 Famille de courbes="&amp;$F1088&amp;";", IntrantScenario!$B$7, IntrantScenario!$B$10,"4")/5,0)</f>
        <v>22.399578979399745</v>
      </c>
      <c r="L1088" s="169">
        <f>IFERROR(_xll.Woodstock.Analyst.Xcel.UDFs.GetIndicatorValue($G1088, "5 Famille de courbes="&amp;$F1088&amp;";", IntrantScenario!$B$7, IntrantScenario!$B$10,"5")/5,0)</f>
        <v>798.89912502842685</v>
      </c>
      <c r="M1088" s="169">
        <f>IFERROR(_xll.Woodstock.Analyst.Xcel.UDFs.GetIndicatorValue($G1088, "5 Famille de courbes="&amp;$F1088&amp;";", IntrantScenario!$B$7, IntrantScenario!$B$10,"6")/5,0)</f>
        <v>828.06875632605863</v>
      </c>
      <c r="N1088" s="169">
        <f>IFERROR(_xll.Woodstock.Analyst.Xcel.UDFs.GetIndicatorValueAverage($G1088, "5 Famille de courbes="&amp;$F1088&amp;";", IntrantScenario!$B$7, IntrantScenario!$B$10,"2", "6")/5,0)</f>
        <v>436.83600508328993</v>
      </c>
      <c r="O1088" s="356">
        <f t="shared" si="242"/>
        <v>436.83600508328982</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122.8865979503868</v>
      </c>
      <c r="J1089" s="169">
        <f>IFERROR(_xll.Woodstock.Analyst.Xcel.UDFs.GetIndicatorValue($G1089, "5 Famille de courbes="&amp;$F1089&amp;";", IntrantScenario!$B$7, IntrantScenario!$B$10,"3")/5,0)</f>
        <v>135.34599952707768</v>
      </c>
      <c r="K1089" s="169">
        <f>IFERROR(_xll.Woodstock.Analyst.Xcel.UDFs.GetIndicatorValue($G1089, "5 Famille de courbes="&amp;$F1089&amp;";", IntrantScenario!$B$7, IntrantScenario!$B$10,"4")/5,0)</f>
        <v>10.93978973407892</v>
      </c>
      <c r="L1089" s="169">
        <f>IFERROR(_xll.Woodstock.Analyst.Xcel.UDFs.GetIndicatorValue($G1089, "5 Famille de courbes="&amp;$F1089&amp;";", IntrantScenario!$B$7, IntrantScenario!$B$10,"5")/5,0)</f>
        <v>384.69278755497561</v>
      </c>
      <c r="M1089" s="169">
        <f>IFERROR(_xll.Woodstock.Analyst.Xcel.UDFs.GetIndicatorValue($G1089, "5 Famille de courbes="&amp;$F1089&amp;";", IntrantScenario!$B$7, IntrantScenario!$B$10,"6")/5,0)</f>
        <v>390.25609780446604</v>
      </c>
      <c r="N1089" s="169">
        <f>IFERROR(_xll.Woodstock.Analyst.Xcel.UDFs.GetIndicatorValueAverage($G1089, "5 Famille de courbes="&amp;$F1089&amp;";", IntrantScenario!$B$7, IntrantScenario!$B$10,"2", "6")/5,0)</f>
        <v>208.82425451419704</v>
      </c>
      <c r="O1089" s="356">
        <f t="shared" si="242"/>
        <v>208.82425451419698</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10340.162998841271</v>
      </c>
      <c r="J1090" s="169">
        <f>IFERROR(_xll.Woodstock.Analyst.Xcel.UDFs.GetIndicatorValue($G1090, "5 Famille de courbes="&amp;$F1090&amp;";", IntrantScenario!$B$7, IntrantScenario!$B$10,"3")/5,0)</f>
        <v>12043.432725472112</v>
      </c>
      <c r="K1090" s="169">
        <f>IFERROR(_xll.Woodstock.Analyst.Xcel.UDFs.GetIndicatorValue($G1090, "5 Famille de courbes="&amp;$F1090&amp;";", IntrantScenario!$B$7, IntrantScenario!$B$10,"4")/5,0)</f>
        <v>925.14278015282287</v>
      </c>
      <c r="L1090" s="169">
        <f>IFERROR(_xll.Woodstock.Analyst.Xcel.UDFs.GetIndicatorValue($G1090, "5 Famille de courbes="&amp;$F1090&amp;";", IntrantScenario!$B$7, IntrantScenario!$B$10,"5")/5,0)</f>
        <v>32857.528662827121</v>
      </c>
      <c r="M1090" s="169">
        <f>IFERROR(_xll.Woodstock.Analyst.Xcel.UDFs.GetIndicatorValue($G1090, "5 Famille de courbes="&amp;$F1090&amp;";", IntrantScenario!$B$7, IntrantScenario!$B$10,"6")/5,0)</f>
        <v>34223.873980575474</v>
      </c>
      <c r="N1090" s="169">
        <f>IFERROR(_xll.Woodstock.Analyst.Xcel.UDFs.GetIndicatorValueAverage($G1090, "5 Famille de courbes="&amp;$F1090&amp;";", IntrantScenario!$B$7, IntrantScenario!$B$10,"2", "6")/5,0)</f>
        <v>18078.02822957376</v>
      </c>
      <c r="O1090" s="356">
        <f t="shared" si="242"/>
        <v>18078.02822957376</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122.8865979503868</v>
      </c>
      <c r="J1091" s="169">
        <f>IFERROR(_xll.Woodstock.Analyst.Xcel.UDFs.GetIndicatorValue($G1091, "5 Famille de courbes="&amp;$F1091&amp;";", IntrantScenario!$B$7, IntrantScenario!$B$10,"3")/5,0)</f>
        <v>137.0187628078526</v>
      </c>
      <c r="K1091" s="169">
        <f>IFERROR(_xll.Woodstock.Analyst.Xcel.UDFs.GetIndicatorValue($G1091, "5 Famille de courbes="&amp;$F1091&amp;";", IntrantScenario!$B$7, IntrantScenario!$B$10,"4")/5,0)</f>
        <v>11.459789865209141</v>
      </c>
      <c r="L1091" s="169">
        <f>IFERROR(_xll.Woodstock.Analyst.Xcel.UDFs.GetIndicatorValue($G1091, "5 Famille de courbes="&amp;$F1091&amp;";", IntrantScenario!$B$7, IntrantScenario!$B$10,"5")/5,0)</f>
        <v>443.06404452485612</v>
      </c>
      <c r="M1091" s="169">
        <f>IFERROR(_xll.Woodstock.Analyst.Xcel.UDFs.GetIndicatorValue($G1091, "5 Famille de courbes="&amp;$F1091&amp;";", IntrantScenario!$B$7, IntrantScenario!$B$10,"6")/5,0)</f>
        <v>459.40622079978186</v>
      </c>
      <c r="N1091" s="169">
        <f>IFERROR(_xll.Woodstock.Analyst.Xcel.UDFs.GetIndicatorValueAverage($G1091, "5 Famille de courbes="&amp;$F1091&amp;";", IntrantScenario!$B$7, IntrantScenario!$B$10,"2", "6")/5,0)</f>
        <v>234.76708318961727</v>
      </c>
      <c r="O1091" s="356">
        <f t="shared" si="242"/>
        <v>234.76708318961727</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124.77066550205072</v>
      </c>
      <c r="J1093" s="169">
        <f>IFERROR(_xll.Woodstock.Analyst.Xcel.UDFs.GetIndicatorValue($G1093, "5 Famille de courbes="&amp;$F1093&amp;";", IntrantScenario!$B$7, IntrantScenario!$B$10,"3")/5,0)</f>
        <v>159.60322614479205</v>
      </c>
      <c r="K1093" s="169">
        <f>IFERROR(_xll.Woodstock.Analyst.Xcel.UDFs.GetIndicatorValue($G1093, "5 Famille de courbes="&amp;$F1093&amp;";", IntrantScenario!$B$7, IntrantScenario!$B$10,"4")/5,0)</f>
        <v>13.543747662764853</v>
      </c>
      <c r="L1093" s="169">
        <f>IFERROR(_xll.Woodstock.Analyst.Xcel.UDFs.GetIndicatorValue($G1093, "5 Famille de courbes="&amp;$F1093&amp;";", IntrantScenario!$B$7, IntrantScenario!$B$10,"5")/5,0)</f>
        <v>522.88218634883333</v>
      </c>
      <c r="M1093" s="169">
        <f>IFERROR(_xll.Woodstock.Analyst.Xcel.UDFs.GetIndicatorValue($G1093, "5 Famille de courbes="&amp;$F1093&amp;";", IntrantScenario!$B$7, IntrantScenario!$B$10,"6")/5,0)</f>
        <v>533.79994487589704</v>
      </c>
      <c r="N1093" s="169">
        <f>IFERROR(_xll.Woodstock.Analyst.Xcel.UDFs.GetIndicatorValueAverage($G1093, "5 Famille de courbes="&amp;$F1093&amp;";", IntrantScenario!$B$7, IntrantScenario!$B$10,"2", "6")/5,0)</f>
        <v>270.91995410686758</v>
      </c>
      <c r="O1093" s="356">
        <f t="shared" si="242"/>
        <v>270.91995410686758</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10587.819706519258</v>
      </c>
      <c r="J1094" s="169">
        <f>IFERROR(_xll.Woodstock.Analyst.Xcel.UDFs.GetIndicatorValue($G1094, "5 Famille de courbes="&amp;$F1094&amp;";", IntrantScenario!$B$7, IntrantScenario!$B$10,"3")/5,0)</f>
        <v>12340.056296159415</v>
      </c>
      <c r="K1094" s="169">
        <f>IFERROR(_xll.Woodstock.Analyst.Xcel.UDFs.GetIndicatorValue($G1094, "5 Famille de courbes="&amp;$F1094&amp;";", IntrantScenario!$B$7, IntrantScenario!$B$10,"4")/5,0)</f>
        <v>950.14629344381649</v>
      </c>
      <c r="L1094" s="169">
        <f>IFERROR(_xll.Woodstock.Analyst.Xcel.UDFs.GetIndicatorValue($G1094, "5 Famille de courbes="&amp;$F1094&amp;";", IntrantScenario!$B$7, IntrantScenario!$B$10,"5")/5,0)</f>
        <v>33823.474104347959</v>
      </c>
      <c r="M1094" s="169">
        <f>IFERROR(_xll.Woodstock.Analyst.Xcel.UDFs.GetIndicatorValue($G1094, "5 Famille de courbes="&amp;$F1094&amp;";", IntrantScenario!$B$7, IntrantScenario!$B$10,"6")/5,0)</f>
        <v>35217.078890516226</v>
      </c>
      <c r="N1094" s="169">
        <f>IFERROR(_xll.Woodstock.Analyst.Xcel.UDFs.GetIndicatorValueAverage($G1094, "5 Famille de courbes="&amp;$F1094&amp;";", IntrantScenario!$B$7, IntrantScenario!$B$10,"2", "6")/5,0)</f>
        <v>18583.715058197333</v>
      </c>
      <c r="O1094" s="356">
        <f t="shared" si="242"/>
        <v>18583.715058197336</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1609.7722614797653</v>
      </c>
      <c r="J1095" s="169">
        <f>IFERROR(_xll.Woodstock.Analyst.Xcel.UDFs.GetIndicatorValue($G1095, "5 Famille de courbes="&amp;$F1095&amp;";", IntrantScenario!$B$7, IntrantScenario!$B$10,"3")/5,0)</f>
        <v>1886.1244183090901</v>
      </c>
      <c r="K1095" s="169">
        <f>IFERROR(_xll.Woodstock.Analyst.Xcel.UDFs.GetIndicatorValue($G1095, "5 Famille de courbes="&amp;$F1095&amp;";", IntrantScenario!$B$7, IntrantScenario!$B$10,"4")/5,0)</f>
        <v>146.89726896297458</v>
      </c>
      <c r="L1095" s="169">
        <f>IFERROR(_xll.Woodstock.Analyst.Xcel.UDFs.GetIndicatorValue($G1095, "5 Famille de courbes="&amp;$F1095&amp;";", IntrantScenario!$B$7, IntrantScenario!$B$10,"5")/5,0)</f>
        <v>5286.4136187811609</v>
      </c>
      <c r="M1095" s="169">
        <f>IFERROR(_xll.Woodstock.Analyst.Xcel.UDFs.GetIndicatorValue($G1095, "5 Famille de courbes="&amp;$F1095&amp;";", IntrantScenario!$B$7, IntrantScenario!$B$10,"6")/5,0)</f>
        <v>5494.9480342833958</v>
      </c>
      <c r="N1095" s="169">
        <f>IFERROR(_xll.Woodstock.Analyst.Xcel.UDFs.GetIndicatorValueAverage($G1095, "5 Famille de courbes="&amp;$F1095&amp;";", IntrantScenario!$B$7, IntrantScenario!$B$10,"2", "6")/5,0)</f>
        <v>2884.8311203632775</v>
      </c>
      <c r="O1095" s="356">
        <f t="shared" si="242"/>
        <v>2884.8311203632775</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454.98031265718839</v>
      </c>
      <c r="J1096" s="169">
        <f>IFERROR(_xll.Woodstock.Analyst.Xcel.UDFs.GetIndicatorValue($G1096, "5 Famille de courbes="&amp;$F1096&amp;";", IntrantScenario!$B$7, IntrantScenario!$B$10,"3")/5,0)</f>
        <v>525.65146743529476</v>
      </c>
      <c r="K1096" s="169">
        <f>IFERROR(_xll.Woodstock.Analyst.Xcel.UDFs.GetIndicatorValue($G1096, "5 Famille de courbes="&amp;$F1096&amp;";", IntrantScenario!$B$7, IntrantScenario!$B$10,"4")/5,0)</f>
        <v>42.195199410225243</v>
      </c>
      <c r="L1096" s="169">
        <f>IFERROR(_xll.Woodstock.Analyst.Xcel.UDFs.GetIndicatorValue($G1096, "5 Famille de courbes="&amp;$F1096&amp;";", IntrantScenario!$B$7, IntrantScenario!$B$10,"5")/5,0)</f>
        <v>1508.3172386166232</v>
      </c>
      <c r="M1096" s="169">
        <f>IFERROR(_xll.Woodstock.Analyst.Xcel.UDFs.GetIndicatorValue($G1096, "5 Famille de courbes="&amp;$F1096&amp;";", IntrantScenario!$B$7, IntrantScenario!$B$10,"6")/5,0)</f>
        <v>1551.9429116588788</v>
      </c>
      <c r="N1096" s="169">
        <f>IFERROR(_xll.Woodstock.Analyst.Xcel.UDFs.GetIndicatorValueAverage($G1096, "5 Famille de courbes="&amp;$F1096&amp;";", IntrantScenario!$B$7, IntrantScenario!$B$10,"2", "6")/5,0)</f>
        <v>816.61742595564192</v>
      </c>
      <c r="O1096" s="356">
        <f t="shared" si="242"/>
        <v>816.61742595564215</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62.385332751025359</v>
      </c>
      <c r="J1097" s="169">
        <f>IFERROR(_xll.Woodstock.Analyst.Xcel.UDFs.GetIndicatorValue($G1097, "5 Famille de courbes="&amp;$F1097&amp;";", IntrantScenario!$B$7, IntrantScenario!$B$10,"3")/5,0)</f>
        <v>86.831515406926087</v>
      </c>
      <c r="K1097" s="169">
        <f>IFERROR(_xll.Woodstock.Analyst.Xcel.UDFs.GetIndicatorValue($G1097, "5 Famille de courbes="&amp;$F1097&amp;";", IntrantScenario!$B$7, IntrantScenario!$B$10,"4")/5,0)</f>
        <v>6.7718738313824263</v>
      </c>
      <c r="L1097" s="169">
        <f>IFERROR(_xll.Woodstock.Analyst.Xcel.UDFs.GetIndicatorValue($G1097, "5 Famille de courbes="&amp;$F1097&amp;";", IntrantScenario!$B$7, IntrantScenario!$B$10,"5")/5,0)</f>
        <v>283.6719280714911</v>
      </c>
      <c r="M1097" s="169">
        <f>IFERROR(_xll.Woodstock.Analyst.Xcel.UDFs.GetIndicatorValue($G1097, "5 Famille de courbes="&amp;$F1097&amp;";", IntrantScenario!$B$7, IntrantScenario!$B$10,"6")/5,0)</f>
        <v>284.65570290250957</v>
      </c>
      <c r="N1097" s="169">
        <f>IFERROR(_xll.Woodstock.Analyst.Xcel.UDFs.GetIndicatorValueAverage($G1097, "5 Famille de courbes="&amp;$F1097&amp;";", IntrantScenario!$B$7, IntrantScenario!$B$10,"2", "6")/5,0)</f>
        <v>144.86327059266691</v>
      </c>
      <c r="O1097" s="356">
        <f t="shared" si="242"/>
        <v>144.86327059266691</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2127.1377624125207</v>
      </c>
      <c r="J1098" s="169">
        <f>IFERROR(_xll.Woodstock.Analyst.Xcel.UDFs.GetIndicatorValue($G1098, "5 Famille de courbes="&amp;$F1098&amp;";", IntrantScenario!$B$7, IntrantScenario!$B$10,"3")/5,0)</f>
        <v>2498.60716423845</v>
      </c>
      <c r="K1098" s="169">
        <f>IFERROR(_xll.Woodstock.Analyst.Xcel.UDFs.GetIndicatorValue($G1098, "5 Famille de courbes="&amp;$F1098&amp;";", IntrantScenario!$B$7, IntrantScenario!$B$10,"4")/5,0)</f>
        <v>195.86433630856598</v>
      </c>
      <c r="L1098" s="169">
        <f>IFERROR(_xll.Woodstock.Analyst.Xcel.UDFs.GetIndicatorValue($G1098, "5 Famille de courbes="&amp;$F1098&amp;";", IntrantScenario!$B$7, IntrantScenario!$B$10,"5")/5,0)</f>
        <v>7078.4027441096678</v>
      </c>
      <c r="M1098" s="169">
        <f>IFERROR(_xll.Woodstock.Analyst.Xcel.UDFs.GetIndicatorValue($G1098, "5 Famille de courbes="&amp;$F1098&amp;";", IntrantScenario!$B$7, IntrantScenario!$B$10,"6")/5,0)</f>
        <v>7331.5465866901013</v>
      </c>
      <c r="N1098" s="169">
        <f>IFERROR(_xll.Woodstock.Analyst.Xcel.UDFs.GetIndicatorValueAverage($G1098, "5 Famille de courbes="&amp;$F1098&amp;";", IntrantScenario!$B$7, IntrantScenario!$B$10,"2", "6")/5,0)</f>
        <v>3846.311718751861</v>
      </c>
      <c r="O1098" s="356">
        <f t="shared" si="242"/>
        <v>3846.311718751861</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124.77066550205072</v>
      </c>
      <c r="J1099" s="169">
        <f>IFERROR(_xll.Woodstock.Analyst.Xcel.UDFs.GetIndicatorValue($G1099, "5 Famille de courbes="&amp;$F1099&amp;";", IntrantScenario!$B$7, IntrantScenario!$B$10,"3")/5,0)</f>
        <v>175.33578792057756</v>
      </c>
      <c r="K1099" s="169">
        <f>IFERROR(_xll.Woodstock.Analyst.Xcel.UDFs.GetIndicatorValue($G1099, "5 Famille de courbes="&amp;$F1099&amp;";", IntrantScenario!$B$7, IntrantScenario!$B$10,"4")/5,0)</f>
        <v>14.325725873730198</v>
      </c>
      <c r="L1099" s="169">
        <f>IFERROR(_xll.Woodstock.Analyst.Xcel.UDFs.GetIndicatorValue($G1099, "5 Famille de courbes="&amp;$F1099&amp;";", IntrantScenario!$B$7, IntrantScenario!$B$10,"5")/5,0)</f>
        <v>577.23037154730343</v>
      </c>
      <c r="M1099" s="169">
        <f>IFERROR(_xll.Woodstock.Analyst.Xcel.UDFs.GetIndicatorValue($G1099, "5 Famille de courbes="&amp;$F1099&amp;";", IntrantScenario!$B$7, IntrantScenario!$B$10,"6")/5,0)</f>
        <v>573.852121414311</v>
      </c>
      <c r="N1099" s="169">
        <f>IFERROR(_xll.Woodstock.Analyst.Xcel.UDFs.GetIndicatorValueAverage($G1099, "5 Famille de courbes="&amp;$F1099&amp;";", IntrantScenario!$B$7, IntrantScenario!$B$10,"2", "6")/5,0)</f>
        <v>293.10293445159465</v>
      </c>
      <c r="O1099" s="356">
        <f t="shared" si="242"/>
        <v>293.10293445159459</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21.109121267490927</v>
      </c>
      <c r="J1100" s="169">
        <f>IFERROR(_xll.Woodstock.Analyst.Xcel.UDFs.GetIndicatorValue($G1100, "5 Famille de courbes="&amp;$F1100&amp;";", IntrantScenario!$B$7, IntrantScenario!$B$10,"3")/5,0)</f>
        <v>24.257241122636412</v>
      </c>
      <c r="K1100" s="169">
        <f>IFERROR(_xll.Woodstock.Analyst.Xcel.UDFs.GetIndicatorValue($G1100, "5 Famille de courbes="&amp;$F1100&amp;";", IntrantScenario!$B$7, IntrantScenario!$B$10,"4")/5,0)</f>
        <v>2.0839579903861525</v>
      </c>
      <c r="L1100" s="169">
        <f>IFERROR(_xll.Woodstock.Analyst.Xcel.UDFs.GetIndicatorValue($G1100, "5 Famille de courbes="&amp;$F1100&amp;";", IntrantScenario!$B$7, IntrantScenario!$B$10,"5")/5,0)</f>
        <v>87.701515058426153</v>
      </c>
      <c r="M1100" s="169">
        <f>IFERROR(_xll.Woodstock.Analyst.Xcel.UDFs.GetIndicatorValue($G1100, "5 Famille de courbes="&amp;$F1100&amp;";", IntrantScenario!$B$7, IntrantScenario!$B$10,"6")/5,0)</f>
        <v>84.622053645362456</v>
      </c>
      <c r="N1100" s="169">
        <f>IFERROR(_xll.Woodstock.Analyst.Xcel.UDFs.GetIndicatorValueAverage($G1100, "5 Famille de courbes="&amp;$F1100&amp;";", IntrantScenario!$B$7, IntrantScenario!$B$10,"2", "6")/5,0)</f>
        <v>43.954777816860421</v>
      </c>
      <c r="O1100" s="356">
        <f t="shared" si="242"/>
        <v>43.954777816860421</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145.87976713735731</v>
      </c>
      <c r="J1101" s="169">
        <f>IFERROR(_xll.Woodstock.Analyst.Xcel.UDFs.GetIndicatorValue($G1101, "5 Famille de courbes="&amp;$F1101&amp;";", IntrantScenario!$B$7, IntrantScenario!$B$10,"3")/5,0)</f>
        <v>199.5930531405767</v>
      </c>
      <c r="K1101" s="169">
        <f>IFERROR(_xll.Woodstock.Analyst.Xcel.UDFs.GetIndicatorValue($G1101, "5 Famille de courbes="&amp;$F1101&amp;";", IntrantScenario!$B$7, IntrantScenario!$B$10,"4")/5,0)</f>
        <v>16.409684911062534</v>
      </c>
      <c r="L1101" s="169">
        <f>IFERROR(_xll.Woodstock.Analyst.Xcel.UDFs.GetIndicatorValue($G1101, "5 Famille de courbes="&amp;$F1101&amp;";", IntrantScenario!$B$7, IntrantScenario!$B$10,"5")/5,0)</f>
        <v>664.9318712358189</v>
      </c>
      <c r="M1101" s="169">
        <f>IFERROR(_xll.Woodstock.Analyst.Xcel.UDFs.GetIndicatorValue($G1101, "5 Famille de courbes="&amp;$F1101&amp;";", IntrantScenario!$B$7, IntrantScenario!$B$10,"6")/5,0)</f>
        <v>658.47417791357555</v>
      </c>
      <c r="N1101" s="169">
        <f>IFERROR(_xll.Woodstock.Analyst.Xcel.UDFs.GetIndicatorValueAverage($G1101, "5 Famille de courbes="&amp;$F1101&amp;";", IntrantScenario!$B$7, IntrantScenario!$B$10,"2", "6")/5,0)</f>
        <v>337.05771086767817</v>
      </c>
      <c r="O1101" s="356">
        <f t="shared" si="242"/>
        <v>337.05771086767817</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12860.837421201235</v>
      </c>
      <c r="J1102" s="169">
        <f>IFERROR(_xll.Woodstock.Analyst.Xcel.UDFs.GetIndicatorValue($G1102, "5 Famille de courbes="&amp;$F1102&amp;";", IntrantScenario!$B$7, IntrantScenario!$B$10,"3")/5,0)</f>
        <v>15038.256269287132</v>
      </c>
      <c r="K1102" s="169">
        <f>IFERROR(_xll.Woodstock.Analyst.Xcel.UDFs.GetIndicatorValue($G1102, "5 Famille de courbes="&amp;$F1102&amp;";", IntrantScenario!$B$7, IntrantScenario!$B$10,"4")/5,0)</f>
        <v>1162.4203370171695</v>
      </c>
      <c r="L1102" s="169">
        <f>IFERROR(_xll.Woodstock.Analyst.Xcel.UDFs.GetIndicatorValue($G1102, "5 Famille de courbes="&amp;$F1102&amp;";", IntrantScenario!$B$7, IntrantScenario!$B$10,"5")/5,0)</f>
        <v>41566.809527727237</v>
      </c>
      <c r="M1102" s="169">
        <f>IFERROR(_xll.Woodstock.Analyst.Xcel.UDFs.GetIndicatorValue($G1102, "5 Famille de courbes="&amp;$F1102&amp;";", IntrantScenario!$B$7, IntrantScenario!$B$10,"6")/5,0)</f>
        <v>43207.101062314985</v>
      </c>
      <c r="N1102" s="169">
        <f>IFERROR(_xll.Woodstock.Analyst.Xcel.UDFs.GetIndicatorValueAverage($G1102, "5 Famille de courbes="&amp;$F1102&amp;";", IntrantScenario!$B$7, IntrantScenario!$B$10,"2", "6")/5,0)</f>
        <v>22767.084923509548</v>
      </c>
      <c r="O1102" s="356">
        <f t="shared" si="242"/>
        <v>22767.084923509556</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topLeftCell="A10"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06252.</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167570.6601353985</v>
      </c>
      <c r="E7" s="274">
        <f>_xll.Woodstock.Analyst.Xcel.UDFs.GetIndicatorValueAverage("ONBTGSEPMRECREGAFIN", "5 Famille de courbes=FCTYF_EPX;", _xll.Woodstock.Analyst.Xcel.UDFs.GetModelFilename(), _xll.Woodstock.Analyst.Xcel.UDFs.GetScenarioIndex(), "2", "6")</f>
        <v>3008675.2151962239</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56227.736594980641</v>
      </c>
      <c r="E8" s="274">
        <f>_xll.Woodstock.Analyst.Xcel.UDFs.GetIndicatorValueAverage("ONBTGSEPMRECREGAFIN", "5 Famille de courbes=FCTYF_SAB;", _xll.Woodstock.Analyst.Xcel.UDFs.GetModelFilename(), _xll.Woodstock.Analyst.Xcel.UDFs.GetScenarioIndex(), "2", "6")</f>
        <v>1117071.0750128892</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52957.654649677846</v>
      </c>
      <c r="E9" s="274">
        <f>_xll.Woodstock.Analyst.Xcel.UDFs.GetIndicatorValueAverage("ONBTGSEPMRECREGAFIN", "5 Famille de courbes=FCTYF_PIG;", _xll.Woodstock.Analyst.Xcel.UDFs.GetModelFilename(), _xll.Woodstock.Analyst.Xcel.UDFs.GetScenarioIndex(), "2", "6")</f>
        <v>533318.17022050056</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130004.39975315465</v>
      </c>
      <c r="E10" s="274">
        <f>_xll.Woodstock.Analyst.Xcel.UDFs.GetIndicatorValue("ONBTGSEPMRECREGAFIN", "5 Famille de courbes=FCTYF_EPX;", _xll.Woodstock.Analyst.Xcel.UDFs.GetModelFilename(), _xll.Woodstock.Analyst.Xcel.UDFs.GetScenarioIndex(), "2")</f>
        <v>3928528.2078754967</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0</v>
      </c>
      <c r="E11" s="274">
        <f>_xll.Woodstock.Analyst.Xcel.UDFs.GetIndicatorValue("ONBTGSEPMRECREGAFIN", "5 Famille de courbes=FCTYF_SAB;", _xll.Woodstock.Analyst.Xcel.UDFs.GetModelFilename(), _xll.Woodstock.Analyst.Xcel.UDFs.GetScenarioIndex(), "2")</f>
        <v>758244.70317265368</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123465.7877386566</v>
      </c>
      <c r="E13" s="274">
        <f>_xll.Woodstock.Analyst.Xcel.UDFs.GetIndicatorValue("ONBTGSEPMRECREGAFIN", "5 Famille de courbes=FCTYF_EPX;", _xll.Woodstock.Analyst.Xcel.UDFs.GetModelFilename(), _xll.Woodstock.Analyst.Xcel.UDFs.GetScenarioIndex(), "3")</f>
        <v>4943370.320119069</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6254.232833768252</v>
      </c>
      <c r="E14" s="274">
        <f>_xll.Woodstock.Analyst.Xcel.UDFs.GetIndicatorValue("ONBTGSEPMRECREGAFIN", "5 Famille de courbes=FCTYF_SAB;", _xll.Woodstock.Analyst.Xcel.UDFs.GetModelFilename(), _xll.Woodstock.Analyst.Xcel.UDFs.GetScenarioIndex(), "3")</f>
        <v>960847.67389414064</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221118.40040311252</v>
      </c>
      <c r="E16" s="274">
        <f>_xll.Woodstock.Analyst.Xcel.UDFs.GetIndicatorValue("ONBTGSEPMRECREGAFIN", "5 Famille de courbes=FCTYF_EPX;", _xll.Woodstock.Analyst.Xcel.UDFs.GetModelFilename(), _xll.Woodstock.Analyst.Xcel.UDFs.GetScenarioIndex(), "4")</f>
        <v>2471375.6554236081</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3101.6457211092752</v>
      </c>
      <c r="E17" s="274">
        <f>_xll.Woodstock.Analyst.Xcel.UDFs.GetIndicatorValue("ONBTGSEPMRECREGAFIN", "5 Famille de courbes=FCTYF_SAB;", _xll.Woodstock.Analyst.Xcel.UDFs.GetModelFilename(), _xll.Woodstock.Analyst.Xcel.UDFs.GetScenarioIndex(), "4")</f>
        <v>1446446.0900316741</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39345.078113243231</v>
      </c>
      <c r="E19" s="274">
        <f>_xll.Woodstock.Analyst.Xcel.UDFs.GetIndicatorValue("ONBTGSEPMRECREGAFIN", "5 Famille de courbes=FCTYF_EPX;", _xll.Woodstock.Analyst.Xcel.UDFs.GetModelFilename(), _xll.Woodstock.Analyst.Xcel.UDFs.GetScenarioIndex(), "5")</f>
        <v>2341487.7565728938</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154096.45836995554</v>
      </c>
      <c r="E20" s="274">
        <f>_xll.Woodstock.Analyst.Xcel.UDFs.GetIndicatorValue("ONBTGSEPMRECREGAFIN", "5 Famille de courbes=FCTYF_SAB;", _xll.Woodstock.Analyst.Xcel.UDFs.GetModelFilename(), _xll.Woodstock.Analyst.Xcel.UDFs.GetScenarioIndex(), "5")</f>
        <v>1246422.5536033928</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148288.75569753666</v>
      </c>
      <c r="E22" s="274">
        <f>_xll.Woodstock.Analyst.Xcel.UDFs.GetIndicatorValue("ONBTGSEPMRECREGAFIN", "5 Famille de courbes=FCTYF_EPX;", _xll.Woodstock.Analyst.Xcel.UDFs.GetModelFilename(), _xll.Woodstock.Analyst.Xcel.UDFs.GetScenarioIndex(), "6")</f>
        <v>1358614.135990052</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117686.34605007012</v>
      </c>
      <c r="E23" s="274">
        <f>_xll.Woodstock.Analyst.Xcel.UDFs.GetIndicatorValue("ONBTGSEPMRECREGAFIN", "5 Famille de courbes=FCTYF_SAB;", _xll.Woodstock.Analyst.Xcel.UDFs.GetModelFilename(), _xll.Woodstock.Analyst.Xcel.UDFs.GetScenarioIndex(), "6")</f>
        <v>1173394.3543625844</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2666590.8511025026</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topLeftCell="B591" workbookViewId="0">
      <selection activeCell="A3" sqref="A3"/>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06252.</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1067.674082031846</v>
      </c>
      <c r="G158" s="429">
        <f>IFERROR(_xll.Woodstock.Analyst.Xcel.UDFs.GetIndicatorValue($D158, "5 Famille de courbes="&amp;$C158&amp;";", IntrantScenario!$B$7, IntrantScenario!$B$10,G$5)/5,0)</f>
        <v>778.34736658036707</v>
      </c>
      <c r="H158" s="429">
        <f>IFERROR(_xll.Woodstock.Analyst.Xcel.UDFs.GetIndicatorValue($D158, "5 Famille de courbes="&amp;$C158&amp;";", IntrantScenario!$B$7, IntrantScenario!$B$10,H$5)/5,0)</f>
        <v>931.08699921816583</v>
      </c>
      <c r="I158" s="429">
        <f>IFERROR(_xll.Woodstock.Analyst.Xcel.UDFs.GetIndicatorValue($D158, "5 Famille de courbes="&amp;$C158&amp;";", IntrantScenario!$B$7, IntrantScenario!$B$10,I$5)/5,0)</f>
        <v>594.0600059896708</v>
      </c>
      <c r="J158" s="429">
        <f>IFERROR(_xll.Woodstock.Analyst.Xcel.UDFs.GetIndicatorValue($D158, "5 Famille de courbes="&amp;$C158&amp;";", IntrantScenario!$B$7, IntrantScenario!$B$10,J$5)/5,0)</f>
        <v>686.51015255451205</v>
      </c>
      <c r="K158" s="429">
        <f>IFERROR(_xll.Woodstock.Analyst.Xcel.UDFs.GetIndicatorValueAverage($D158, "5 Famille de courbes="&amp;$C158&amp;";", IntrantScenario!$B$7, IntrantScenario!$B$10,"2", "6")/5,0)</f>
        <v>811.53572127491236</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1067.674082031846</v>
      </c>
      <c r="G163" s="443">
        <f t="shared" si="23"/>
        <v>778.34736658036707</v>
      </c>
      <c r="H163" s="443">
        <f t="shared" si="23"/>
        <v>931.08699921816583</v>
      </c>
      <c r="I163" s="443">
        <f t="shared" si="23"/>
        <v>594.0600059896708</v>
      </c>
      <c r="J163" s="443">
        <f t="shared" si="23"/>
        <v>686.51015255451205</v>
      </c>
      <c r="K163" s="443">
        <f t="shared" si="23"/>
        <v>811.53572127491236</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18.132070159912111</v>
      </c>
      <c r="K187" s="429">
        <f>IFERROR(_xll.Woodstock.Analyst.Xcel.UDFs.GetIndicatorValueAverage($D187, "5 Famille de courbes="&amp;$C187&amp;";", IntrantScenario!$B$7, IntrantScenario!$B$10,"2", "6")/5,0)</f>
        <v>3.6264140319824221</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18.132070159912111</v>
      </c>
      <c r="K196" s="443">
        <f t="shared" si="27"/>
        <v>3.6264140319824221</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15.196846532821656</v>
      </c>
      <c r="G215" s="429">
        <f>IFERROR(_xll.Woodstock.Analyst.Xcel.UDFs.GetIndicatorValue($D215, "5 Famille de courbes="&amp;$C215&amp;";", IntrantScenario!$B$7, IntrantScenario!$B$10,G$5)/5,0)</f>
        <v>0</v>
      </c>
      <c r="H215" s="429">
        <f>IFERROR(_xll.Woodstock.Analyst.Xcel.UDFs.GetIndicatorValue($D215, "5 Famille de courbes="&amp;$C215&amp;";", IntrantScenario!$B$7, IntrantScenario!$B$10,H$5)/5,0)</f>
        <v>69.999999773502353</v>
      </c>
      <c r="I215" s="429">
        <f>IFERROR(_xll.Woodstock.Analyst.Xcel.UDFs.GetIndicatorValue($D215, "5 Famille de courbes="&amp;$C215&amp;";", IntrantScenario!$B$7, IntrantScenario!$B$10,I$5)/5,0)</f>
        <v>20.634993740916251</v>
      </c>
      <c r="J215" s="429">
        <f>IFERROR(_xll.Woodstock.Analyst.Xcel.UDFs.GetIndicatorValue($D215, "5 Famille de courbes="&amp;$C215&amp;";", IntrantScenario!$B$7, IntrantScenario!$B$10,J$5)/5,0)</f>
        <v>0</v>
      </c>
      <c r="K215" s="429">
        <f>IFERROR(_xll.Woodstock.Analyst.Xcel.UDFs.GetIndicatorValueAverage($D215, "5 Famille de courbes="&amp;$C215&amp;";", IntrantScenario!$B$7, IntrantScenario!$B$10,"2", "6")/5,0)</f>
        <v>21.166368009448053</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15.196846532821656</v>
      </c>
      <c r="G218" s="443">
        <f t="shared" si="31"/>
        <v>0</v>
      </c>
      <c r="H218" s="443">
        <f t="shared" si="31"/>
        <v>69.999999773502353</v>
      </c>
      <c r="I218" s="443">
        <f t="shared" si="31"/>
        <v>20.634993740916251</v>
      </c>
      <c r="J218" s="443">
        <f t="shared" si="31"/>
        <v>0</v>
      </c>
      <c r="K218" s="443">
        <f t="shared" si="31"/>
        <v>21.166368009448053</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243.53787369728087</v>
      </c>
      <c r="G220" s="429">
        <f>IFERROR(_xll.Woodstock.Analyst.Xcel.UDFs.GetIndicatorValue($D220, "5 Famille de courbes="&amp;$C220&amp;";", IntrantScenario!$B$7, IntrantScenario!$B$10,G$5)/5,0)</f>
        <v>240.91666212677956</v>
      </c>
      <c r="H220" s="429">
        <f>IFERROR(_xll.Woodstock.Analyst.Xcel.UDFs.GetIndicatorValue($D220, "5 Famille de courbes="&amp;$C220&amp;";", IntrantScenario!$B$7, IntrantScenario!$B$10,H$5)/5,0)</f>
        <v>259.43892132639883</v>
      </c>
      <c r="I220" s="429">
        <f>IFERROR(_xll.Woodstock.Analyst.Xcel.UDFs.GetIndicatorValue($D220, "5 Famille de courbes="&amp;$C220&amp;";", IntrantScenario!$B$7, IntrantScenario!$B$10,I$5)/5,0)</f>
        <v>263.12499614357949</v>
      </c>
      <c r="J220" s="429">
        <f>IFERROR(_xll.Woodstock.Analyst.Xcel.UDFs.GetIndicatorValue($D220, "5 Famille de courbes="&amp;$C220&amp;";", IntrantScenario!$B$7, IntrantScenario!$B$10,J$5)/5,0)</f>
        <v>263.12499263286588</v>
      </c>
      <c r="K220" s="429">
        <f>IFERROR(_xll.Woodstock.Analyst.Xcel.UDFs.GetIndicatorValueAverage($D220, "5 Famille de courbes="&amp;$C220&amp;";", IntrantScenario!$B$7, IntrantScenario!$B$10,"2", "6")/5,0)</f>
        <v>254.02868918538093</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243.53787369728087</v>
      </c>
      <c r="G225" s="443">
        <f t="shared" si="33"/>
        <v>240.91666212677956</v>
      </c>
      <c r="H225" s="443">
        <f t="shared" si="33"/>
        <v>259.43892132639883</v>
      </c>
      <c r="I225" s="443">
        <f t="shared" si="33"/>
        <v>263.12499614357949</v>
      </c>
      <c r="J225" s="443">
        <f t="shared" si="33"/>
        <v>263.12499263286588</v>
      </c>
      <c r="K225" s="443">
        <f t="shared" si="33"/>
        <v>254.02868918538093</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55.535696727037433</v>
      </c>
      <c r="G230" s="429">
        <f>IFERROR(_xll.Woodstock.Analyst.Xcel.UDFs.GetIndicatorValue($D230, "5 Famille de courbes="&amp;$C230&amp;";", IntrantScenario!$B$7, IntrantScenario!$B$10,G$5)/5,0)</f>
        <v>59.222221755981444</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22.951583696603773</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55.535696727037433</v>
      </c>
      <c r="G244" s="443">
        <f t="shared" si="34"/>
        <v>59.222221755981444</v>
      </c>
      <c r="H244" s="443">
        <f t="shared" si="34"/>
        <v>0</v>
      </c>
      <c r="I244" s="443">
        <f t="shared" si="34"/>
        <v>0</v>
      </c>
      <c r="J244" s="443">
        <f t="shared" si="34"/>
        <v>0</v>
      </c>
      <c r="K244" s="443">
        <f t="shared" si="34"/>
        <v>22.951583696603773</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551.81962699890141</v>
      </c>
      <c r="J245" s="429">
        <f>IFERROR(_xll.Woodstock.Analyst.Xcel.UDFs.GetIndicatorValue($D245, "5 Famille de courbes="&amp;$C245&amp;";", IntrantScenario!$B$7, IntrantScenario!$B$10,J$5)/5,0)</f>
        <v>564.72157561331983</v>
      </c>
      <c r="K245" s="429">
        <f>IFERROR(_xll.Woodstock.Analyst.Xcel.UDFs.GetIndicatorValueAverage($D245, "5 Famille de courbes="&amp;$C245&amp;";", IntrantScenario!$B$7, IntrantScenario!$B$10,"2", "6")/5,0)</f>
        <v>223.30824052244424</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551.81962699890141</v>
      </c>
      <c r="J248" s="443">
        <f t="shared" si="35"/>
        <v>564.72157561331983</v>
      </c>
      <c r="K248" s="443">
        <f t="shared" si="35"/>
        <v>223.30824052244424</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16.660709680148322</v>
      </c>
      <c r="G299" s="429">
        <f>IFERROR(_xll.Woodstock.Analyst.Xcel.UDFs.GetIndicatorValue($D299, "5 Famille de courbes="&amp;$C299&amp;";", IntrantScenario!$B$7, IntrantScenario!$B$10,G$5)/5,0)</f>
        <v>17.766667232778332</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5.439621264124753</v>
      </c>
      <c r="K299" s="429">
        <f>IFERROR(_xll.Woodstock.Analyst.Xcel.UDFs.GetIndicatorValueAverage($D299, "5 Famille de courbes="&amp;$C299&amp;";", IntrantScenario!$B$7, IntrantScenario!$B$10,"2", "6")/5,0)</f>
        <v>7.9733996354102814</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16.660709680148322</v>
      </c>
      <c r="G301" s="443">
        <f t="shared" si="42"/>
        <v>17.766667232778332</v>
      </c>
      <c r="H301" s="443">
        <f t="shared" si="42"/>
        <v>0</v>
      </c>
      <c r="I301" s="443">
        <f t="shared" si="42"/>
        <v>0</v>
      </c>
      <c r="J301" s="443">
        <f t="shared" si="42"/>
        <v>5.439621264124753</v>
      </c>
      <c r="K301" s="443">
        <f t="shared" si="42"/>
        <v>7.9733996354102814</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258.73472023010254</v>
      </c>
      <c r="G306" s="429">
        <f>IFERROR(_xll.Woodstock.Analyst.Xcel.UDFs.GetIndicatorValue($D306, "5 Famille de courbes="&amp;$C306&amp;";", IntrantScenario!$B$7, IntrantScenario!$B$10,G$5)/5,0)</f>
        <v>240.91666212677956</v>
      </c>
      <c r="H306" s="429">
        <f>IFERROR(_xll.Woodstock.Analyst.Xcel.UDFs.GetIndicatorValue($D306, "5 Famille de courbes="&amp;$C306&amp;";", IntrantScenario!$B$7, IntrantScenario!$B$10,H$5)/5,0)</f>
        <v>329.43892109990122</v>
      </c>
      <c r="I306" s="429">
        <f>IFERROR(_xll.Woodstock.Analyst.Xcel.UDFs.GetIndicatorValue($D306, "5 Famille de courbes="&amp;$C306&amp;";", IntrantScenario!$B$7, IntrantScenario!$B$10,I$5)/5,0)</f>
        <v>283.75998988449572</v>
      </c>
      <c r="J306" s="429">
        <f>IFERROR(_xll.Woodstock.Analyst.Xcel.UDFs.GetIndicatorValue($D306, "5 Famille de courbes="&amp;$C306&amp;";", IntrantScenario!$B$7, IntrantScenario!$B$10,J$5)/5,0)</f>
        <v>263.12499263286588</v>
      </c>
      <c r="K306" s="429">
        <f>IFERROR(_xll.Woodstock.Analyst.Xcel.UDFs.GetIndicatorValueAverage($D306, "5 Famille de courbes="&amp;$C306&amp;";", IntrantScenario!$B$7, IntrantScenario!$B$10,"2", "6")/5,0)</f>
        <v>275.19505719482902</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258.73472023010254</v>
      </c>
      <c r="G308" s="443">
        <f t="shared" si="43"/>
        <v>240.91666212677956</v>
      </c>
      <c r="H308" s="443">
        <f t="shared" si="43"/>
        <v>329.43892109990122</v>
      </c>
      <c r="I308" s="443">
        <f t="shared" si="43"/>
        <v>283.75998988449572</v>
      </c>
      <c r="J308" s="443">
        <f t="shared" si="43"/>
        <v>263.12499263286588</v>
      </c>
      <c r="K308" s="443">
        <f t="shared" si="43"/>
        <v>275.19505719482902</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0</v>
      </c>
      <c r="G310" s="429">
        <f>IFERROR(_xll.Woodstock.Analyst.Xcel.UDFs.GetIndicatorValue($D310, "5 Famille de courbes="&amp;$C310&amp;";", IntrantScenario!$B$7, IntrantScenario!$B$10,G$5)/5,0)</f>
        <v>139.86161560416221</v>
      </c>
      <c r="H310" s="429">
        <f>IFERROR(_xll.Woodstock.Analyst.Xcel.UDFs.GetIndicatorValue($D310, "5 Famille de courbes="&amp;$C310&amp;";", IntrantScenario!$B$7, IntrantScenario!$B$10,H$5)/5,0)</f>
        <v>266.61072890311482</v>
      </c>
      <c r="I310" s="429">
        <f>IFERROR(_xll.Woodstock.Analyst.Xcel.UDFs.GetIndicatorValue($D310, "5 Famille de courbes="&amp;$C310&amp;";", IntrantScenario!$B$7, IntrantScenario!$B$10,I$5)/5,0)</f>
        <v>0</v>
      </c>
      <c r="J310" s="429">
        <f>IFERROR(_xll.Woodstock.Analyst.Xcel.UDFs.GetIndicatorValue($D310, "5 Famille de courbes="&amp;$C310&amp;";", IntrantScenario!$B$7, IntrantScenario!$B$10,J$5)/5,0)</f>
        <v>176.33999963700771</v>
      </c>
      <c r="K310" s="429">
        <f>IFERROR(_xll.Woodstock.Analyst.Xcel.UDFs.GetIndicatorValueAverage($D310, "5 Famille de courbes="&amp;$C310&amp;";", IntrantScenario!$B$7, IntrantScenario!$B$10,"2", "6")/5,0)</f>
        <v>116.56246882885694</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224.10350668579341</v>
      </c>
      <c r="G314" s="429">
        <f>IFERROR(_xll.Woodstock.Analyst.Xcel.UDFs.GetIndicatorValue($D314, "5 Famille de courbes="&amp;$C314&amp;";", IntrantScenario!$B$7, IntrantScenario!$B$10,G$5)/5,0)</f>
        <v>58.999999052286149</v>
      </c>
      <c r="H314" s="429">
        <f>IFERROR(_xll.Woodstock.Analyst.Xcel.UDFs.GetIndicatorValue($D314, "5 Famille de courbes="&amp;$C314&amp;";", IntrantScenario!$B$7, IntrantScenario!$B$10,H$5)/5,0)</f>
        <v>58.999999976158144</v>
      </c>
      <c r="I314" s="429">
        <f>IFERROR(_xll.Woodstock.Analyst.Xcel.UDFs.GetIndicatorValue($D314, "5 Famille de courbes="&amp;$C314&amp;";", IntrantScenario!$B$7, IntrantScenario!$B$10,I$5)/5,0)</f>
        <v>59.000000429153445</v>
      </c>
      <c r="J314" s="429">
        <f>IFERROR(_xll.Woodstock.Analyst.Xcel.UDFs.GetIndicatorValue($D314, "5 Famille de courbes="&amp;$C314&amp;";", IntrantScenario!$B$7, IntrantScenario!$B$10,J$5)/5,0)</f>
        <v>58.999999800324439</v>
      </c>
      <c r="K314" s="429">
        <f>IFERROR(_xll.Woodstock.Analyst.Xcel.UDFs.GetIndicatorValueAverage($D314, "5 Famille de courbes="&amp;$C314&amp;";", IntrantScenario!$B$7, IntrantScenario!$B$10,"2", "6")/5,0)</f>
        <v>92.020701188743118</v>
      </c>
    </row>
    <row r="315" spans="1:11" x14ac:dyDescent="0.25">
      <c r="A315" s="164" t="s">
        <v>32</v>
      </c>
      <c r="B315" s="441" t="s">
        <v>79</v>
      </c>
      <c r="C315" s="441" t="str">
        <f t="shared" si="44"/>
        <v>FCTYF_EPX</v>
      </c>
      <c r="D315" s="441"/>
      <c r="E315" s="442" t="s">
        <v>1046</v>
      </c>
      <c r="F315" s="443">
        <f t="shared" ref="F315:K315" si="45">SUM(F310:F314)</f>
        <v>224.10350668579341</v>
      </c>
      <c r="G315" s="443">
        <f t="shared" si="45"/>
        <v>198.86161465644835</v>
      </c>
      <c r="H315" s="443">
        <f t="shared" si="45"/>
        <v>325.61072887927298</v>
      </c>
      <c r="I315" s="443">
        <f t="shared" si="45"/>
        <v>59.000000429153445</v>
      </c>
      <c r="J315" s="443">
        <f t="shared" si="45"/>
        <v>235.33999943733215</v>
      </c>
      <c r="K315" s="443">
        <f t="shared" si="45"/>
        <v>208.58317001760005</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70.000000095367426</v>
      </c>
      <c r="H323" s="429">
        <f>IFERROR(_xll.Woodstock.Analyst.Xcel.UDFs.GetIndicatorValue($D323, "5 Famille de courbes="&amp;$C323&amp;";", IntrantScenario!$B$7, IntrantScenario!$B$10,H$5)/5,0)</f>
        <v>98.767724473774436</v>
      </c>
      <c r="I323" s="429">
        <f>IFERROR(_xll.Woodstock.Analyst.Xcel.UDFs.GetIndicatorValue($D323, "5 Famille de courbes="&amp;$C323&amp;";", IntrantScenario!$B$7, IntrantScenario!$B$10,I$5)/5,0)</f>
        <v>103.04459764510393</v>
      </c>
      <c r="J323" s="429">
        <f>IFERROR(_xll.Woodstock.Analyst.Xcel.UDFs.GetIndicatorValue($D323, "5 Famille de courbes="&amp;$C323&amp;";", IntrantScenario!$B$7, IntrantScenario!$B$10,J$5)/5,0)</f>
        <v>89.767679765820503</v>
      </c>
      <c r="K323" s="429">
        <f>IFERROR(_xll.Woodstock.Analyst.Xcel.UDFs.GetIndicatorValueAverage($D323, "5 Famille de courbes="&amp;$C323&amp;";", IntrantScenario!$B$7, IntrantScenario!$B$10,"2", "6")/5,0)</f>
        <v>72.316000396013266</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70.000000095367426</v>
      </c>
      <c r="H338" s="443">
        <f t="shared" si="47"/>
        <v>98.767724473774436</v>
      </c>
      <c r="I338" s="443">
        <f t="shared" si="47"/>
        <v>103.04459764510393</v>
      </c>
      <c r="J338" s="443">
        <f t="shared" si="47"/>
        <v>89.767679765820503</v>
      </c>
      <c r="K338" s="443">
        <f t="shared" si="47"/>
        <v>72.316000396013266</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243.76250811219217</v>
      </c>
      <c r="G349" s="429">
        <f>IFERROR(_xll.Woodstock.Analyst.Xcel.UDFs.GetIndicatorValue($D349, "5 Famille de courbes="&amp;$C349&amp;";", IntrantScenario!$B$7, IntrantScenario!$B$10,G$5)/5,0)</f>
        <v>78.687446810305119</v>
      </c>
      <c r="H349" s="429">
        <f>IFERROR(_xll.Woodstock.Analyst.Xcel.UDFs.GetIndicatorValue($D349, "5 Famille de courbes="&amp;$C349&amp;";", IntrantScenario!$B$7, IntrantScenario!$B$10,H$5)/5,0)</f>
        <v>229.49254917800425</v>
      </c>
      <c r="I349" s="429">
        <f>IFERROR(_xll.Woodstock.Analyst.Xcel.UDFs.GetIndicatorValue($D349, "5 Famille de courbes="&amp;$C349&amp;";", IntrantScenario!$B$7, IntrantScenario!$B$10,I$5)/5,0)</f>
        <v>106.16488917171955</v>
      </c>
      <c r="J349" s="429">
        <f>IFERROR(_xll.Woodstock.Analyst.Xcel.UDFs.GetIndicatorValue($D349, "5 Famille de courbes="&amp;$C349&amp;";", IntrantScenario!$B$7, IntrantScenario!$B$10,J$5)/5,0)</f>
        <v>25.455111399292946</v>
      </c>
      <c r="K349" s="429">
        <f>IFERROR(_xll.Woodstock.Analyst.Xcel.UDFs.GetIndicatorValueAverage($D349, "5 Famille de courbes="&amp;$C349&amp;";", IntrantScenario!$B$7, IntrantScenario!$B$10,"2", "6")/5,0)</f>
        <v>136.7125009343028</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243.76250811219217</v>
      </c>
      <c r="G355" s="443">
        <f t="shared" si="50"/>
        <v>78.687446810305119</v>
      </c>
      <c r="H355" s="443">
        <f t="shared" si="50"/>
        <v>229.49254917800425</v>
      </c>
      <c r="I355" s="443">
        <f t="shared" si="50"/>
        <v>106.16488917171955</v>
      </c>
      <c r="J355" s="443">
        <f t="shared" si="50"/>
        <v>25.455111399292946</v>
      </c>
      <c r="K355" s="443">
        <f t="shared" si="50"/>
        <v>136.7125009343028</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61.043686914443967</v>
      </c>
      <c r="G397" s="429">
        <f>IFERROR(_xll.Woodstock.Analyst.Xcel.UDFs.GetIndicatorValue($D397, "5 Famille de courbes="&amp;$C397&amp;";", IntrantScenario!$B$7, IntrantScenario!$B$10,G$5)/5,0)</f>
        <v>211.77781527489424</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54.564300437867644</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61.043686914443967</v>
      </c>
      <c r="G400" s="443">
        <f t="shared" si="57"/>
        <v>211.77781527489424</v>
      </c>
      <c r="H400" s="443">
        <f t="shared" si="57"/>
        <v>0</v>
      </c>
      <c r="I400" s="443">
        <f t="shared" si="57"/>
        <v>0</v>
      </c>
      <c r="J400" s="443">
        <f t="shared" si="57"/>
        <v>0</v>
      </c>
      <c r="K400" s="443">
        <f t="shared" si="57"/>
        <v>54.564300437867644</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76.890911340713501</v>
      </c>
      <c r="I408" s="429">
        <f>IFERROR(_xll.Woodstock.Analyst.Xcel.UDFs.GetIndicatorValue($D408, "5 Famille de courbes="&amp;$C408&amp;";", IntrantScenario!$B$7, IntrantScenario!$B$10,I$5)/5,0)</f>
        <v>50.502045965194704</v>
      </c>
      <c r="J408" s="429">
        <f>IFERROR(_xll.Woodstock.Analyst.Xcel.UDFs.GetIndicatorValue($D408, "5 Famille de courbes="&amp;$C408&amp;";", IntrantScenario!$B$7, IntrantScenario!$B$10,J$5)/5,0)</f>
        <v>69.999999652802941</v>
      </c>
      <c r="K408" s="429">
        <f>IFERROR(_xll.Woodstock.Analyst.Xcel.UDFs.GetIndicatorValueAverage($D408, "5 Famille de courbes="&amp;$C408&amp;";", IntrantScenario!$B$7, IntrantScenario!$B$10,"2", "6")/5,0)</f>
        <v>39.478591391742228</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76.890911340713501</v>
      </c>
      <c r="I413" s="443">
        <f t="shared" si="59"/>
        <v>50.502045965194704</v>
      </c>
      <c r="J413" s="443">
        <f t="shared" si="59"/>
        <v>69.999999652802941</v>
      </c>
      <c r="K413" s="443">
        <f t="shared" si="59"/>
        <v>39.478591391742228</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0</v>
      </c>
      <c r="G423" s="443">
        <f t="shared" si="60"/>
        <v>0</v>
      </c>
      <c r="H423" s="443">
        <f t="shared" si="60"/>
        <v>0</v>
      </c>
      <c r="I423" s="443">
        <f t="shared" si="60"/>
        <v>0</v>
      </c>
      <c r="J423" s="443">
        <f t="shared" si="60"/>
        <v>0</v>
      </c>
      <c r="K423" s="443">
        <f t="shared" si="60"/>
        <v>0</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472.00000195503236</v>
      </c>
      <c r="G430" s="429">
        <f>IFERROR(_xll.Woodstock.Analyst.Xcel.UDFs.GetIndicatorValue($D430, "5 Famille de courbes="&amp;$C430&amp;";", IntrantScenario!$B$7, IntrantScenario!$B$10,G$5)/5,0)</f>
        <v>294.0399196624756</v>
      </c>
      <c r="H430" s="429">
        <f>IFERROR(_xll.Woodstock.Analyst.Xcel.UDFs.GetIndicatorValue($D430, "5 Famille de courbes="&amp;$C430&amp;";", IntrantScenario!$B$7, IntrantScenario!$B$10,H$5)/5,0)</f>
        <v>310.91666177958251</v>
      </c>
      <c r="I430" s="429">
        <f>IFERROR(_xll.Woodstock.Analyst.Xcel.UDFs.GetIndicatorValue($D430, "5 Famille de courbes="&amp;$C430&amp;";", IntrantScenario!$B$7, IntrantScenario!$B$10,I$5)/5,0)</f>
        <v>329.43892109990122</v>
      </c>
      <c r="J430" s="429">
        <f>IFERROR(_xll.Woodstock.Analyst.Xcel.UDFs.GetIndicatorValue($D430, "5 Famille de courbes="&amp;$C430&amp;";", IntrantScenario!$B$7, IntrantScenario!$B$10,J$5)/5,0)</f>
        <v>333.12499618530273</v>
      </c>
      <c r="K430" s="429">
        <f>IFERROR(_xll.Woodstock.Analyst.Xcel.UDFs.GetIndicatorValueAverage($D430, "5 Famille de courbes="&amp;$C430&amp;";", IntrantScenario!$B$7, IntrantScenario!$B$10,"2", "6")/5,0)</f>
        <v>347.90410013645885</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395.10909061431886</v>
      </c>
      <c r="H432" s="429">
        <f>IFERROR(_xll.Woodstock.Analyst.Xcel.UDFs.GetIndicatorValue($D432, "5 Famille de courbes="&amp;$C432&amp;";", IntrantScenario!$B$7, IntrantScenario!$B$10,H$5)/5,0)</f>
        <v>243.53787369728087</v>
      </c>
      <c r="I432" s="429">
        <f>IFERROR(_xll.Woodstock.Analyst.Xcel.UDFs.GetIndicatorValue($D432, "5 Famille de courbes="&amp;$C432&amp;";", IntrantScenario!$B$7, IntrantScenario!$B$10,I$5)/5,0)</f>
        <v>240.91666212677956</v>
      </c>
      <c r="J432" s="429">
        <f>IFERROR(_xll.Woodstock.Analyst.Xcel.UDFs.GetIndicatorValue($D432, "5 Famille de courbes="&amp;$C432&amp;";", IntrantScenario!$B$7, IntrantScenario!$B$10,J$5)/5,0)</f>
        <v>259.43892132639883</v>
      </c>
      <c r="K432" s="429">
        <f>IFERROR(_xll.Woodstock.Analyst.Xcel.UDFs.GetIndicatorValueAverage($D432, "5 Famille de courbes="&amp;$C432&amp;";", IntrantScenario!$B$7, IntrantScenario!$B$10,"2", "6")/5,0)</f>
        <v>227.80050955295565</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472.00000195503236</v>
      </c>
      <c r="G442" s="443">
        <f t="shared" si="62"/>
        <v>689.14901027679446</v>
      </c>
      <c r="H442" s="443">
        <f t="shared" si="62"/>
        <v>554.45453547686338</v>
      </c>
      <c r="I442" s="443">
        <f t="shared" si="62"/>
        <v>570.35558322668078</v>
      </c>
      <c r="J442" s="443">
        <f t="shared" si="62"/>
        <v>592.56391751170156</v>
      </c>
      <c r="K442" s="443">
        <f t="shared" si="62"/>
        <v>575.7046096894145</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73.128755339533171</v>
      </c>
      <c r="G451" s="429">
        <f>IFERROR(_xll.Woodstock.Analyst.Xcel.UDFs.GetIndicatorValue($D451, "5 Famille de courbes="&amp;$C451&amp;";", IntrantScenario!$B$7, IntrantScenario!$B$10,G$5)/5,0)</f>
        <v>23.606234981119002</v>
      </c>
      <c r="H451" s="429">
        <f>IFERROR(_xll.Woodstock.Analyst.Xcel.UDFs.GetIndicatorValue($D451, "5 Famille de courbes="&amp;$C451&amp;";", IntrantScenario!$B$7, IntrantScenario!$B$10,H$5)/5,0)</f>
        <v>68.847767489165662</v>
      </c>
      <c r="I451" s="429">
        <f>IFERROR(_xll.Woodstock.Analyst.Xcel.UDFs.GetIndicatorValue($D451, "5 Famille de courbes="&amp;$C451&amp;";", IntrantScenario!$B$7, IntrantScenario!$B$10,I$5)/5,0)</f>
        <v>31.849468017099973</v>
      </c>
      <c r="J451" s="429">
        <f>IFERROR(_xll.Woodstock.Analyst.Xcel.UDFs.GetIndicatorValue($D451, "5 Famille de courbes="&amp;$C451&amp;";", IntrantScenario!$B$7, IntrantScenario!$B$10,J$5)/5,0)</f>
        <v>7.6365337232364583</v>
      </c>
      <c r="K451" s="429">
        <f>IFERROR(_xll.Woodstock.Analyst.Xcel.UDFs.GetIndicatorValueAverage($D451, "5 Famille de courbes="&amp;$C451&amp;";", IntrantScenario!$B$7, IntrantScenario!$B$10,"2", "6")/5,0)</f>
        <v>41.013751910030862</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73.128755339533171</v>
      </c>
      <c r="G453" s="443">
        <f t="shared" si="64"/>
        <v>23.606234981119002</v>
      </c>
      <c r="H453" s="443">
        <f t="shared" si="64"/>
        <v>68.847767489165662</v>
      </c>
      <c r="I453" s="443">
        <f t="shared" si="64"/>
        <v>31.849468017099973</v>
      </c>
      <c r="J453" s="443">
        <f t="shared" si="64"/>
        <v>7.6365337232364583</v>
      </c>
      <c r="K453" s="443">
        <f t="shared" si="64"/>
        <v>41.013751910030862</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20.344899773597717</v>
      </c>
      <c r="G653" s="429">
        <f>IFERROR(_xll.Woodstock.Analyst.Xcel.UDFs.GetIndicatorValue($D653, "5 Famille de courbes="&amp;$C653&amp;";", IntrantScenario!$B$7, IntrantScenario!$B$10,G$5)/5,0)</f>
        <v>119.21454387158155</v>
      </c>
      <c r="H653" s="429">
        <f>IFERROR(_xll.Woodstock.Analyst.Xcel.UDFs.GetIndicatorValue($D653, "5 Famille de courbes="&amp;$C653&amp;";", IntrantScenario!$B$7, IntrantScenario!$B$10,H$5)/5,0)</f>
        <v>37.821482503414153</v>
      </c>
      <c r="I653" s="429">
        <f>IFERROR(_xll.Woodstock.Analyst.Xcel.UDFs.GetIndicatorValue($D653, "5 Famille de courbes="&amp;$C653&amp;";", IntrantScenario!$B$7, IntrantScenario!$B$10,I$5)/5,0)</f>
        <v>152.51999955773354</v>
      </c>
      <c r="J653" s="429">
        <f>IFERROR(_xll.Woodstock.Analyst.Xcel.UDFs.GetIndicatorValue($D653, "5 Famille de courbes="&amp;$C653&amp;";", IntrantScenario!$B$7, IntrantScenario!$B$10,J$5)/5,0)</f>
        <v>113.47215214520693</v>
      </c>
      <c r="K653" s="429">
        <f>IFERROR(_xll.Woodstock.Analyst.Xcel.UDFs.GetIndicatorValueAverage($D653, "5 Famille de courbes="&amp;$C653&amp;";", IntrantScenario!$B$7, IntrantScenario!$B$10,"2", "6")/5,0)</f>
        <v>88.67461557030677</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14.651405334472656</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2.9302810668945312</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20.344899773597717</v>
      </c>
      <c r="G659" s="443">
        <f t="shared" si="94"/>
        <v>119.21454387158155</v>
      </c>
      <c r="H659" s="443">
        <f t="shared" si="94"/>
        <v>52.472887837886809</v>
      </c>
      <c r="I659" s="443">
        <f t="shared" si="94"/>
        <v>152.51999955773354</v>
      </c>
      <c r="J659" s="443">
        <f t="shared" si="94"/>
        <v>113.47215214520693</v>
      </c>
      <c r="K659" s="443">
        <f t="shared" si="94"/>
        <v>91.604896637201307</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10.35312991142273</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2.0706259822845459</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10.35312991142273</v>
      </c>
      <c r="J666" s="443">
        <f t="shared" si="95"/>
        <v>0</v>
      </c>
      <c r="K666" s="443">
        <f t="shared" si="95"/>
        <v>2.0706259822845459</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9.0943632783239252</v>
      </c>
      <c r="H755" s="429">
        <f>IFERROR(_xll.Woodstock.Analyst.Xcel.UDFs.GetIndicatorValue($D755, "5 Famille de courbes="&amp;$C755&amp;";", IntrantScenario!$B$7, IntrantScenario!$B$10,H$5)/5,0)</f>
        <v>14.43386697069273</v>
      </c>
      <c r="I755" s="429">
        <f>IFERROR(_xll.Woodstock.Analyst.Xcel.UDFs.GetIndicatorValue($D755, "5 Famille de courbes="&amp;$C755&amp;";", IntrantScenario!$B$7, IntrantScenario!$B$10,I$5)/5,0)</f>
        <v>46.791314692069776</v>
      </c>
      <c r="J755" s="429">
        <f>IFERROR(_xll.Woodstock.Analyst.Xcel.UDFs.GetIndicatorValue($D755, "5 Famille de courbes="&amp;$C755&amp;";", IntrantScenario!$B$7, IntrantScenario!$B$10,J$5)/5,0)</f>
        <v>34.041646996255544</v>
      </c>
      <c r="K755" s="429">
        <f>IFERROR(_xll.Woodstock.Analyst.Xcel.UDFs.GetIndicatorValueAverage($D755, "5 Famille de courbes="&amp;$C755&amp;";", IntrantScenario!$B$7, IntrantScenario!$B$10,"2", "6")/5,0)</f>
        <v>20.872238387468396</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9.0943632783239252</v>
      </c>
      <c r="H757" s="443">
        <f t="shared" si="108"/>
        <v>14.43386697069273</v>
      </c>
      <c r="I757" s="443">
        <f t="shared" si="108"/>
        <v>46.791314692069776</v>
      </c>
      <c r="J757" s="443">
        <f t="shared" si="108"/>
        <v>34.041646996255544</v>
      </c>
      <c r="K757" s="443">
        <f t="shared" si="108"/>
        <v>20.872238387468396</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7.9000001549720764</v>
      </c>
      <c r="G767" s="429">
        <f>IFERROR(_xll.Woodstock.Analyst.Xcel.UDFs.GetIndicatorValue($D767, "5 Famille de courbes="&amp;$C767&amp;";", IntrantScenario!$B$7, IntrantScenario!$B$10,G$5)/5,0)</f>
        <v>4.900000041723251</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2.5600000393390654</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7.9000001549720764</v>
      </c>
      <c r="G771" s="443">
        <f t="shared" si="111"/>
        <v>4.900000041723251</v>
      </c>
      <c r="H771" s="443">
        <f t="shared" si="111"/>
        <v>0</v>
      </c>
      <c r="I771" s="443">
        <f t="shared" si="111"/>
        <v>0</v>
      </c>
      <c r="J771" s="443">
        <f t="shared" si="111"/>
        <v>0</v>
      </c>
      <c r="K771" s="443">
        <f t="shared" si="111"/>
        <v>2.5600000393390654</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502.63697666972877</v>
      </c>
      <c r="G805" s="429">
        <f>IFERROR(_xll.Woodstock.Analyst.Xcel.UDFs.GetIndicatorValue($D805, "5 Famille de courbes="&amp;$C805&amp;";", IntrantScenario!$B$7, IntrantScenario!$B$10,G$5)/5,0)</f>
        <v>460.32679711878302</v>
      </c>
      <c r="H805" s="429">
        <f>IFERROR(_xll.Woodstock.Analyst.Xcel.UDFs.GetIndicatorValue($D805, "5 Famille de courbes="&amp;$C805&amp;";", IntrantScenario!$B$7, IntrantScenario!$B$10,H$5)/5,0)</f>
        <v>509.21390549689534</v>
      </c>
      <c r="I805" s="429">
        <f>IFERROR(_xll.Woodstock.Analyst.Xcel.UDFs.GetIndicatorValue($D805, "5 Famille de courbes="&amp;$C805&amp;";", IntrantScenario!$B$7, IntrantScenario!$B$10,I$5)/5,0)</f>
        <v>475.54660584777594</v>
      </c>
      <c r="J805" s="429">
        <f>IFERROR(_xll.Woodstock.Analyst.Xcel.UDFs.GetIndicatorValue($D805, "5 Famille de courbes="&amp;$C805&amp;";", IntrantScenario!$B$7, IntrantScenario!$B$10,J$5)/5,0)</f>
        <v>474.59551296234133</v>
      </c>
      <c r="K805" s="429">
        <f>IFERROR(_xll.Woodstock.Analyst.Xcel.UDFs.GetIndicatorValueAverage($D805, "5 Famille de courbes="&amp;$C805&amp;";", IntrantScenario!$B$7, IntrantScenario!$B$10,"2", "6")/5,0)</f>
        <v>484.46395961910486</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181.77425910532475</v>
      </c>
      <c r="G806" s="429">
        <f>IFERROR(_xll.Woodstock.Analyst.Xcel.UDFs.GetIndicatorValue($D806, "5 Famille de courbes="&amp;$C806&amp;";", IntrantScenario!$B$7, IntrantScenario!$B$10,G$5)/5,0)</f>
        <v>163.74048561304807</v>
      </c>
      <c r="H806" s="429">
        <f>IFERROR(_xll.Woodstock.Analyst.Xcel.UDFs.GetIndicatorValue($D806, "5 Famille de courbes="&amp;$C806&amp;";", IntrantScenario!$B$7, IntrantScenario!$B$10,H$5)/5,0)</f>
        <v>140.73018082976341</v>
      </c>
      <c r="I806" s="429">
        <f>IFERROR(_xll.Woodstock.Analyst.Xcel.UDFs.GetIndicatorValue($D806, "5 Famille de courbes="&amp;$C806&amp;";", IntrantScenario!$B$7, IntrantScenario!$B$10,I$5)/5,0)</f>
        <v>144.21376513987781</v>
      </c>
      <c r="J806" s="429">
        <f>IFERROR(_xll.Woodstock.Analyst.Xcel.UDFs.GetIndicatorValue($D806, "5 Famille de courbes="&amp;$C806&amp;";", IntrantScenario!$B$7, IntrantScenario!$B$10,J$5)/5,0)</f>
        <v>161.84962350577115</v>
      </c>
      <c r="K806" s="429">
        <f>IFERROR(_xll.Woodstock.Analyst.Xcel.UDFs.GetIndicatorValueAverage($D806, "5 Famille de courbes="&amp;$C806&amp;";", IntrantScenario!$B$7, IntrantScenario!$B$10,"2", "6")/5,0)</f>
        <v>158.46166283875704</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684.41123577505346</v>
      </c>
      <c r="G811" s="443">
        <f t="shared" si="116"/>
        <v>624.06728273183103</v>
      </c>
      <c r="H811" s="443">
        <f t="shared" si="116"/>
        <v>649.94408632665875</v>
      </c>
      <c r="I811" s="443">
        <f t="shared" si="116"/>
        <v>619.76037098765369</v>
      </c>
      <c r="J811" s="443">
        <f t="shared" si="116"/>
        <v>636.44513646811242</v>
      </c>
      <c r="K811" s="443">
        <f t="shared" si="116"/>
        <v>642.92562245786189</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205.32337889133379</v>
      </c>
      <c r="G907" s="429">
        <f>IFERROR(_xll.Woodstock.Analyst.Xcel.UDFs.GetIndicatorValue($D907, "5 Famille de courbes="&amp;$C907&amp;";", IntrantScenario!$B$7, IntrantScenario!$B$10,G$5)/5,0)</f>
        <v>187.22019225901104</v>
      </c>
      <c r="H907" s="429">
        <f>IFERROR(_xll.Woodstock.Analyst.Xcel.UDFs.GetIndicatorValue($D907, "5 Famille de courbes="&amp;$C907&amp;";", IntrantScenario!$B$7, IntrantScenario!$B$10,H$5)/5,0)</f>
        <v>194.98323364593494</v>
      </c>
      <c r="I907" s="429">
        <f>IFERROR(_xll.Woodstock.Analyst.Xcel.UDFs.GetIndicatorValue($D907, "5 Famille de courbes="&amp;$C907&amp;";", IntrantScenario!$B$7, IntrantScenario!$B$10,I$5)/5,0)</f>
        <v>185.92811868441547</v>
      </c>
      <c r="J907" s="429">
        <f>IFERROR(_xll.Woodstock.Analyst.Xcel.UDFs.GetIndicatorValue($D907, "5 Famille de courbes="&amp;$C907&amp;";", IntrantScenario!$B$7, IntrantScenario!$B$10,J$5)/5,0)</f>
        <v>190.93354852745102</v>
      </c>
      <c r="K907" s="429">
        <f>IFERROR(_xll.Woodstock.Analyst.Xcel.UDFs.GetIndicatorValueAverage($D907, "5 Famille de courbes="&amp;$C907&amp;";", IntrantScenario!$B$7, IntrantScenario!$B$10,"2", "6")/5,0)</f>
        <v>192.87769440162927</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205.32337889133379</v>
      </c>
      <c r="G909" s="443">
        <f t="shared" si="130"/>
        <v>187.22019225901104</v>
      </c>
      <c r="H909" s="443">
        <f t="shared" si="130"/>
        <v>194.98323364593494</v>
      </c>
      <c r="I909" s="443">
        <f t="shared" si="130"/>
        <v>185.92811868441547</v>
      </c>
      <c r="J909" s="443">
        <f t="shared" si="130"/>
        <v>190.93354852745102</v>
      </c>
      <c r="K909" s="443">
        <f t="shared" si="130"/>
        <v>192.87769440162927</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8.682100772857666</v>
      </c>
      <c r="G918" s="429">
        <f>IFERROR(_xll.Woodstock.Analyst.Xcel.UDFs.GetIndicatorValue($D918, "5 Famille de courbes="&amp;$C918&amp;";", IntrantScenario!$B$7, IntrantScenario!$B$10,G$5)/5,0)</f>
        <v>9.0126061201095578</v>
      </c>
      <c r="H918" s="429">
        <f>IFERROR(_xll.Woodstock.Analyst.Xcel.UDFs.GetIndicatorValue($D918, "5 Famille de courbes="&amp;$C918&amp;";", IntrantScenario!$B$7, IntrantScenario!$B$10,H$5)/5,0)</f>
        <v>32.945518389344215</v>
      </c>
      <c r="I918" s="429">
        <f>IFERROR(_xll.Woodstock.Analyst.Xcel.UDFs.GetIndicatorValue($D918, "5 Famille de courbes="&amp;$C918&amp;";", IntrantScenario!$B$7, IntrantScenario!$B$10,I$5)/5,0)</f>
        <v>145.96047582924365</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39.320140222311025</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8.682100772857666</v>
      </c>
      <c r="G923" s="443">
        <f t="shared" si="133"/>
        <v>9.0126061201095578</v>
      </c>
      <c r="H923" s="443">
        <f t="shared" si="133"/>
        <v>32.945518389344215</v>
      </c>
      <c r="I923" s="443">
        <f t="shared" si="133"/>
        <v>145.96047582924365</v>
      </c>
      <c r="J923" s="443">
        <f t="shared" si="133"/>
        <v>0</v>
      </c>
      <c r="K923" s="443">
        <f t="shared" si="133"/>
        <v>39.320140222311025</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3.6860789984464644</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0.73721579968929285</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3.6860789984464644</v>
      </c>
      <c r="I985" s="443">
        <f t="shared" si="143"/>
        <v>0</v>
      </c>
      <c r="J985" s="443">
        <f t="shared" si="143"/>
        <v>0</v>
      </c>
      <c r="K985" s="443">
        <f t="shared" si="143"/>
        <v>0.73721579968929285</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0</v>
      </c>
      <c r="I1050" s="443">
        <f t="shared" si="150"/>
        <v>0</v>
      </c>
      <c r="J1050" s="443">
        <f t="shared" si="150"/>
        <v>0</v>
      </c>
      <c r="K1050" s="443">
        <f t="shared" si="150"/>
        <v>0</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3.6860789984464644</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0.73721579968929285</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3.6860789984464644</v>
      </c>
      <c r="I1068" s="443">
        <f t="shared" si="153"/>
        <v>0</v>
      </c>
      <c r="J1068" s="443">
        <f t="shared" si="153"/>
        <v>0</v>
      </c>
      <c r="K1068" s="443">
        <f t="shared" si="153"/>
        <v>0.73721579968929285</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111.83999915122986</v>
      </c>
      <c r="G1070" s="429">
        <f>IFERROR(_xll.Woodstock.Analyst.Xcel.UDFs.GetIndicatorValue($D1070, "5 Famille de courbes="&amp;$C1070&amp;";", IntrantScenario!$B$7, IntrantScenario!$B$10,G$5)/5,0)</f>
        <v>167.19999922066927</v>
      </c>
      <c r="H1070" s="429">
        <f>IFERROR(_xll.Woodstock.Analyst.Xcel.UDFs.GetIndicatorValue($D1070, "5 Famille de courbes="&amp;$C1070&amp;";", IntrantScenario!$B$7, IntrantScenario!$B$10,H$5)/5,0)</f>
        <v>0</v>
      </c>
      <c r="I1070" s="429">
        <f>IFERROR(_xll.Woodstock.Analyst.Xcel.UDFs.GetIndicatorValue($D1070, "5 Famille de courbes="&amp;$C1070&amp;";", IntrantScenario!$B$7, IntrantScenario!$B$10,I$5)/5,0)</f>
        <v>0</v>
      </c>
      <c r="J1070" s="429">
        <f>IFERROR(_xll.Woodstock.Analyst.Xcel.UDFs.GetIndicatorValue($D1070, "5 Famille de courbes="&amp;$C1070&amp;";", IntrantScenario!$B$7, IntrantScenario!$B$10,J$5)/5,0)</f>
        <v>184.41591367721557</v>
      </c>
      <c r="K1070" s="429">
        <f>IFERROR(_xll.Woodstock.Analyst.Xcel.UDFs.GetIndicatorValueAverage($D1070, "5 Famille de courbes="&amp;$C1070&amp;";", IntrantScenario!$B$7, IntrantScenario!$B$10,"2", "6")/5,0)</f>
        <v>92.691182409822943</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111.83999915122986</v>
      </c>
      <c r="G1075" s="443">
        <f t="shared" si="155"/>
        <v>167.19999922066927</v>
      </c>
      <c r="H1075" s="443">
        <f t="shared" si="155"/>
        <v>0</v>
      </c>
      <c r="I1075" s="443">
        <f t="shared" si="155"/>
        <v>0</v>
      </c>
      <c r="J1075" s="443">
        <f t="shared" si="155"/>
        <v>184.41591367721557</v>
      </c>
      <c r="K1075" s="443">
        <f t="shared" si="155"/>
        <v>92.691182409822943</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35.305199432373044</v>
      </c>
      <c r="G1127" s="429">
        <f>IFERROR(_xll.Woodstock.Analyst.Xcel.UDFs.GetIndicatorValue($D1127, "5 Famille de courbes="&amp;$C1127&amp;";", IntrantScenario!$B$7, IntrantScenario!$B$10,G$5)/5,0)</f>
        <v>69.999999652802941</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49.365006300806996</v>
      </c>
      <c r="J1127" s="429">
        <f>IFERROR(_xll.Woodstock.Analyst.Xcel.UDFs.GetIndicatorValue($D1127, "5 Famille de courbes="&amp;$C1127&amp;";", IntrantScenario!$B$7, IntrantScenario!$B$10,J$5)/5,0)</f>
        <v>69.999999165534973</v>
      </c>
      <c r="K1127" s="429">
        <f>IFERROR(_xll.Woodstock.Analyst.Xcel.UDFs.GetIndicatorValueAverage($D1127, "5 Famille de courbes="&amp;$C1127&amp;";", IntrantScenario!$B$7, IntrantScenario!$B$10,"2", "6")/5,0)</f>
        <v>44.934040910303594</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35.305199432373044</v>
      </c>
      <c r="G1130" s="443">
        <f t="shared" si="163"/>
        <v>69.999999652802941</v>
      </c>
      <c r="H1130" s="443">
        <f t="shared" si="163"/>
        <v>0</v>
      </c>
      <c r="I1130" s="443">
        <f t="shared" si="163"/>
        <v>49.365006300806996</v>
      </c>
      <c r="J1130" s="443">
        <f t="shared" si="163"/>
        <v>69.999999165534973</v>
      </c>
      <c r="K1130" s="443">
        <f t="shared" si="163"/>
        <v>44.934040910303594</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61.689816343784329</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12.337963268756866</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61.689816343784329</v>
      </c>
      <c r="G1156" s="443">
        <f t="shared" si="166"/>
        <v>0</v>
      </c>
      <c r="H1156" s="443">
        <f t="shared" si="166"/>
        <v>0</v>
      </c>
      <c r="I1156" s="443">
        <f t="shared" si="166"/>
        <v>0</v>
      </c>
      <c r="J1156" s="443">
        <f t="shared" si="166"/>
        <v>0</v>
      </c>
      <c r="K1156" s="443">
        <f t="shared" si="166"/>
        <v>12.337963268756866</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338.09862554520367</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67.619725109040729</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338.09862554520367</v>
      </c>
      <c r="I1160" s="443">
        <f t="shared" si="167"/>
        <v>0</v>
      </c>
      <c r="J1160" s="443">
        <f t="shared" si="167"/>
        <v>0</v>
      </c>
      <c r="K1160" s="443">
        <f t="shared" si="167"/>
        <v>67.619725109040729</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18.506945638535218</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3.7013891277070434</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18.506945638535218</v>
      </c>
      <c r="G1213" s="443">
        <f t="shared" si="174"/>
        <v>0</v>
      </c>
      <c r="H1213" s="443">
        <f t="shared" si="174"/>
        <v>0</v>
      </c>
      <c r="I1213" s="443">
        <f t="shared" si="174"/>
        <v>0</v>
      </c>
      <c r="J1213" s="443">
        <f t="shared" si="174"/>
        <v>0</v>
      </c>
      <c r="K1213" s="443">
        <f t="shared" si="174"/>
        <v>3.7013891277070434</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35.305199432373044</v>
      </c>
      <c r="G1218" s="429">
        <f>IFERROR(_xll.Woodstock.Analyst.Xcel.UDFs.GetIndicatorValue($D1218, "5 Famille de courbes="&amp;$C1218&amp;";", IntrantScenario!$B$7, IntrantScenario!$B$10,G$5)/5,0)</f>
        <v>69.999999652802941</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49.365006300806996</v>
      </c>
      <c r="J1218" s="429">
        <f>IFERROR(_xll.Woodstock.Analyst.Xcel.UDFs.GetIndicatorValue($D1218, "5 Famille de courbes="&amp;$C1218&amp;";", IntrantScenario!$B$7, IntrantScenario!$B$10,J$5)/5,0)</f>
        <v>69.999999165534973</v>
      </c>
      <c r="K1218" s="429">
        <f>IFERROR(_xll.Woodstock.Analyst.Xcel.UDFs.GetIndicatorValueAverage($D1218, "5 Famille de courbes="&amp;$C1218&amp;";", IntrantScenario!$B$7, IntrantScenario!$B$10,"2", "6")/5,0)</f>
        <v>44.934040910303594</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35.305199432373044</v>
      </c>
      <c r="G1220" s="443">
        <f t="shared" si="175"/>
        <v>69.999999652802941</v>
      </c>
      <c r="H1220" s="443">
        <f t="shared" si="175"/>
        <v>0</v>
      </c>
      <c r="I1220" s="443">
        <f t="shared" si="175"/>
        <v>49.365006300806996</v>
      </c>
      <c r="J1220" s="443">
        <f t="shared" si="175"/>
        <v>69.999999165534973</v>
      </c>
      <c r="K1220" s="443">
        <f t="shared" si="175"/>
        <v>44.934040910303594</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0</v>
      </c>
      <c r="H1227" s="443">
        <f t="shared" si="177"/>
        <v>0</v>
      </c>
      <c r="I1227" s="443">
        <f t="shared" si="177"/>
        <v>0</v>
      </c>
      <c r="J1227" s="443">
        <f t="shared" si="177"/>
        <v>0</v>
      </c>
      <c r="K1227" s="443">
        <f t="shared" si="177"/>
        <v>0</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1.8430394992232322</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0.36860789984464642</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1.8430394992232322</v>
      </c>
      <c r="J1506" s="443">
        <f t="shared" si="216"/>
        <v>0</v>
      </c>
      <c r="K1506" s="443">
        <f t="shared" si="216"/>
        <v>0.36860789984464642</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1241.5952862426639</v>
      </c>
      <c r="G1678" s="429">
        <f>IFERROR(_xll.Woodstock.Analyst.Xcel.UDFs.GetIndicatorValue($D1678, "5 Famille de courbes="&amp;$C1678&amp;";", IntrantScenario!$B$7, IntrantScenario!$B$10,G$5)/5,0)</f>
        <v>1379.1735540121795</v>
      </c>
      <c r="H1678" s="429">
        <f>IFERROR(_xll.Woodstock.Analyst.Xcel.UDFs.GetIndicatorValue($D1678, "5 Famille de courbes="&amp;$C1678&amp;";", IntrantScenario!$B$7, IntrantScenario!$B$10,H$5)/5,0)</f>
        <v>1119.762234003842</v>
      </c>
      <c r="I1678" s="429">
        <f>IFERROR(_xll.Woodstock.Analyst.Xcel.UDFs.GetIndicatorValue($D1678, "5 Famille de courbes="&amp;$C1678&amp;";", IntrantScenario!$B$7, IntrantScenario!$B$10,I$5)/5,0)</f>
        <v>1356.9648572817446</v>
      </c>
      <c r="J1678" s="429">
        <f>IFERROR(_xll.Woodstock.Analyst.Xcel.UDFs.GetIndicatorValue($D1678, "5 Famille de courbes="&amp;$C1678&amp;";", IntrantScenario!$B$7, IntrantScenario!$B$10,J$5)/5,0)</f>
        <v>1224.9439329072834</v>
      </c>
      <c r="K1678" s="429">
        <f>IFERROR(_xll.Woodstock.Analyst.Xcel.UDFs.GetIndicatorValueAverage($D1678, "5 Famille de courbes="&amp;$C1678&amp;";", IntrantScenario!$B$7, IntrantScenario!$B$10,"2", "6")/5,0)</f>
        <v>1264.4879728895426</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1241.5952862426639</v>
      </c>
      <c r="G1683" s="443">
        <f t="shared" si="243"/>
        <v>1379.1735540121795</v>
      </c>
      <c r="H1683" s="443">
        <f t="shared" si="243"/>
        <v>1119.762234003842</v>
      </c>
      <c r="I1683" s="443">
        <f t="shared" si="243"/>
        <v>1356.9648572817446</v>
      </c>
      <c r="J1683" s="443">
        <f t="shared" si="243"/>
        <v>1224.9439329072834</v>
      </c>
      <c r="K1683" s="443">
        <f t="shared" si="243"/>
        <v>1264.4879728895426</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0</v>
      </c>
      <c r="I1745" s="443">
        <f t="shared" si="253"/>
        <v>0</v>
      </c>
      <c r="J1745" s="443">
        <f t="shared" si="253"/>
        <v>0</v>
      </c>
      <c r="K1745" s="443">
        <f t="shared" si="253"/>
        <v>0</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0</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0</v>
      </c>
      <c r="G1764" s="443">
        <f t="shared" si="254"/>
        <v>0</v>
      </c>
      <c r="H1764" s="443">
        <f t="shared" si="254"/>
        <v>0</v>
      </c>
      <c r="I1764" s="443">
        <f t="shared" si="254"/>
        <v>0</v>
      </c>
      <c r="J1764" s="443">
        <f t="shared" si="254"/>
        <v>0</v>
      </c>
      <c r="K1764" s="443">
        <f t="shared" si="254"/>
        <v>0</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60.214097416400911</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12.042819483280182</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60.214097416400911</v>
      </c>
      <c r="G1768" s="443">
        <f t="shared" si="255"/>
        <v>0</v>
      </c>
      <c r="H1768" s="443">
        <f t="shared" si="255"/>
        <v>0</v>
      </c>
      <c r="I1768" s="443">
        <f t="shared" si="255"/>
        <v>0</v>
      </c>
      <c r="J1768" s="443">
        <f t="shared" si="255"/>
        <v>0</v>
      </c>
      <c r="K1768" s="443">
        <f t="shared" si="255"/>
        <v>12.042819483280182</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291.57999829649924</v>
      </c>
      <c r="G1771" s="429">
        <f>IFERROR(_xll.Woodstock.Analyst.Xcel.UDFs.GetIndicatorValue($D1771, "5 Famille de courbes="&amp;$C1771&amp;";", IntrantScenario!$B$7, IntrantScenario!$B$10,G$5)/5,0)</f>
        <v>28.220000496506692</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63.959999758601192</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291.57999829649924</v>
      </c>
      <c r="G1781" s="443">
        <f t="shared" si="257"/>
        <v>28.220000496506692</v>
      </c>
      <c r="H1781" s="443">
        <f t="shared" si="257"/>
        <v>0</v>
      </c>
      <c r="I1781" s="443">
        <f t="shared" si="257"/>
        <v>0</v>
      </c>
      <c r="J1781" s="443">
        <f t="shared" si="257"/>
        <v>0</v>
      </c>
      <c r="K1781" s="443">
        <f t="shared" si="257"/>
        <v>63.959999758601192</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117.22551307082176</v>
      </c>
      <c r="H1785" s="429">
        <f>IFERROR(_xll.Woodstock.Analyst.Xcel.UDFs.GetIndicatorValue($D1785, "5 Famille de courbes="&amp;$C1785&amp;";", IntrantScenario!$B$7, IntrantScenario!$B$10,H$5)/5,0)</f>
        <v>59.222221755981444</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35.289546965360643</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117.22551307082176</v>
      </c>
      <c r="I1786" s="429">
        <f>IFERROR(_xll.Woodstock.Analyst.Xcel.UDFs.GetIndicatorValue($D1786, "5 Famille de courbes="&amp;$C1786&amp;";", IntrantScenario!$B$7, IntrantScenario!$B$10,I$5)/5,0)</f>
        <v>59.222221755981444</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35.289546965360643</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117.22551307082176</v>
      </c>
      <c r="H1791" s="443">
        <f t="shared" si="258"/>
        <v>176.44773482680321</v>
      </c>
      <c r="I1791" s="443">
        <f t="shared" si="258"/>
        <v>59.222221755981444</v>
      </c>
      <c r="J1791" s="443">
        <f t="shared" si="258"/>
        <v>0</v>
      </c>
      <c r="K1791" s="443">
        <f t="shared" si="258"/>
        <v>70.579093930721285</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222.69233532547952</v>
      </c>
      <c r="G1792" s="429">
        <f>IFERROR(_xll.Woodstock.Analyst.Xcel.UDFs.GetIndicatorValue($D1792, "5 Famille de courbes="&amp;$C1792&amp;";", IntrantScenario!$B$7, IntrantScenario!$B$10,G$5)/5,0)</f>
        <v>53.627666041254997</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55.264000273346902</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222.69233532547952</v>
      </c>
      <c r="G1810" s="443">
        <f t="shared" si="260"/>
        <v>53.627666041254997</v>
      </c>
      <c r="H1810" s="443">
        <f t="shared" si="260"/>
        <v>0</v>
      </c>
      <c r="I1810" s="443">
        <f t="shared" si="260"/>
        <v>0</v>
      </c>
      <c r="J1810" s="443">
        <f t="shared" si="260"/>
        <v>0</v>
      </c>
      <c r="K1810" s="443">
        <f t="shared" si="260"/>
        <v>55.264000273346902</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0</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0</v>
      </c>
      <c r="G1821" s="443">
        <f t="shared" si="262"/>
        <v>0</v>
      </c>
      <c r="H1821" s="443">
        <f t="shared" si="262"/>
        <v>0</v>
      </c>
      <c r="I1821" s="443">
        <f t="shared" si="262"/>
        <v>0</v>
      </c>
      <c r="J1821" s="443">
        <f t="shared" si="262"/>
        <v>0</v>
      </c>
      <c r="K1821" s="443">
        <f t="shared" si="262"/>
        <v>0</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0</v>
      </c>
      <c r="G1826" s="429">
        <f>IFERROR(_xll.Woodstock.Analyst.Xcel.UDFs.GetIndicatorValue($D1826, "5 Famille de courbes="&amp;$C1826&amp;";", IntrantScenario!$B$7, IntrantScenario!$B$10,G$5)/5,0)</f>
        <v>0</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0</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0</v>
      </c>
      <c r="G1828" s="443">
        <f t="shared" si="263"/>
        <v>0</v>
      </c>
      <c r="H1828" s="443">
        <f t="shared" si="263"/>
        <v>0</v>
      </c>
      <c r="I1828" s="443">
        <f t="shared" si="263"/>
        <v>0</v>
      </c>
      <c r="J1828" s="443">
        <f t="shared" si="263"/>
        <v>0</v>
      </c>
      <c r="K1828" s="443">
        <f t="shared" si="263"/>
        <v>0</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0</v>
      </c>
      <c r="G1830" s="429">
        <f>IFERROR(_xll.Woodstock.Analyst.Xcel.UDFs.GetIndicatorValue($D1830, "5 Famille de courbes="&amp;$C1830&amp;";", IntrantScenario!$B$7, IntrantScenario!$B$10,G$5)/5,0)</f>
        <v>9.5790858745574958</v>
      </c>
      <c r="H1830" s="429">
        <f>IFERROR(_xll.Woodstock.Analyst.Xcel.UDFs.GetIndicatorValue($D1830, "5 Famille de courbes="&amp;$C1830&amp;";", IntrantScenario!$B$7, IntrantScenario!$B$10,H$5)/5,0)</f>
        <v>7.6414035260677338</v>
      </c>
      <c r="I1830" s="429">
        <f>IFERROR(_xll.Woodstock.Analyst.Xcel.UDFs.GetIndicatorValue($D1830, "5 Famille de courbes="&amp;$C1830&amp;";", IntrantScenario!$B$7, IntrantScenario!$B$10,I$5)/5,0)</f>
        <v>248.38857646547257</v>
      </c>
      <c r="J1830" s="429">
        <f>IFERROR(_xll.Woodstock.Analyst.Xcel.UDFs.GetIndicatorValue($D1830, "5 Famille de courbes="&amp;$C1830&amp;";", IntrantScenario!$B$7, IntrantScenario!$B$10,J$5)/5,0)</f>
        <v>186.45081446468831</v>
      </c>
      <c r="K1830" s="429">
        <f>IFERROR(_xll.Woodstock.Analyst.Xcel.UDFs.GetIndicatorValueAverage($D1830, "5 Famille de courbes="&amp;$C1830&amp;";", IntrantScenario!$B$7, IntrantScenario!$B$10,"2", "6")/5,0)</f>
        <v>90.411976066157223</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0</v>
      </c>
      <c r="G1835" s="443">
        <f t="shared" si="265"/>
        <v>9.5790858745574958</v>
      </c>
      <c r="H1835" s="443">
        <f t="shared" si="265"/>
        <v>7.6414035260677338</v>
      </c>
      <c r="I1835" s="443">
        <f t="shared" si="265"/>
        <v>248.38857646547257</v>
      </c>
      <c r="J1835" s="443">
        <f t="shared" si="265"/>
        <v>186.45081446468831</v>
      </c>
      <c r="K1835" s="443">
        <f t="shared" si="265"/>
        <v>90.411976066157223</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103.41805785298348</v>
      </c>
      <c r="G1861" s="429">
        <f>IFERROR(_xll.Woodstock.Analyst.Xcel.UDFs.GetIndicatorValue($D1861, "5 Famille de courbes="&amp;$C1861&amp;";", IntrantScenario!$B$7, IntrantScenario!$B$10,G$5)/5,0)</f>
        <v>39.160323551297189</v>
      </c>
      <c r="H1861" s="429">
        <f>IFERROR(_xll.Woodstock.Analyst.Xcel.UDFs.GetIndicatorValue($D1861, "5 Famille de courbes="&amp;$C1861&amp;";", IntrantScenario!$B$7, IntrantScenario!$B$10,H$5)/5,0)</f>
        <v>4.8200000762939457</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29.479676296114924</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103.41805785298348</v>
      </c>
      <c r="G1868" s="443">
        <f t="shared" si="269"/>
        <v>39.160323551297189</v>
      </c>
      <c r="H1868" s="443">
        <f t="shared" si="269"/>
        <v>4.8200000762939457</v>
      </c>
      <c r="I1868" s="443">
        <f t="shared" si="269"/>
        <v>0</v>
      </c>
      <c r="J1868" s="443">
        <f t="shared" si="269"/>
        <v>0</v>
      </c>
      <c r="K1868" s="443">
        <f t="shared" si="269"/>
        <v>29.479676296114924</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88.832575303316119</v>
      </c>
      <c r="G1869" s="429">
        <f>IFERROR(_xll.Woodstock.Analyst.Xcel.UDFs.GetIndicatorValue($D1869, "5 Famille de courbes="&amp;$C1869&amp;";", IntrantScenario!$B$7, IntrantScenario!$B$10,G$5)/5,0)</f>
        <v>160.4736430734396</v>
      </c>
      <c r="H1869" s="429">
        <f>IFERROR(_xll.Woodstock.Analyst.Xcel.UDFs.GetIndicatorValue($D1869, "5 Famille de courbes="&amp;$C1869&amp;";", IntrantScenario!$B$7, IntrantScenario!$B$10,H$5)/5,0)</f>
        <v>0.37999999523162842</v>
      </c>
      <c r="I1869" s="429">
        <f>IFERROR(_xll.Woodstock.Analyst.Xcel.UDFs.GetIndicatorValue($D1869, "5 Famille de courbes="&amp;$C1869&amp;";", IntrantScenario!$B$7, IntrantScenario!$B$10,I$5)/5,0)</f>
        <v>38.602976620197296</v>
      </c>
      <c r="J1869" s="429">
        <f>IFERROR(_xll.Woodstock.Analyst.Xcel.UDFs.GetIndicatorValue($D1869, "5 Famille de courbes="&amp;$C1869&amp;";", IntrantScenario!$B$7, IntrantScenario!$B$10,J$5)/5,0)</f>
        <v>195.72534021884204</v>
      </c>
      <c r="K1869" s="429">
        <f>IFERROR(_xll.Woodstock.Analyst.Xcel.UDFs.GetIndicatorValueAverage($D1869, "5 Famille de courbes="&amp;$C1869&amp;";", IntrantScenario!$B$7, IntrantScenario!$B$10,"2", "6")/5,0)</f>
        <v>96.802907042205334</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88.832575303316119</v>
      </c>
      <c r="G1875" s="443">
        <f t="shared" si="270"/>
        <v>160.4736430734396</v>
      </c>
      <c r="H1875" s="443">
        <f t="shared" si="270"/>
        <v>0.37999999523162842</v>
      </c>
      <c r="I1875" s="443">
        <f t="shared" si="270"/>
        <v>38.602976620197296</v>
      </c>
      <c r="J1875" s="443">
        <f t="shared" si="270"/>
        <v>195.72534021884204</v>
      </c>
      <c r="K1875" s="443">
        <f t="shared" si="270"/>
        <v>96.802907042205334</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57.675192238696013</v>
      </c>
      <c r="G1971" s="429">
        <f>IFERROR(_xll.Woodstock.Analyst.Xcel.UDFs.GetIndicatorValue($D1971, "5 Famille de courbes="&amp;$C1971&amp;";", IntrantScenario!$B$7, IntrantScenario!$B$10,G$5)/5,0)</f>
        <v>59.89019236724338</v>
      </c>
      <c r="H1971" s="429">
        <f>IFERROR(_xll.Woodstock.Analyst.Xcel.UDFs.GetIndicatorValue($D1971, "5 Famille de courbes="&amp;$C1971&amp;";", IntrantScenario!$B$7, IntrantScenario!$B$10,H$5)/5,0)</f>
        <v>1.5600000834465035</v>
      </c>
      <c r="I1971" s="429">
        <f>IFERROR(_xll.Woodstock.Analyst.Xcel.UDFs.GetIndicatorValue($D1971, "5 Famille de courbes="&amp;$C1971&amp;";", IntrantScenario!$B$7, IntrantScenario!$B$10,I$5)/5,0)</f>
        <v>11.580893446242531</v>
      </c>
      <c r="J1971" s="429">
        <f>IFERROR(_xll.Woodstock.Analyst.Xcel.UDFs.GetIndicatorValue($D1971, "5 Famille de courbes="&amp;$C1971&amp;";", IntrantScenario!$B$7, IntrantScenario!$B$10,J$5)/5,0)</f>
        <v>58.717604398880482</v>
      </c>
      <c r="K1971" s="429">
        <f>IFERROR(_xll.Woodstock.Analyst.Xcel.UDFs.GetIndicatorValueAverage($D1971, "5 Famille de courbes="&amp;$C1971&amp;";", IntrantScenario!$B$7, IntrantScenario!$B$10,"2", "6")/5,0)</f>
        <v>37.88477650690178</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57.675192238696013</v>
      </c>
      <c r="G1973" s="443">
        <f t="shared" si="284"/>
        <v>59.89019236724338</v>
      </c>
      <c r="H1973" s="443">
        <f t="shared" si="284"/>
        <v>1.5600000834465035</v>
      </c>
      <c r="I1973" s="443">
        <f t="shared" si="284"/>
        <v>11.580893446242531</v>
      </c>
      <c r="J1973" s="443">
        <f t="shared" si="284"/>
        <v>58.717604398880482</v>
      </c>
      <c r="K1973" s="443">
        <f t="shared" si="284"/>
        <v>37.88477650690178</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2429.7914681985976</v>
      </c>
      <c r="G2134" s="429">
        <f t="shared" si="309"/>
        <v>2483.1742274120452</v>
      </c>
      <c r="H2134" s="429">
        <f t="shared" si="309"/>
        <v>2358.0468840405347</v>
      </c>
      <c r="I2134" s="429">
        <f t="shared" si="309"/>
        <v>2345.3739155661315</v>
      </c>
      <c r="J2134" s="429">
        <f t="shared" si="309"/>
        <v>2458.6608132407068</v>
      </c>
      <c r="K2134" s="429">
        <f t="shared" si="309"/>
        <v>2415.0094616916035</v>
      </c>
    </row>
    <row r="2135" spans="1:11" x14ac:dyDescent="0.25">
      <c r="A2135" s="164" t="s">
        <v>1060</v>
      </c>
      <c r="B2135" s="165" t="s">
        <v>1059</v>
      </c>
      <c r="C2135" s="374" t="str">
        <f t="shared" si="308"/>
        <v>FCTYF_TOUS</v>
      </c>
      <c r="D2135" s="374" t="s">
        <v>908</v>
      </c>
      <c r="E2135" s="428" t="s">
        <v>1046</v>
      </c>
      <c r="F2135" s="429">
        <f t="shared" si="309"/>
        <v>7.9000001549720764</v>
      </c>
      <c r="G2135" s="429">
        <f t="shared" si="309"/>
        <v>4.900000041723251</v>
      </c>
      <c r="H2135" s="429">
        <f t="shared" si="309"/>
        <v>0</v>
      </c>
      <c r="I2135" s="429">
        <f t="shared" si="309"/>
        <v>0</v>
      </c>
      <c r="J2135" s="429">
        <f t="shared" si="309"/>
        <v>0</v>
      </c>
      <c r="K2135" s="429">
        <f t="shared" si="309"/>
        <v>2.5600000393390654</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224.10350668579341</v>
      </c>
      <c r="G2138" s="429">
        <f t="shared" si="309"/>
        <v>58.999999052286149</v>
      </c>
      <c r="H2138" s="429">
        <f t="shared" si="309"/>
        <v>58.999999976158144</v>
      </c>
      <c r="I2138" s="429">
        <f t="shared" si="309"/>
        <v>59.000000429153445</v>
      </c>
      <c r="J2138" s="429">
        <f t="shared" si="309"/>
        <v>58.999999800324439</v>
      </c>
      <c r="K2138" s="429">
        <f t="shared" si="309"/>
        <v>92.020701188743118</v>
      </c>
    </row>
    <row r="2139" spans="1:11" x14ac:dyDescent="0.25">
      <c r="A2139" s="164" t="s">
        <v>1060</v>
      </c>
      <c r="B2139" s="441" t="s">
        <v>1059</v>
      </c>
      <c r="C2139" s="441" t="str">
        <f t="shared" si="308"/>
        <v>FCTYF_TOUS</v>
      </c>
      <c r="D2139" s="441"/>
      <c r="E2139" s="442" t="s">
        <v>1046</v>
      </c>
      <c r="F2139" s="443">
        <f t="shared" ref="F2139:K2139" si="310">SUM(F2134:F2138)</f>
        <v>2661.7949750393632</v>
      </c>
      <c r="G2139" s="443">
        <f t="shared" si="310"/>
        <v>2547.0742265060544</v>
      </c>
      <c r="H2139" s="443">
        <f t="shared" si="310"/>
        <v>2417.0468840166927</v>
      </c>
      <c r="I2139" s="443">
        <f t="shared" si="310"/>
        <v>2404.3739159952847</v>
      </c>
      <c r="J2139" s="443">
        <f t="shared" si="310"/>
        <v>2517.6608130410314</v>
      </c>
      <c r="K2139" s="443">
        <f t="shared" si="310"/>
        <v>2509.590162919686</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70.000000095367426</v>
      </c>
      <c r="H2147" s="429">
        <f t="shared" si="313"/>
        <v>98.767724473774436</v>
      </c>
      <c r="I2147" s="429">
        <f t="shared" si="313"/>
        <v>103.04459764510393</v>
      </c>
      <c r="J2147" s="429">
        <f t="shared" si="313"/>
        <v>89.767679765820503</v>
      </c>
      <c r="K2147" s="429">
        <f t="shared" si="313"/>
        <v>72.316000396013266</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70.000000095367426</v>
      </c>
      <c r="H2162" s="443">
        <f t="shared" si="314"/>
        <v>98.767724473774436</v>
      </c>
      <c r="I2162" s="443">
        <f t="shared" si="314"/>
        <v>103.04459764510393</v>
      </c>
      <c r="J2162" s="443">
        <f t="shared" si="314"/>
        <v>89.767679765820503</v>
      </c>
      <c r="K2162" s="443">
        <f t="shared" si="314"/>
        <v>72.316000396013266</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18.132070159912111</v>
      </c>
      <c r="K2163" s="429">
        <f t="shared" si="315"/>
        <v>3.6264140319824221</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103.41805785298348</v>
      </c>
      <c r="G2165" s="429">
        <f t="shared" si="315"/>
        <v>39.160323551297189</v>
      </c>
      <c r="H2165" s="429">
        <f t="shared" si="315"/>
        <v>4.8200000762939457</v>
      </c>
      <c r="I2165" s="429">
        <f t="shared" si="315"/>
        <v>0</v>
      </c>
      <c r="J2165" s="429">
        <f t="shared" si="315"/>
        <v>0</v>
      </c>
      <c r="K2165" s="429">
        <f t="shared" si="315"/>
        <v>29.479676296114924</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103.41805785298348</v>
      </c>
      <c r="G2172" s="443">
        <f t="shared" si="317"/>
        <v>39.160323551297189</v>
      </c>
      <c r="H2172" s="443">
        <f t="shared" si="317"/>
        <v>4.8200000762939457</v>
      </c>
      <c r="I2172" s="443">
        <f t="shared" si="317"/>
        <v>0</v>
      </c>
      <c r="J2172" s="443">
        <f t="shared" si="317"/>
        <v>18.132070159912111</v>
      </c>
      <c r="K2172" s="443">
        <f t="shared" si="317"/>
        <v>33.106090328097345</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855.57695985883481</v>
      </c>
      <c r="G2173" s="429">
        <f t="shared" si="318"/>
        <v>818.70243087410927</v>
      </c>
      <c r="H2173" s="429">
        <f t="shared" si="318"/>
        <v>776.90793717354541</v>
      </c>
      <c r="I2173" s="429">
        <f t="shared" si="318"/>
        <v>772.8344711974263</v>
      </c>
      <c r="J2173" s="429">
        <f t="shared" si="318"/>
        <v>809.24811672568319</v>
      </c>
      <c r="K2173" s="429">
        <f t="shared" si="318"/>
        <v>806.65398316591973</v>
      </c>
    </row>
    <row r="2174" spans="1:11" x14ac:dyDescent="0.25">
      <c r="A2174" s="164" t="s">
        <v>1060</v>
      </c>
      <c r="B2174" s="165" t="s">
        <v>1059</v>
      </c>
      <c r="C2174" s="374" t="str">
        <f t="shared" si="316"/>
        <v>FCTYF_TOUS</v>
      </c>
      <c r="D2174" s="374" t="s">
        <v>953</v>
      </c>
      <c r="E2174" s="428" t="s">
        <v>984</v>
      </c>
      <c r="F2174" s="429">
        <f t="shared" si="318"/>
        <v>181.77425910532475</v>
      </c>
      <c r="G2174" s="429">
        <f t="shared" si="318"/>
        <v>163.74048561304807</v>
      </c>
      <c r="H2174" s="429">
        <f t="shared" si="318"/>
        <v>155.38158616423607</v>
      </c>
      <c r="I2174" s="429">
        <f t="shared" si="318"/>
        <v>144.21376513987781</v>
      </c>
      <c r="J2174" s="429">
        <f t="shared" si="318"/>
        <v>161.84962350577115</v>
      </c>
      <c r="K2174" s="429">
        <f t="shared" si="318"/>
        <v>161.39194390565157</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1037.3512189641597</v>
      </c>
      <c r="G2179" s="443">
        <f t="shared" si="319"/>
        <v>982.44291648715739</v>
      </c>
      <c r="H2179" s="443">
        <f t="shared" si="319"/>
        <v>932.28952333778147</v>
      </c>
      <c r="I2179" s="443">
        <f t="shared" si="319"/>
        <v>917.04823633730416</v>
      </c>
      <c r="J2179" s="443">
        <f t="shared" si="319"/>
        <v>971.09774023145428</v>
      </c>
      <c r="K2179" s="443">
        <f t="shared" si="319"/>
        <v>968.04592707157133</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10.35312991142273</v>
      </c>
      <c r="J2181" s="429">
        <f t="shared" si="320"/>
        <v>0</v>
      </c>
      <c r="K2181" s="429">
        <f t="shared" si="320"/>
        <v>2.0706259822845459</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10.35312991142273</v>
      </c>
      <c r="J2186" s="443">
        <f t="shared" si="321"/>
        <v>0</v>
      </c>
      <c r="K2186" s="443">
        <f t="shared" si="321"/>
        <v>2.0706259822845459</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50.502045965194696</v>
      </c>
      <c r="G2191" s="429">
        <f t="shared" si="324"/>
        <v>69.999999652802941</v>
      </c>
      <c r="H2191" s="429">
        <f t="shared" si="324"/>
        <v>69.999999773502353</v>
      </c>
      <c r="I2191" s="429">
        <f t="shared" si="324"/>
        <v>70.00000004172324</v>
      </c>
      <c r="J2191" s="429">
        <f t="shared" si="324"/>
        <v>69.999999165534973</v>
      </c>
      <c r="K2191" s="429">
        <f t="shared" si="324"/>
        <v>66.100408919751644</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50.502045965194696</v>
      </c>
      <c r="G2194" s="443">
        <f t="shared" si="325"/>
        <v>69.999999652802941</v>
      </c>
      <c r="H2194" s="443">
        <f t="shared" si="325"/>
        <v>69.999999773502353</v>
      </c>
      <c r="I2194" s="443">
        <f t="shared" si="325"/>
        <v>70.00000004172324</v>
      </c>
      <c r="J2194" s="443">
        <f t="shared" si="325"/>
        <v>69.999999165534973</v>
      </c>
      <c r="K2194" s="443">
        <f t="shared" si="325"/>
        <v>66.100408919751644</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3.6860789984464644</v>
      </c>
      <c r="I2195" s="429">
        <f t="shared" si="326"/>
        <v>0</v>
      </c>
      <c r="J2195" s="429">
        <f t="shared" si="326"/>
        <v>0</v>
      </c>
      <c r="K2195" s="429">
        <f t="shared" si="326"/>
        <v>0.73721579968929285</v>
      </c>
    </row>
    <row r="2196" spans="1:11" x14ac:dyDescent="0.25">
      <c r="A2196" s="164" t="s">
        <v>1060</v>
      </c>
      <c r="B2196" s="165" t="s">
        <v>1059</v>
      </c>
      <c r="C2196" s="374" t="str">
        <f t="shared" si="316"/>
        <v>FCTYF_TOUS</v>
      </c>
      <c r="D2196" s="374" t="s">
        <v>825</v>
      </c>
      <c r="E2196" s="428" t="s">
        <v>1057</v>
      </c>
      <c r="F2196" s="429">
        <f t="shared" si="326"/>
        <v>243.53787369728087</v>
      </c>
      <c r="G2196" s="429">
        <f t="shared" si="326"/>
        <v>240.91666212677956</v>
      </c>
      <c r="H2196" s="429">
        <f t="shared" si="326"/>
        <v>259.43892132639883</v>
      </c>
      <c r="I2196" s="429">
        <f t="shared" si="326"/>
        <v>263.12499614357949</v>
      </c>
      <c r="J2196" s="429">
        <f t="shared" si="326"/>
        <v>263.12499263286588</v>
      </c>
      <c r="K2196" s="429">
        <f t="shared" si="326"/>
        <v>254.02868918538093</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243.53787369728087</v>
      </c>
      <c r="G2201" s="443">
        <f t="shared" si="328"/>
        <v>240.91666212677956</v>
      </c>
      <c r="H2201" s="443">
        <f t="shared" si="328"/>
        <v>263.1250003248453</v>
      </c>
      <c r="I2201" s="443">
        <f t="shared" si="328"/>
        <v>263.12499614357949</v>
      </c>
      <c r="J2201" s="443">
        <f t="shared" si="328"/>
        <v>263.12499263286588</v>
      </c>
      <c r="K2201" s="443">
        <f t="shared" si="328"/>
        <v>254.76590498507022</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117.22551307082176</v>
      </c>
      <c r="G2206" s="429">
        <f t="shared" si="329"/>
        <v>59.222221755981444</v>
      </c>
      <c r="H2206" s="429">
        <f t="shared" si="329"/>
        <v>0</v>
      </c>
      <c r="I2206" s="429">
        <f t="shared" si="329"/>
        <v>0</v>
      </c>
      <c r="J2206" s="429">
        <f t="shared" si="329"/>
        <v>0</v>
      </c>
      <c r="K2206" s="429">
        <f t="shared" si="329"/>
        <v>35.289546965360643</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0</v>
      </c>
      <c r="H2218" s="429">
        <f t="shared" si="330"/>
        <v>0</v>
      </c>
      <c r="I2218" s="429">
        <f t="shared" si="330"/>
        <v>0</v>
      </c>
      <c r="J2218" s="429">
        <f t="shared" si="330"/>
        <v>0</v>
      </c>
      <c r="K2218" s="429">
        <f t="shared" si="330"/>
        <v>0</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117.22551307082176</v>
      </c>
      <c r="G2220" s="443">
        <f t="shared" si="331"/>
        <v>59.222221755981444</v>
      </c>
      <c r="H2220" s="443">
        <f t="shared" si="331"/>
        <v>0</v>
      </c>
      <c r="I2220" s="443">
        <f t="shared" si="331"/>
        <v>0</v>
      </c>
      <c r="J2220" s="443">
        <f t="shared" si="331"/>
        <v>0</v>
      </c>
      <c r="K2220" s="443">
        <f t="shared" si="331"/>
        <v>35.289546965360643</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121.25778433084488</v>
      </c>
      <c r="G2221" s="429">
        <f t="shared" si="332"/>
        <v>211.77781527489424</v>
      </c>
      <c r="H2221" s="429">
        <f t="shared" si="332"/>
        <v>338.09862554520367</v>
      </c>
      <c r="I2221" s="429">
        <f t="shared" si="332"/>
        <v>551.81962699890141</v>
      </c>
      <c r="J2221" s="429">
        <f t="shared" si="332"/>
        <v>564.72157561331983</v>
      </c>
      <c r="K2221" s="429">
        <f t="shared" si="332"/>
        <v>357.53508555263278</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0</v>
      </c>
      <c r="I2222" s="429">
        <f t="shared" si="332"/>
        <v>0</v>
      </c>
      <c r="J2222" s="429">
        <f t="shared" si="332"/>
        <v>0</v>
      </c>
      <c r="K2222" s="429">
        <f t="shared" si="332"/>
        <v>0</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121.25778433084488</v>
      </c>
      <c r="G2224" s="443">
        <f t="shared" si="333"/>
        <v>211.77781527489424</v>
      </c>
      <c r="H2224" s="443">
        <f t="shared" si="333"/>
        <v>338.09862554520367</v>
      </c>
      <c r="I2224" s="443">
        <f t="shared" si="333"/>
        <v>551.81962699890141</v>
      </c>
      <c r="J2224" s="443">
        <f t="shared" si="333"/>
        <v>564.72157561331983</v>
      </c>
      <c r="K2224" s="443">
        <f t="shared" si="333"/>
        <v>357.53508555263278</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291.57999829649924</v>
      </c>
      <c r="G2227" s="429">
        <f t="shared" si="334"/>
        <v>28.220000496506692</v>
      </c>
      <c r="H2227" s="429">
        <f t="shared" si="334"/>
        <v>0</v>
      </c>
      <c r="I2227" s="429">
        <f t="shared" si="334"/>
        <v>0</v>
      </c>
      <c r="J2227" s="429">
        <f t="shared" si="334"/>
        <v>0</v>
      </c>
      <c r="K2227" s="429">
        <f t="shared" si="334"/>
        <v>63.959999758601192</v>
      </c>
    </row>
    <row r="2228" spans="1:11" x14ac:dyDescent="0.25">
      <c r="A2228" s="164" t="s">
        <v>1060</v>
      </c>
      <c r="B2228" s="165" t="s">
        <v>1059</v>
      </c>
      <c r="C2228" s="374" t="str">
        <f t="shared" si="327"/>
        <v>FCTYF_TOUS</v>
      </c>
      <c r="D2228" s="374" t="s">
        <v>855</v>
      </c>
      <c r="E2228" s="428" t="s">
        <v>515</v>
      </c>
      <c r="F2228" s="429">
        <f t="shared" si="334"/>
        <v>0</v>
      </c>
      <c r="G2228" s="429">
        <f t="shared" si="334"/>
        <v>0</v>
      </c>
      <c r="H2228" s="429">
        <f t="shared" si="334"/>
        <v>0</v>
      </c>
      <c r="I2228" s="429">
        <f t="shared" si="334"/>
        <v>0</v>
      </c>
      <c r="J2228" s="429">
        <f t="shared" si="334"/>
        <v>0</v>
      </c>
      <c r="K2228" s="429">
        <f t="shared" si="334"/>
        <v>0</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76.890911340713501</v>
      </c>
      <c r="I2232" s="429">
        <f t="shared" si="334"/>
        <v>50.502045965194704</v>
      </c>
      <c r="J2232" s="429">
        <f t="shared" si="334"/>
        <v>69.999999652802941</v>
      </c>
      <c r="K2232" s="429">
        <f t="shared" si="334"/>
        <v>39.478591391742228</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291.57999829649924</v>
      </c>
      <c r="G2237" s="443">
        <f t="shared" si="336"/>
        <v>28.220000496506692</v>
      </c>
      <c r="H2237" s="443">
        <f t="shared" si="336"/>
        <v>76.890911340713501</v>
      </c>
      <c r="I2237" s="443">
        <f t="shared" si="336"/>
        <v>50.502045965194704</v>
      </c>
      <c r="J2237" s="443">
        <f t="shared" si="336"/>
        <v>69.999999652802941</v>
      </c>
      <c r="K2237" s="443">
        <f t="shared" si="336"/>
        <v>103.43859115034343</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117.22551307082176</v>
      </c>
      <c r="H2241" s="429">
        <f t="shared" si="337"/>
        <v>59.222221755981444</v>
      </c>
      <c r="I2241" s="429">
        <f t="shared" si="337"/>
        <v>0</v>
      </c>
      <c r="J2241" s="429">
        <f t="shared" si="337"/>
        <v>0</v>
      </c>
      <c r="K2241" s="429">
        <f t="shared" si="337"/>
        <v>35.289546965360643</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117.22551307082176</v>
      </c>
      <c r="I2242" s="429">
        <f t="shared" si="337"/>
        <v>59.222221755981444</v>
      </c>
      <c r="J2242" s="429">
        <f t="shared" si="337"/>
        <v>0</v>
      </c>
      <c r="K2242" s="429">
        <f t="shared" si="337"/>
        <v>35.289546965360643</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0</v>
      </c>
      <c r="G2247" s="443">
        <f t="shared" si="338"/>
        <v>117.22551307082176</v>
      </c>
      <c r="H2247" s="443">
        <f t="shared" si="338"/>
        <v>176.44773482680321</v>
      </c>
      <c r="I2247" s="443">
        <f t="shared" si="338"/>
        <v>59.222221755981444</v>
      </c>
      <c r="J2247" s="443">
        <f t="shared" si="338"/>
        <v>0</v>
      </c>
      <c r="K2247" s="443">
        <f t="shared" si="338"/>
        <v>70.579093930721285</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222.69233532547952</v>
      </c>
      <c r="G2248" s="429">
        <f t="shared" si="339"/>
        <v>53.627666041254997</v>
      </c>
      <c r="H2248" s="429">
        <f t="shared" si="339"/>
        <v>0</v>
      </c>
      <c r="I2248" s="429">
        <f t="shared" si="339"/>
        <v>0</v>
      </c>
      <c r="J2248" s="429">
        <f t="shared" si="339"/>
        <v>0</v>
      </c>
      <c r="K2248" s="429">
        <f t="shared" si="339"/>
        <v>55.264000273346902</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472.00000195503236</v>
      </c>
      <c r="G2254" s="429">
        <f t="shared" si="339"/>
        <v>294.0399196624756</v>
      </c>
      <c r="H2254" s="429">
        <f t="shared" si="339"/>
        <v>310.91666177958251</v>
      </c>
      <c r="I2254" s="429">
        <f t="shared" si="339"/>
        <v>331.28196059912443</v>
      </c>
      <c r="J2254" s="429">
        <f t="shared" si="339"/>
        <v>333.12499618530273</v>
      </c>
      <c r="K2254" s="429">
        <f t="shared" si="339"/>
        <v>348.27270803630347</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395.10909061431886</v>
      </c>
      <c r="H2256" s="429">
        <f t="shared" si="339"/>
        <v>243.53787369728087</v>
      </c>
      <c r="I2256" s="429">
        <f t="shared" si="339"/>
        <v>240.91666212677956</v>
      </c>
      <c r="J2256" s="429">
        <f t="shared" si="339"/>
        <v>259.43892132639883</v>
      </c>
      <c r="K2256" s="429">
        <f t="shared" si="339"/>
        <v>227.80050955295565</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694.69233728051188</v>
      </c>
      <c r="G2266" s="443">
        <f t="shared" si="342"/>
        <v>742.77667631804945</v>
      </c>
      <c r="H2266" s="443">
        <f t="shared" si="342"/>
        <v>554.45453547686338</v>
      </c>
      <c r="I2266" s="443">
        <f t="shared" si="342"/>
        <v>572.19862272590399</v>
      </c>
      <c r="J2266" s="443">
        <f t="shared" si="342"/>
        <v>592.56391751170156</v>
      </c>
      <c r="K2266" s="443">
        <f t="shared" si="342"/>
        <v>631.33721786260594</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371.2949817882465</v>
      </c>
      <c r="G2275" s="429">
        <f t="shared" si="345"/>
        <v>297.57765011847567</v>
      </c>
      <c r="H2275" s="429">
        <f t="shared" si="345"/>
        <v>279.82486818923979</v>
      </c>
      <c r="I2275" s="429">
        <f t="shared" si="345"/>
        <v>276.14979483982773</v>
      </c>
      <c r="J2275" s="429">
        <f t="shared" si="345"/>
        <v>296.76895490994826</v>
      </c>
      <c r="K2275" s="429">
        <f t="shared" si="345"/>
        <v>304.32324996914764</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371.2949817882465</v>
      </c>
      <c r="G2277" s="443">
        <f t="shared" si="346"/>
        <v>297.57765011847567</v>
      </c>
      <c r="H2277" s="443">
        <f t="shared" si="346"/>
        <v>279.82486818923979</v>
      </c>
      <c r="I2277" s="443">
        <f t="shared" si="346"/>
        <v>276.14979483982773</v>
      </c>
      <c r="J2277" s="443">
        <f t="shared" si="346"/>
        <v>296.76895490994826</v>
      </c>
      <c r="K2277" s="443">
        <f t="shared" si="346"/>
        <v>304.32324996914764</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294.0399196624756</v>
      </c>
      <c r="G2282" s="429">
        <f t="shared" si="347"/>
        <v>310.91666177958251</v>
      </c>
      <c r="H2282" s="429">
        <f t="shared" si="347"/>
        <v>333.1250000983477</v>
      </c>
      <c r="I2282" s="429">
        <f t="shared" si="347"/>
        <v>333.12499618530273</v>
      </c>
      <c r="J2282" s="429">
        <f t="shared" si="347"/>
        <v>333.12499179840086</v>
      </c>
      <c r="K2282" s="429">
        <f t="shared" si="347"/>
        <v>320.86631390482194</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294.0399196624756</v>
      </c>
      <c r="G2284" s="443">
        <f t="shared" si="348"/>
        <v>310.91666177958251</v>
      </c>
      <c r="H2284" s="443">
        <f t="shared" si="348"/>
        <v>333.1250000983477</v>
      </c>
      <c r="I2284" s="443">
        <f t="shared" si="348"/>
        <v>333.12499618530273</v>
      </c>
      <c r="J2284" s="443">
        <f t="shared" si="348"/>
        <v>333.12499179840086</v>
      </c>
      <c r="K2284" s="443">
        <f t="shared" si="348"/>
        <v>320.86631390482194</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A10" zoomScaleNormal="100" workbookViewId="0">
      <selection activeCell="AC42" sqref="AC42"/>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06252.</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06252.</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opLeftCell="A7" zoomScaleNormal="100" workbookViewId="0">
      <selection activeCell="Q23" sqref="Q23"/>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06252.</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151286.9518219367</v>
      </c>
      <c r="T8" s="360">
        <f>_xll.Woodstock.Analyst.Xcel.UDFs.GetIndicatorValue($R8,"Toutes les strates",IntrantScenario!$B$7,IntrantScenario!$B$10,T$7)/5</f>
        <v>146192.81541245495</v>
      </c>
      <c r="U8" s="360">
        <f>_xll.Woodstock.Analyst.Xcel.UDFs.GetIndicatorValue($R8,"Toutes les strates",IntrantScenario!$B$7,IntrantScenario!$B$10,U$7)/5</f>
        <v>115441.39904874927</v>
      </c>
      <c r="V8" s="360">
        <f>_xll.Woodstock.Analyst.Xcel.UDFs.GetIndicatorValue($R8,"Toutes les strates",IntrantScenario!$B$7,IntrantScenario!$B$10,V$7)/5</f>
        <v>126819.83206493124</v>
      </c>
      <c r="W8" s="360">
        <f>_xll.Woodstock.Analyst.Xcel.UDFs.GetIndicatorValue($R8,"Toutes les strates",IntrantScenario!$B$7,IntrantScenario!$B$10,W$7)/5</f>
        <v>126760.11385700472</v>
      </c>
      <c r="X8" s="360">
        <f>_xll.Woodstock.Analyst.Xcel.UDFs.GetIndicatorValueAverage($R8,"Toutes les strates",IntrantScenario!$B$7,IntrantScenario!$B$10,"2","6")/5</f>
        <v>133300.22244101536</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84886.497820460776</v>
      </c>
      <c r="T9" s="360">
        <f>_xll.Woodstock.Analyst.Xcel.UDFs.GetIndicatorValue($R9,"Toutes les strates",IntrantScenario!$B$7,IntrantScenario!$B$10,T$7)/5</f>
        <v>81111.851948186159</v>
      </c>
      <c r="U9" s="360">
        <f>_xll.Woodstock.Analyst.Xcel.UDFs.GetIndicatorValue($R9,"Toutes les strates",IntrantScenario!$B$7,IntrantScenario!$B$10,U$7)/5</f>
        <v>107136.53520491501</v>
      </c>
      <c r="V9" s="360">
        <f>_xll.Woodstock.Analyst.Xcel.UDFs.GetIndicatorValue($R9,"Toutes les strates",IntrantScenario!$B$7,IntrantScenario!$B$10,V$7)/5</f>
        <v>101046.64657061909</v>
      </c>
      <c r="W9" s="360">
        <f>_xll.Woodstock.Analyst.Xcel.UDFs.GetIndicatorValue($R9,"Toutes les strates",IntrantScenario!$B$7,IntrantScenario!$B$10,W$7)/5</f>
        <v>96568.636627791653</v>
      </c>
      <c r="X9" s="360">
        <f>_xll.Woodstock.Analyst.Xcel.UDFs.GetIndicatorValueAverage($R9,"Toutes les strates",IntrantScenario!$B$7,IntrantScenario!$B$10,"2","6")/5</f>
        <v>94150.033634394538</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-2128.4568951805586</v>
      </c>
      <c r="T10" s="360">
        <f>_xll.Woodstock.Analyst.Xcel.UDFs.GetIndicatorValue($R10,"Toutes les strates",IntrantScenario!$B$7,IntrantScenario!$B$10,T$7)/5</f>
        <v>5485.2777980042865</v>
      </c>
      <c r="U10" s="360">
        <f>_xll.Woodstock.Analyst.Xcel.UDFs.GetIndicatorValue($R10,"Toutes les strates",IntrantScenario!$B$7,IntrantScenario!$B$10,U$7)/5</f>
        <v>8991.952158674414</v>
      </c>
      <c r="V10" s="360">
        <f>_xll.Woodstock.Analyst.Xcel.UDFs.GetIndicatorValue($R10,"Toutes les strates",IntrantScenario!$B$7,IntrantScenario!$B$10,V$7)/5</f>
        <v>4851.5013435347</v>
      </c>
      <c r="W10" s="360">
        <f>_xll.Woodstock.Analyst.Xcel.UDFs.GetIndicatorValue($R10,"Toutes les strates",IntrantScenario!$B$7,IntrantScenario!$B$10,W$7)/5</f>
        <v>8210.5412198898994</v>
      </c>
      <c r="X10" s="360">
        <f>_xll.Woodstock.Analyst.Xcel.UDFs.GetIndicatorValueAverage($R10,"Toutes les strates",IntrantScenario!$B$7,IntrantScenario!$B$10,"2","6")/5</f>
        <v>5082.1631249845477</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518.14229534917683</v>
      </c>
      <c r="T11" s="360">
        <f>_xll.Woodstock.Analyst.Xcel.UDFs.GetIndicatorValue($R11,"Toutes les strates",IntrantScenario!$B$7,IntrantScenario!$B$10,T$7)/5</f>
        <v>1798.2192900394643</v>
      </c>
      <c r="U11" s="360">
        <f>_xll.Woodstock.Analyst.Xcel.UDFs.GetIndicatorValue($R11,"Toutes les strates",IntrantScenario!$B$7,IntrantScenario!$B$10,U$7)/5</f>
        <v>3023.8002104831089</v>
      </c>
      <c r="V11" s="360">
        <f>_xll.Woodstock.Analyst.Xcel.UDFs.GetIndicatorValue($R11,"Toutes les strates",IntrantScenario!$B$7,IntrantScenario!$B$10,V$7)/5</f>
        <v>1875.7057329121294</v>
      </c>
      <c r="W11" s="360">
        <f>_xll.Woodstock.Analyst.Xcel.UDFs.GetIndicatorValue($R11,"Toutes les strates",IntrantScenario!$B$7,IntrantScenario!$B$10,W$7)/5</f>
        <v>3025.9162705605559</v>
      </c>
      <c r="X11" s="360">
        <f>_xll.Woodstock.Analyst.Xcel.UDFs.GetIndicatorValueAverage($R11,"Toutes les strates",IntrantScenario!$B$7,IntrantScenario!$B$10,"2","6")/5</f>
        <v>2048.3567598688869</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234563.13504256608</v>
      </c>
      <c r="T12" s="360">
        <f t="shared" si="2"/>
        <v>234588.16444868487</v>
      </c>
      <c r="U12" s="360">
        <f t="shared" si="2"/>
        <v>234593.68662282181</v>
      </c>
      <c r="V12" s="360">
        <f t="shared" si="2"/>
        <v>234593.68571199715</v>
      </c>
      <c r="W12" s="360">
        <f t="shared" si="2"/>
        <v>234565.2079752468</v>
      </c>
      <c r="X12" s="360">
        <f t="shared" si="2"/>
        <v>234580.7759602633</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6072.8553676881984</v>
      </c>
      <c r="T13" s="360">
        <f>_xll.Woodstock.Analyst.Xcel.UDFs.GetIndicatorValue($R13,"Toutes les strates",IntrantScenario!$B$7,IntrantScenario!$B$10,T$7)/5</f>
        <v>6188.3187307678163</v>
      </c>
      <c r="U13" s="360">
        <f>_xll.Woodstock.Analyst.Xcel.UDFs.GetIndicatorValue($R13,"Toutes les strates",IntrantScenario!$B$7,IntrantScenario!$B$10,U$7)/5</f>
        <v>5945.8393526685104</v>
      </c>
      <c r="V13" s="360">
        <f>_xll.Woodstock.Analyst.Xcel.UDFs.GetIndicatorValue($R13,"Toutes les strates",IntrantScenario!$B$7,IntrantScenario!$B$10,V$7)/5</f>
        <v>6069.6597134829663</v>
      </c>
      <c r="W13" s="360">
        <f>_xll.Woodstock.Analyst.Xcel.UDFs.GetIndicatorValue($R13,"Toutes les strates",IntrantScenario!$B$7,IntrantScenario!$B$10,W$7)/5</f>
        <v>6491.7064642235409</v>
      </c>
      <c r="X13" s="360">
        <f>_xll.Woodstock.Analyst.Xcel.UDFs.GetIndicatorValueAverage($R13,"Toutes les strates",IntrantScenario!$B$7,IntrantScenario!$B$10,"2","6")/5</f>
        <v>6153.675925766207</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4.895238640958314</v>
      </c>
      <c r="T14" s="360">
        <f>_xll.Woodstock.Analyst.Xcel.UDFs.GetIndicatorValue($R14,"Toutes les strates",IntrantScenario!$B$7,IntrantScenario!$B$10,T$7)/5</f>
        <v>-0.47002549649636211</v>
      </c>
      <c r="U14" s="360">
        <f>_xll.Woodstock.Analyst.Xcel.UDFs.GetIndicatorValue($R14,"Toutes les strates",IntrantScenario!$B$7,IntrantScenario!$B$10,U$7)/5</f>
        <v>0.16874180964157759</v>
      </c>
      <c r="V14" s="360">
        <f>_xll.Woodstock.Analyst.Xcel.UDFs.GetIndicatorValue($R14,"Toutes les strates",IntrantScenario!$B$7,IntrantScenario!$B$10,V$7)/5</f>
        <v>10.351327223883597</v>
      </c>
      <c r="W14" s="360">
        <f>_xll.Woodstock.Analyst.Xcel.UDFs.GetIndicatorValue($R14,"Toutes les strates",IntrantScenario!$B$7,IntrantScenario!$B$10,W$7)/5</f>
        <v>-11.538363808109938</v>
      </c>
      <c r="X14" s="360">
        <f>_xll.Woodstock.Analyst.Xcel.UDFs.GetIndicatorValueAverage($R14,"Toutes les strates",IntrantScenario!$B$7,IntrantScenario!$B$10,"2","6")/5</f>
        <v>0.68138367397543786</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8328.5635135928296</v>
      </c>
      <c r="T15" s="360">
        <f>_xll.Woodstock.Analyst.Xcel.UDFs.GetIndicatorValue($R15,"Toutes les strates",IntrantScenario!$B$7,IntrantScenario!$B$10,T$7)/5</f>
        <v>8218.4654467616037</v>
      </c>
      <c r="U15" s="360">
        <f>_xll.Woodstock.Analyst.Xcel.UDFs.GetIndicatorValue($R15,"Toutes les strates",IntrantScenario!$B$7,IntrantScenario!$B$10,U$7)/5</f>
        <v>8460.3056638197468</v>
      </c>
      <c r="V15" s="360">
        <f>_xll.Woodstock.Analyst.Xcel.UDFs.GetIndicatorValue($R15,"Toutes les strates",IntrantScenario!$B$7,IntrantScenario!$B$10,V$7)/5</f>
        <v>8326.303169806848</v>
      </c>
      <c r="W15" s="360">
        <f>_xll.Woodstock.Analyst.Xcel.UDFs.GetIndicatorValue($R15,"Toutes les strates",IntrantScenario!$B$7,IntrantScenario!$B$10,W$7)/5</f>
        <v>7926.1459488380569</v>
      </c>
      <c r="X15" s="360">
        <f>_xll.Woodstock.Analyst.Xcel.UDFs.GetIndicatorValueAverage($R15,"Toutes les strates",IntrantScenario!$B$7,IntrantScenario!$B$10,"2","6")/5</f>
        <v>8251.9567485638163</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14406.314119921986</v>
      </c>
      <c r="T16" s="360">
        <f t="shared" si="4"/>
        <v>14406.314152032923</v>
      </c>
      <c r="U16" s="360">
        <f t="shared" si="4"/>
        <v>14406.3137582979</v>
      </c>
      <c r="V16" s="360">
        <f t="shared" si="4"/>
        <v>14406.314210513698</v>
      </c>
      <c r="W16" s="360">
        <f t="shared" si="4"/>
        <v>14406.314049253488</v>
      </c>
      <c r="X16" s="360">
        <f t="shared" si="4"/>
        <v>14406.314058003998</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248969.44916248808</v>
      </c>
      <c r="T17" s="360">
        <f t="shared" si="6"/>
        <v>248994.47860071779</v>
      </c>
      <c r="U17" s="360">
        <f t="shared" si="6"/>
        <v>249000.00038111972</v>
      </c>
      <c r="V17" s="360">
        <f t="shared" si="6"/>
        <v>248999.99992251085</v>
      </c>
      <c r="W17" s="360">
        <f t="shared" si="6"/>
        <v>248971.5220245003</v>
      </c>
      <c r="X17" s="360">
        <f t="shared" si="6"/>
        <v>248987.09001826731</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120590.09198469757</v>
      </c>
      <c r="T18" s="360">
        <f>_xll.Woodstock.Analyst.Xcel.UDFs.GetIndicatorValue($R18,"Toutes les strates",IntrantScenario!$B$7,IntrantScenario!$B$10,T$7)/5</f>
        <v>120590.09239783356</v>
      </c>
      <c r="U18" s="360">
        <f>_xll.Woodstock.Analyst.Xcel.UDFs.GetIndicatorValue($R18,"Toutes les strates",IntrantScenario!$B$7,IntrantScenario!$B$10,U$7)/5</f>
        <v>120590.09116409307</v>
      </c>
      <c r="V18" s="360">
        <f>_xll.Woodstock.Analyst.Xcel.UDFs.GetIndicatorValue($R18,"Toutes les strates",IntrantScenario!$B$7,IntrantScenario!$B$10,V$7)/5</f>
        <v>120590.09274896183</v>
      </c>
      <c r="W18" s="360">
        <f>_xll.Woodstock.Analyst.Xcel.UDFs.GetIndicatorValue($R18,"Toutes les strates",IntrantScenario!$B$7,IntrantScenario!$B$10,W$7)/5</f>
        <v>120590.09050643623</v>
      </c>
      <c r="X18" s="360">
        <f>_xll.Woodstock.Analyst.Xcel.UDFs.GetIndicatorValueAverage($R18,"Toutes les strates",IntrantScenario!$B$7,IntrantScenario!$B$10,"2","6")/5</f>
        <v>120590.09176040445</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48077.45488400427</v>
      </c>
      <c r="T19" s="360">
        <f>_xll.Woodstock.Analyst.Xcel.UDFs.GetIndicatorValue($R19,"Toutes les strates",IntrantScenario!$B$7,IntrantScenario!$B$10,T$7)/5</f>
        <v>49510.1503918417</v>
      </c>
      <c r="U19" s="360">
        <f>_xll.Woodstock.Analyst.Xcel.UDFs.GetIndicatorValue($R19,"Toutes les strates",IntrantScenario!$B$7,IntrantScenario!$B$10,U$7)/5</f>
        <v>50488.918625907172</v>
      </c>
      <c r="V19" s="360">
        <f>_xll.Woodstock.Analyst.Xcel.UDFs.GetIndicatorValue($R19,"Toutes les strates",IntrantScenario!$B$7,IntrantScenario!$B$10,V$7)/5</f>
        <v>51076.33045932166</v>
      </c>
      <c r="W19" s="360">
        <f>_xll.Woodstock.Analyst.Xcel.UDFs.GetIndicatorValue($R19,"Toutes les strates",IntrantScenario!$B$7,IntrantScenario!$B$10,W$7)/5</f>
        <v>51295.448124428389</v>
      </c>
      <c r="X19" s="360">
        <f>_xll.Woodstock.Analyst.Xcel.UDFs.GetIndicatorValueAverage($R19,"Toutes les strates",IntrantScenario!$B$7,IntrantScenario!$B$10,"2","6")/5</f>
        <v>50089.660497100638</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14472.455589693151</v>
      </c>
      <c r="T20" s="360">
        <f>_xll.Woodstock.Analyst.Xcel.UDFs.GetIndicatorValue($R20,"Toutes les strates",IntrantScenario!$B$7,IntrantScenario!$B$10,T$7)/5</f>
        <v>13023.70764147503</v>
      </c>
      <c r="U20" s="360">
        <f>_xll.Woodstock.Analyst.Xcel.UDFs.GetIndicatorValue($R20,"Toutes les strates",IntrantScenario!$B$7,IntrantScenario!$B$10,U$7)/5</f>
        <v>12060.991836359415</v>
      </c>
      <c r="V20" s="360">
        <f>_xll.Woodstock.Analyst.Xcel.UDFs.GetIndicatorValue($R20,"Toutes les strates",IntrantScenario!$B$7,IntrantScenario!$B$10,V$7)/5</f>
        <v>11473.580502666911</v>
      </c>
      <c r="W20" s="360">
        <f>_xll.Woodstock.Analyst.Xcel.UDFs.GetIndicatorValue($R20,"Toutes les strates",IntrantScenario!$B$7,IntrantScenario!$B$10,W$7)/5</f>
        <v>11236.203675265704</v>
      </c>
      <c r="X20" s="360">
        <f>_xll.Woodstock.Analyst.Xcel.UDFs.GetIndicatorValueAverage($R20,"Toutes les strates",IntrantScenario!$B$7,IntrantScenario!$B$10,"2","6")/5</f>
        <v>12453.387849092042</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-1.3514958791347453E-3</v>
      </c>
      <c r="T21" s="360">
        <f t="shared" si="7"/>
        <v>16.051601372837467</v>
      </c>
      <c r="U21" s="360">
        <f t="shared" si="7"/>
        <v>-1.8444899978931062E-4</v>
      </c>
      <c r="V21" s="360">
        <f t="shared" si="7"/>
        <v>-2.1088908251840621E-3</v>
      </c>
      <c r="W21" s="360">
        <f t="shared" si="7"/>
        <v>18.259215982256137</v>
      </c>
      <c r="X21" s="360">
        <f t="shared" si="7"/>
        <v>6.8614345039222826</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183140.00110689912</v>
      </c>
      <c r="T22" s="360">
        <f t="shared" si="10"/>
        <v>183140.0020325231</v>
      </c>
      <c r="U22" s="360">
        <f t="shared" si="10"/>
        <v>183140.00144191066</v>
      </c>
      <c r="V22" s="360">
        <f t="shared" si="10"/>
        <v>183140.00160205958</v>
      </c>
      <c r="W22" s="360">
        <f t="shared" si="10"/>
        <v>183140.00152211258</v>
      </c>
      <c r="X22" s="360">
        <f t="shared" si="10"/>
        <v>183140.00154110105</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50462.728970073164</v>
      </c>
      <c r="T23" s="360">
        <f>_xll.Woodstock.Analyst.Xcel.UDFs.GetIndicatorValue($R23,"Toutes les strates",IntrantScenario!$B$7,IntrantScenario!$B$10,T$7)/5</f>
        <v>50462.729405685459</v>
      </c>
      <c r="U23" s="360">
        <f>_xll.Woodstock.Analyst.Xcel.UDFs.GetIndicatorValue($R23,"Toutes les strates",IntrantScenario!$B$7,IntrantScenario!$B$10,U$7)/5</f>
        <v>50462.729146867336</v>
      </c>
      <c r="V23" s="360">
        <f>_xll.Woodstock.Analyst.Xcel.UDFs.GetIndicatorValue($R23,"Toutes les strates",IntrantScenario!$B$7,IntrantScenario!$B$10,V$7)/5</f>
        <v>50462.73001801232</v>
      </c>
      <c r="W23" s="360">
        <f>_xll.Woodstock.Analyst.Xcel.UDFs.GetIndicatorValue($R23,"Toutes les strates",IntrantScenario!$B$7,IntrantScenario!$B$10,W$7)/5</f>
        <v>50462.730398867527</v>
      </c>
      <c r="X23" s="360">
        <f>_xll.Woodstock.Analyst.Xcel.UDFs.GetIndicatorValueAverage($R23,"Toutes les strates",IntrantScenario!$B$7,IntrantScenario!$B$10,"2","6")/5</f>
        <v>50462.729587901165</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6374.726387382033</v>
      </c>
      <c r="T24" s="360">
        <f>_xll.Woodstock.Analyst.Xcel.UDFs.GetIndicatorValue($R24,"Toutes les strates",IntrantScenario!$B$7,IntrantScenario!$B$10,T$7)/5</f>
        <v>6388.1172221629131</v>
      </c>
      <c r="U24" s="360">
        <f>_xll.Woodstock.Analyst.Xcel.UDFs.GetIndicatorValue($R24,"Toutes les strates",IntrantScenario!$B$7,IntrantScenario!$B$10,U$7)/5</f>
        <v>6429.7950696178468</v>
      </c>
      <c r="V24" s="360">
        <f>_xll.Woodstock.Analyst.Xcel.UDFs.GetIndicatorValue($R24,"Toutes les strates",IntrantScenario!$B$7,IntrantScenario!$B$10,V$7)/5</f>
        <v>6515.1045552567311</v>
      </c>
      <c r="W24" s="360">
        <f>_xll.Woodstock.Analyst.Xcel.UDFs.GetIndicatorValue($R24,"Toutes les strates",IntrantScenario!$B$7,IntrantScenario!$B$10,W$7)/5</f>
        <v>6554.4479032056752</v>
      </c>
      <c r="X24" s="360">
        <f>_xll.Woodstock.Analyst.Xcel.UDFs.GetIndicatorValueAverage($R24,"Toutes les strates",IntrantScenario!$B$7,IntrantScenario!$B$10,"2","6")/5</f>
        <v>6452.4382275250391</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762.54452905248127</v>
      </c>
      <c r="T25" s="360">
        <f>(_xll.Woodstock.Analyst.Xcel.UDFs.GetIndicatorValue($R25,"Toutes les strates",IntrantScenario!$B$7,IntrantScenario!$B$10,T$7)/5)-T23-T24</f>
        <v>749.15397713289349</v>
      </c>
      <c r="U25" s="360">
        <f>(_xll.Woodstock.Analyst.Xcel.UDFs.GetIndicatorValue($R25,"Toutes les strates",IntrantScenario!$B$7,IntrantScenario!$B$10,U$7)/5)-U23-U24</f>
        <v>707.47727600489998</v>
      </c>
      <c r="V25" s="360">
        <f>(_xll.Woodstock.Analyst.Xcel.UDFs.GetIndicatorValue($R25,"Toutes les strates",IntrantScenario!$B$7,IntrantScenario!$B$10,V$7)/5)-V23-V24</f>
        <v>622.16540996617459</v>
      </c>
      <c r="W25" s="360">
        <f>(_xll.Woodstock.Analyst.Xcel.UDFs.GetIndicatorValue($R25,"Toutes les strates",IntrantScenario!$B$7,IntrantScenario!$B$10,W$7)/5)-W23-W24</f>
        <v>582.82103173631367</v>
      </c>
      <c r="X25" s="360">
        <f>(_xll.Woodstock.Analyst.Xcel.UDFs.GetIndicatorValueAverage($R25,"Toutes les strates",IntrantScenario!$B$7,IntrantScenario!$B$10,"2","6")/5)-X23-X24</f>
        <v>684.83244477854896</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57599.999886507678</v>
      </c>
      <c r="T26" s="360">
        <f t="shared" si="12"/>
        <v>57600.000604981265</v>
      </c>
      <c r="U26" s="360">
        <f t="shared" si="12"/>
        <v>57600.001492490082</v>
      </c>
      <c r="V26" s="360">
        <f t="shared" si="12"/>
        <v>57599.999983235226</v>
      </c>
      <c r="W26" s="360">
        <f t="shared" si="12"/>
        <v>57599.999333809516</v>
      </c>
      <c r="X26" s="360">
        <f t="shared" si="12"/>
        <v>57600.000260204753</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240740.00099340681</v>
      </c>
      <c r="T27" s="360">
        <f t="shared" si="14"/>
        <v>240740.00263750437</v>
      </c>
      <c r="U27" s="360">
        <f t="shared" si="14"/>
        <v>240740.00293440075</v>
      </c>
      <c r="V27" s="360">
        <f t="shared" si="14"/>
        <v>240740.00158529481</v>
      </c>
      <c r="W27" s="360">
        <f t="shared" si="14"/>
        <v>240740.00085592209</v>
      </c>
      <c r="X27" s="360">
        <f t="shared" si="14"/>
        <v>240740.0018013058</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489709.45015589485</v>
      </c>
      <c r="T28" s="360">
        <f t="shared" si="16"/>
        <v>489734.48123822216</v>
      </c>
      <c r="U28" s="360">
        <f t="shared" si="16"/>
        <v>489740.00331552047</v>
      </c>
      <c r="V28" s="360">
        <f t="shared" si="16"/>
        <v>489740.00150780566</v>
      </c>
      <c r="W28" s="360">
        <f t="shared" si="16"/>
        <v>489711.52288042242</v>
      </c>
      <c r="X28" s="360">
        <f t="shared" si="16"/>
        <v>489727.09181957308</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183140.00110689912</v>
      </c>
      <c r="T29" s="360">
        <f>_xll.Woodstock.Analyst.Xcel.UDFs.GetIndicatorValue($R29,"Toutes les strates",IntrantScenario!$B$7,IntrantScenario!$B$10,T$7)/5</f>
        <v>183140.00203252313</v>
      </c>
      <c r="U29" s="360">
        <f>_xll.Woodstock.Analyst.Xcel.UDFs.GetIndicatorValue($R29,"Toutes les strates",IntrantScenario!$B$7,IntrantScenario!$B$10,U$7)/5</f>
        <v>183140.00144191066</v>
      </c>
      <c r="V29" s="360">
        <f>_xll.Woodstock.Analyst.Xcel.UDFs.GetIndicatorValue($R29,"Toutes les strates",IntrantScenario!$B$7,IntrantScenario!$B$10,V$7)/5</f>
        <v>183140.00160205958</v>
      </c>
      <c r="W29" s="360">
        <f>_xll.Woodstock.Analyst.Xcel.UDFs.GetIndicatorValue($R29,"Toutes les strates",IntrantScenario!$B$7,IntrantScenario!$B$10,W$7)/5</f>
        <v>183140.00152211258</v>
      </c>
      <c r="X29" s="360">
        <f>_xll.Woodstock.Analyst.Xcel.UDFs.GetIndicatorValueAverage($R29,"Toutes les strates",IntrantScenario!$B$7,IntrantScenario!$B$10,"2","6")/5</f>
        <v>183140.00154110105</v>
      </c>
    </row>
    <row r="30" spans="1:24" x14ac:dyDescent="0.25">
      <c r="B30" s="2"/>
      <c r="C30" s="2"/>
      <c r="D30" s="508"/>
      <c r="R30" s="359" t="s">
        <v>770</v>
      </c>
      <c r="S30" s="360">
        <f>_xll.Woodstock.Analyst.Xcel.UDFs.GetIndicatorValue($R30,"Toutes les strates",IntrantScenario!$B$7,IntrantScenario!$B$10,S$7)/5</f>
        <v>234593.68938136348</v>
      </c>
      <c r="T30" s="360">
        <f>_xll.Woodstock.Analyst.Xcel.UDFs.GetIndicatorValue($R30,"Toutes les strates",IntrantScenario!$B$7,IntrantScenario!$B$10,T$7)/5</f>
        <v>234593.6897421375</v>
      </c>
      <c r="U30" s="360">
        <f>_xll.Woodstock.Analyst.Xcel.UDFs.GetIndicatorValue($R30,"Toutes les strates",IntrantScenario!$B$7,IntrantScenario!$B$10,U$7)/5</f>
        <v>234593.68856691458</v>
      </c>
      <c r="V30" s="360">
        <f>_xll.Woodstock.Analyst.Xcel.UDFs.GetIndicatorValue($R30,"Toutes les strates",IntrantScenario!$B$7,IntrantScenario!$B$10,V$7)/5</f>
        <v>234593.6889659494</v>
      </c>
      <c r="W30" s="360">
        <f>_xll.Woodstock.Analyst.Xcel.UDFs.GetIndicatorValue($R30,"Toutes les strates",IntrantScenario!$B$7,IntrantScenario!$B$10,W$7)/5</f>
        <v>234593.68882874135</v>
      </c>
      <c r="X30" s="360">
        <f>_xll.Woodstock.Analyst.Xcel.UDFs.GetIndicatorValueAverage($R30,"Toutes les strates",IntrantScenario!$B$7,IntrantScenario!$B$10,"2","6")/5</f>
        <v>234593.68909702124</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10" zoomScaleNormal="100" workbookViewId="0">
      <selection activeCell="AV12" sqref="AV12"/>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06252.</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06252.</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06252</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zoomScaleNormal="100" zoomScaleSheetLayoutView="70" workbookViewId="0">
      <selection activeCell="U93" sqref="U93"/>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06252.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28944.731086304917</v>
      </c>
      <c r="E12" s="63">
        <f t="shared" ref="E12:K12" si="9">IFERROR(VLOOKUP($B12&amp;"-"&amp;E$7,Intrants_GTYF,VLOOKUP($A$4,Periode,2,FALSE),FALSE),0)</f>
        <v>15045.731243088234</v>
      </c>
      <c r="F12" s="63">
        <f t="shared" si="9"/>
        <v>865.44485903130135</v>
      </c>
      <c r="G12" s="63">
        <f t="shared" si="9"/>
        <v>262.29925582417974</v>
      </c>
      <c r="H12" s="63">
        <f t="shared" si="9"/>
        <v>45131.117792228171</v>
      </c>
      <c r="I12" s="63">
        <f t="shared" si="9"/>
        <v>2697.0475875352499</v>
      </c>
      <c r="J12" s="63">
        <f t="shared" si="9"/>
        <v>0</v>
      </c>
      <c r="K12" s="63">
        <f t="shared" si="9"/>
        <v>3435.7018813218274</v>
      </c>
      <c r="L12" s="63">
        <f t="shared" si="1"/>
        <v>6132.7494688570769</v>
      </c>
      <c r="M12" s="63">
        <f t="shared" si="2"/>
        <v>51263.867261085252</v>
      </c>
      <c r="N12" s="63">
        <f>IFERROR(VLOOKUP($B12&amp;"-"&amp;N$7,Intrants_GTYF,VLOOKUP($A$4,Periode,2,FALSE),FALSE),0)</f>
        <v>49861.832001544783</v>
      </c>
      <c r="O12" s="63">
        <f>IFERROR(VLOOKUP($B12&amp;"-"&amp;O$7,Intrants_GTYF,VLOOKUP($A$4,Periode,2,FALSE),FALSE),0)</f>
        <v>27232.061799415191</v>
      </c>
      <c r="P12" s="63">
        <f>IFERROR(VLOOKUP($B12&amp;"-"&amp;P$7,Intrants_GTYF,VLOOKUP($A$4,Periode,2,FALSE),FALSE),0)</f>
        <v>5755.0361898490155</v>
      </c>
      <c r="Q12" s="64">
        <f t="shared" si="3"/>
        <v>-4.0373080992139876E-4</v>
      </c>
      <c r="R12" s="63">
        <f>IFERROR(VLOOKUP($B12&amp;"-"&amp;R$7,Intrants_GTYF,VLOOKUP($A$4,Periode,2,FALSE),FALSE),0)</f>
        <v>82848.929587078179</v>
      </c>
      <c r="S12" s="63">
        <f>IFERROR(VLOOKUP($B12&amp;"-"&amp;S$7,Intrants_GTYF,VLOOKUP($A$4,Periode,2,FALSE),FALSE),0)</f>
        <v>10625.990402410363</v>
      </c>
      <c r="T12" s="63">
        <f>IFERROR(VLOOKUP($B12&amp;"-"&amp;T$7,Intrants_GTYF,VLOOKUP($A$4,Periode,2,FALSE),FALSE),0)</f>
        <v>1947.851097181639</v>
      </c>
      <c r="U12" s="64">
        <f t="shared" si="4"/>
        <v>351.07858430489114</v>
      </c>
      <c r="V12" s="63">
        <f>IFERROR(VLOOKUP($B12&amp;"-"&amp;V$7,Intrants_GTYF,VLOOKUP($A$4,Periode,2,FALSE),FALSE),0)</f>
        <v>12924.920083896894</v>
      </c>
      <c r="W12" s="63">
        <f t="shared" si="5"/>
        <v>147037.71693206031</v>
      </c>
    </row>
    <row r="13" spans="1:23" x14ac:dyDescent="0.25">
      <c r="A13" s="66" t="s">
        <v>35</v>
      </c>
      <c r="B13" s="94" t="s">
        <v>122</v>
      </c>
      <c r="C13" s="67" t="str">
        <f>UPPER($C$12&amp;"_"&amp;$B13)</f>
        <v>FCTYF_BOP_R_BPRX</v>
      </c>
      <c r="D13" s="65">
        <f t="shared" ref="D13:K13" si="10">IFERROR(VLOOKUP($C13&amp;"_"&amp;D$7,Data_TYF,VLOOKUP($A$4,Periode,2,FALSE),FALSE),0)</f>
        <v>28944.731086304917</v>
      </c>
      <c r="E13" s="65">
        <f t="shared" si="10"/>
        <v>15045.731243088234</v>
      </c>
      <c r="F13" s="65">
        <f t="shared" si="10"/>
        <v>865.44485903130135</v>
      </c>
      <c r="G13" s="65">
        <f t="shared" si="10"/>
        <v>262.29925582417974</v>
      </c>
      <c r="H13" s="65">
        <f t="shared" si="10"/>
        <v>45131.117792228171</v>
      </c>
      <c r="I13" s="65">
        <f t="shared" si="10"/>
        <v>2697.0475875352499</v>
      </c>
      <c r="J13" s="65">
        <f t="shared" si="10"/>
        <v>0</v>
      </c>
      <c r="K13" s="65">
        <f t="shared" si="10"/>
        <v>3435.7018813218274</v>
      </c>
      <c r="L13" s="65">
        <f t="shared" si="1"/>
        <v>6132.7494688570769</v>
      </c>
      <c r="M13" s="65">
        <f t="shared" si="2"/>
        <v>51263.867261085252</v>
      </c>
      <c r="N13" s="65">
        <f>IFERROR(VLOOKUP($C13&amp;"_"&amp;N$7,Data_TYF,VLOOKUP($A$4,Periode,2,FALSE),FALSE),0)</f>
        <v>49861.832001544783</v>
      </c>
      <c r="O13" s="65">
        <f>IFERROR(VLOOKUP($C13&amp;"_"&amp;O$7,Data_TYF,VLOOKUP($A$4,Periode,2,FALSE),FALSE),0)</f>
        <v>27232.061799415191</v>
      </c>
      <c r="P13" s="65">
        <f>IFERROR(VLOOKUP($C13&amp;"_"&amp;P$7,Data_TYF,VLOOKUP($A$4,Periode,2,FALSE),FALSE),0)</f>
        <v>5755.0361898490155</v>
      </c>
      <c r="Q13" s="56">
        <f t="shared" si="3"/>
        <v>-4.0373080992139876E-4</v>
      </c>
      <c r="R13" s="65">
        <f>IFERROR(VLOOKUP($C13&amp;"_"&amp;R$7,Data_TYF,VLOOKUP($A$4,Periode,2,FALSE),FALSE),0)</f>
        <v>82848.929587078179</v>
      </c>
      <c r="S13" s="65">
        <f>IFERROR(VLOOKUP($C13&amp;"_"&amp;S$7,Data_TYF,VLOOKUP($A$4,Periode,2,FALSE),FALSE),0)</f>
        <v>10625.990402410363</v>
      </c>
      <c r="T13" s="65">
        <f>IFERROR(VLOOKUP($C13&amp;"_"&amp;T$7,Data_TYF,VLOOKUP($A$4,Periode,2,FALSE),FALSE),0)</f>
        <v>1947.851097181639</v>
      </c>
      <c r="U13" s="56">
        <f t="shared" si="4"/>
        <v>351.07858430489114</v>
      </c>
      <c r="V13" s="65">
        <f>IFERROR(VLOOKUP($C13&amp;"_"&amp;V$7,Data_TYF,VLOOKUP($A$4,Periode,2,FALSE),FALSE),0)</f>
        <v>12924.920083896894</v>
      </c>
      <c r="W13" s="65">
        <f t="shared" si="5"/>
        <v>147037.71693206031</v>
      </c>
    </row>
    <row r="14" spans="1:23" x14ac:dyDescent="0.25">
      <c r="A14" s="36" t="s">
        <v>32</v>
      </c>
      <c r="B14" s="36" t="s">
        <v>79</v>
      </c>
      <c r="C14" s="36" t="s">
        <v>503</v>
      </c>
      <c r="D14" s="63">
        <f>IFERROR(VLOOKUP($B14&amp;"-"&amp;D$7,Data_GTYF,VLOOKUP($A$4,Periode,2,FALSE),FALSE),0)</f>
        <v>7097.6856086694843</v>
      </c>
      <c r="E14" s="63">
        <f t="shared" ref="E14:K14" si="11">IFERROR(VLOOKUP($B14&amp;"-"&amp;E$7,Intrants_GTYF,VLOOKUP($A$4,Periode,2,FALSE),FALSE),0)</f>
        <v>24991.757118746995</v>
      </c>
      <c r="F14" s="63">
        <f t="shared" si="11"/>
        <v>2501.8224282584006</v>
      </c>
      <c r="G14" s="63">
        <f t="shared" si="11"/>
        <v>866.95575337070386</v>
      </c>
      <c r="H14" s="63">
        <f t="shared" si="11"/>
        <v>35458.221097780559</v>
      </c>
      <c r="I14" s="63">
        <f t="shared" si="11"/>
        <v>111.45618537026049</v>
      </c>
      <c r="J14" s="63">
        <f t="shared" si="11"/>
        <v>0</v>
      </c>
      <c r="K14" s="63">
        <f t="shared" si="11"/>
        <v>133.35035296460248</v>
      </c>
      <c r="L14" s="63">
        <f t="shared" si="1"/>
        <v>244.80653833486298</v>
      </c>
      <c r="M14" s="63">
        <f t="shared" si="2"/>
        <v>35703.027636115425</v>
      </c>
      <c r="N14" s="63">
        <f>IFERROR(VLOOKUP($B14&amp;"-"&amp;N$7,Intrants_GTYF,VLOOKUP($A$4,Periode,2,FALSE),FALSE),0)</f>
        <v>2308.5777520710335</v>
      </c>
      <c r="O14" s="63">
        <f>IFERROR(VLOOKUP($B14&amp;"-"&amp;O$7,Intrants_GTYF,VLOOKUP($A$4,Periode,2,FALSE),FALSE),0)</f>
        <v>1096.2035400050279</v>
      </c>
      <c r="P14" s="63">
        <f>IFERROR(VLOOKUP($B14&amp;"-"&amp;P$7,Intrants_GTYF,VLOOKUP($A$4,Periode,2,FALSE),FALSE),0)</f>
        <v>39.017225660397649</v>
      </c>
      <c r="Q14" s="64">
        <f t="shared" si="3"/>
        <v>1.2995939770377163E-4</v>
      </c>
      <c r="R14" s="63">
        <f>IFERROR(VLOOKUP($B14&amp;"-"&amp;R$7,Intrants_GTYF,VLOOKUP($A$4,Periode,2,FALSE),FALSE),0)</f>
        <v>3443.7986476958567</v>
      </c>
      <c r="S14" s="63">
        <f>IFERROR(VLOOKUP($B14&amp;"-"&amp;S$7,Intrants_GTYF,VLOOKUP($A$4,Periode,2,FALSE),FALSE),0)</f>
        <v>67.911732245374765</v>
      </c>
      <c r="T14" s="63">
        <f>IFERROR(VLOOKUP($B14&amp;"-"&amp;T$7,Intrants_GTYF,VLOOKUP($A$4,Periode,2,FALSE),FALSE),0)</f>
        <v>0</v>
      </c>
      <c r="U14" s="64">
        <f t="shared" si="4"/>
        <v>-1.3866605144130517E-6</v>
      </c>
      <c r="V14" s="63">
        <f>IFERROR(VLOOKUP($B14&amp;"-"&amp;V$7,Intrants_GTYF,VLOOKUP($A$4,Periode,2,FALSE),FALSE),0)</f>
        <v>67.91173085871425</v>
      </c>
      <c r="W14" s="63">
        <f t="shared" si="5"/>
        <v>39214.738014669994</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547.2709277106394</v>
      </c>
      <c r="E16" s="65">
        <f t="shared" si="13"/>
        <v>2563.4251996063081</v>
      </c>
      <c r="F16" s="65">
        <f t="shared" si="13"/>
        <v>93.585362489855072</v>
      </c>
      <c r="G16" s="65">
        <f t="shared" si="13"/>
        <v>187.17072497971014</v>
      </c>
      <c r="H16" s="65">
        <f t="shared" si="13"/>
        <v>3391.4521662810998</v>
      </c>
      <c r="I16" s="65">
        <f t="shared" si="13"/>
        <v>0</v>
      </c>
      <c r="J16" s="65">
        <f t="shared" si="13"/>
        <v>0</v>
      </c>
      <c r="K16" s="65">
        <f t="shared" si="13"/>
        <v>0</v>
      </c>
      <c r="L16" s="65">
        <f t="shared" si="1"/>
        <v>0</v>
      </c>
      <c r="M16" s="65">
        <f t="shared" si="2"/>
        <v>3391.4521662810998</v>
      </c>
      <c r="N16" s="65">
        <f t="shared" si="14"/>
        <v>132.24018886857934</v>
      </c>
      <c r="O16" s="65">
        <f t="shared" si="14"/>
        <v>58.999470820044209</v>
      </c>
      <c r="P16" s="65">
        <f t="shared" si="14"/>
        <v>0</v>
      </c>
      <c r="Q16" s="56">
        <f t="shared" si="3"/>
        <v>-9.7010824191556821E-6</v>
      </c>
      <c r="R16" s="65">
        <f t="shared" si="15"/>
        <v>191.23964998754113</v>
      </c>
      <c r="S16" s="65">
        <f t="shared" si="15"/>
        <v>0</v>
      </c>
      <c r="T16" s="65">
        <f t="shared" si="15"/>
        <v>0</v>
      </c>
      <c r="U16" s="56">
        <f t="shared" si="4"/>
        <v>0</v>
      </c>
      <c r="V16" s="65">
        <f t="shared" si="16"/>
        <v>0</v>
      </c>
      <c r="W16" s="65">
        <f t="shared" si="5"/>
        <v>3582.6918162686411</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821.78823402948797</v>
      </c>
      <c r="E18" s="65">
        <f t="shared" si="13"/>
        <v>10913.347387788541</v>
      </c>
      <c r="F18" s="65">
        <f t="shared" si="13"/>
        <v>3466.6132982048789</v>
      </c>
      <c r="G18" s="65">
        <f t="shared" si="13"/>
        <v>764.847041664985</v>
      </c>
      <c r="H18" s="65">
        <f t="shared" si="13"/>
        <v>15966.595531164417</v>
      </c>
      <c r="I18" s="65">
        <f t="shared" si="13"/>
        <v>58.935104083342686</v>
      </c>
      <c r="J18" s="65">
        <f t="shared" si="13"/>
        <v>0</v>
      </c>
      <c r="K18" s="65">
        <f t="shared" si="13"/>
        <v>42.380820589344786</v>
      </c>
      <c r="L18" s="65">
        <f t="shared" si="1"/>
        <v>101.31592467268747</v>
      </c>
      <c r="M18" s="65">
        <f t="shared" si="2"/>
        <v>16067.911455837106</v>
      </c>
      <c r="N18" s="65">
        <f t="shared" si="14"/>
        <v>408.72828109708257</v>
      </c>
      <c r="O18" s="65">
        <f t="shared" si="14"/>
        <v>284.18730653943322</v>
      </c>
      <c r="P18" s="65">
        <f t="shared" si="14"/>
        <v>0</v>
      </c>
      <c r="Q18" s="56">
        <f t="shared" si="3"/>
        <v>2.8278354136546113E-5</v>
      </c>
      <c r="R18" s="65">
        <f t="shared" si="15"/>
        <v>692.91561591486993</v>
      </c>
      <c r="S18" s="65">
        <f t="shared" si="15"/>
        <v>0</v>
      </c>
      <c r="T18" s="65">
        <f t="shared" si="15"/>
        <v>0</v>
      </c>
      <c r="U18" s="56">
        <f t="shared" si="4"/>
        <v>0</v>
      </c>
      <c r="V18" s="65">
        <f t="shared" si="16"/>
        <v>0</v>
      </c>
      <c r="W18" s="65">
        <f t="shared" si="5"/>
        <v>16760.827071751977</v>
      </c>
    </row>
    <row r="19" spans="1:23" x14ac:dyDescent="0.25">
      <c r="A19" s="66" t="s">
        <v>165</v>
      </c>
      <c r="B19" s="66" t="s">
        <v>166</v>
      </c>
      <c r="C19" s="67" t="str">
        <f t="shared" si="12"/>
        <v>FCTYF_EPX_EPXSB</v>
      </c>
      <c r="D19" s="65">
        <f t="shared" si="13"/>
        <v>5728.6264469293565</v>
      </c>
      <c r="E19" s="65">
        <f t="shared" si="13"/>
        <v>11514.984531352145</v>
      </c>
      <c r="F19" s="65">
        <f t="shared" si="13"/>
        <v>-1058.3762324363329</v>
      </c>
      <c r="G19" s="65">
        <f t="shared" si="13"/>
        <v>-85.062013273991468</v>
      </c>
      <c r="H19" s="65">
        <f t="shared" si="13"/>
        <v>16100.173400335052</v>
      </c>
      <c r="I19" s="65">
        <f t="shared" si="13"/>
        <v>52.521081286917799</v>
      </c>
      <c r="J19" s="65">
        <f t="shared" si="13"/>
        <v>0</v>
      </c>
      <c r="K19" s="65">
        <f t="shared" si="13"/>
        <v>90.969532375257671</v>
      </c>
      <c r="L19" s="65">
        <f t="shared" si="1"/>
        <v>143.49061366217546</v>
      </c>
      <c r="M19" s="65">
        <f t="shared" si="2"/>
        <v>16243.664013997228</v>
      </c>
      <c r="N19" s="65">
        <f t="shared" si="14"/>
        <v>1767.6092821053721</v>
      </c>
      <c r="O19" s="65">
        <f t="shared" si="14"/>
        <v>753.01676264555044</v>
      </c>
      <c r="P19" s="65">
        <f t="shared" si="14"/>
        <v>39.017225660397649</v>
      </c>
      <c r="Q19" s="56">
        <f t="shared" si="3"/>
        <v>1.113821255458447E-4</v>
      </c>
      <c r="R19" s="65">
        <f t="shared" si="15"/>
        <v>2559.6433817934458</v>
      </c>
      <c r="S19" s="65">
        <f t="shared" si="15"/>
        <v>67.911732245374765</v>
      </c>
      <c r="T19" s="65">
        <f t="shared" si="15"/>
        <v>0</v>
      </c>
      <c r="U19" s="56">
        <f t="shared" si="4"/>
        <v>-1.3866605144130517E-6</v>
      </c>
      <c r="V19" s="65">
        <f t="shared" si="16"/>
        <v>67.91173085871425</v>
      </c>
      <c r="W19" s="65">
        <f t="shared" si="5"/>
        <v>18871.219126649386</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726.83717241991951</v>
      </c>
      <c r="E34" s="63">
        <f t="shared" ref="E34:K34" si="21">IFERROR(VLOOKUP($B34&amp;"-"&amp;E$7,Intrants_GTYF,VLOOKUP($A$4,Periode,2,FALSE),FALSE),0)</f>
        <v>304.74461152059502</v>
      </c>
      <c r="F34" s="63">
        <f t="shared" si="21"/>
        <v>1.3878951997184406</v>
      </c>
      <c r="G34" s="63">
        <f t="shared" si="21"/>
        <v>0</v>
      </c>
      <c r="H34" s="63">
        <f t="shared" si="21"/>
        <v>1032.969731353181</v>
      </c>
      <c r="I34" s="63">
        <f t="shared" si="21"/>
        <v>2.4415316979989603</v>
      </c>
      <c r="J34" s="63">
        <f t="shared" si="21"/>
        <v>-3.0965161925125662</v>
      </c>
      <c r="K34" s="63">
        <f t="shared" si="21"/>
        <v>23.798789277073276</v>
      </c>
      <c r="L34" s="63">
        <f t="shared" si="1"/>
        <v>23.14380478255967</v>
      </c>
      <c r="M34" s="63">
        <f t="shared" si="2"/>
        <v>1056.1135361357408</v>
      </c>
      <c r="N34" s="63">
        <f>IFERROR(VLOOKUP($B34&amp;"-"&amp;N$7,Intrants_GTYF,VLOOKUP($A$4,Periode,2,FALSE),FALSE),0)</f>
        <v>344.18843338484328</v>
      </c>
      <c r="O34" s="63">
        <f>IFERROR(VLOOKUP($B34&amp;"-"&amp;O$7,Intrants_GTYF,VLOOKUP($A$4,Periode,2,FALSE),FALSE),0)</f>
        <v>181.9601266198309</v>
      </c>
      <c r="P34" s="63">
        <f>IFERROR(VLOOKUP($B34&amp;"-"&amp;P$7,Intrants_GTYF,VLOOKUP($A$4,Periode,2,FALSE),FALSE),0)</f>
        <v>366.52811674978744</v>
      </c>
      <c r="Q34" s="64">
        <f t="shared" si="3"/>
        <v>-2.8142666735675448E-5</v>
      </c>
      <c r="R34" s="63">
        <f>IFERROR(VLOOKUP($B34&amp;"-"&amp;R$7,Intrants_GTYF,VLOOKUP($A$4,Periode,2,FALSE),FALSE),0)</f>
        <v>892.67664861179492</v>
      </c>
      <c r="S34" s="63">
        <f>IFERROR(VLOOKUP($B34&amp;"-"&amp;S$7,Intrants_GTYF,VLOOKUP($A$4,Periode,2,FALSE),FALSE),0)</f>
        <v>3016.9041237873598</v>
      </c>
      <c r="T34" s="63">
        <f>IFERROR(VLOOKUP($B34&amp;"-"&amp;T$7,Intrants_GTYF,VLOOKUP($A$4,Periode,2,FALSE),FALSE),0)</f>
        <v>1200.5183236189584</v>
      </c>
      <c r="U34" s="64">
        <f t="shared" si="4"/>
        <v>-10.64799667521288</v>
      </c>
      <c r="V34" s="63">
        <f>IFERROR(VLOOKUP($B34&amp;"-"&amp;V$7,Intrants_GTYF,VLOOKUP($A$4,Periode,2,FALSE),FALSE),0)</f>
        <v>4206.7744507311054</v>
      </c>
      <c r="W34" s="63">
        <f t="shared" si="5"/>
        <v>6155.5646354786413</v>
      </c>
    </row>
    <row r="35" spans="1:23" x14ac:dyDescent="0.25">
      <c r="A35" s="66" t="s">
        <v>181</v>
      </c>
      <c r="B35" s="66" t="s">
        <v>182</v>
      </c>
      <c r="C35" s="67" t="str">
        <f t="shared" ref="C35:C45" si="22">UPPER($C$34&amp;"_"&amp;$B35)</f>
        <v>FCTYF_FT_BJ</v>
      </c>
      <c r="D35" s="65">
        <f t="shared" ref="D35:K45" si="23">IFERROR(VLOOKUP($C35&amp;"_"&amp;D$7,Data_TYF,VLOOKUP($A$4,Periode,2,FALSE),FALSE),0)</f>
        <v>415.6566436887307</v>
      </c>
      <c r="E35" s="65">
        <f t="shared" si="23"/>
        <v>206.25138413506275</v>
      </c>
      <c r="F35" s="65">
        <f t="shared" si="23"/>
        <v>0</v>
      </c>
      <c r="G35" s="65">
        <f t="shared" si="23"/>
        <v>0</v>
      </c>
      <c r="H35" s="65">
        <f t="shared" si="23"/>
        <v>621.9080685811781</v>
      </c>
      <c r="I35" s="65">
        <f t="shared" si="23"/>
        <v>-3.444231000785468</v>
      </c>
      <c r="J35" s="65">
        <f t="shared" si="23"/>
        <v>-2.661461102472805</v>
      </c>
      <c r="K35" s="65">
        <f t="shared" si="23"/>
        <v>7.5234056476186328</v>
      </c>
      <c r="L35" s="65">
        <f t="shared" si="1"/>
        <v>1.4177135443603603</v>
      </c>
      <c r="M35" s="65">
        <f t="shared" si="2"/>
        <v>623.32578212553847</v>
      </c>
      <c r="N35" s="65">
        <f t="shared" ref="N35:P45" si="24">IFERROR(VLOOKUP($C35&amp;"_"&amp;N$7,Data_TYF,VLOOKUP($A$4,Periode,2,FALSE),FALSE),0)</f>
        <v>124.6060181624252</v>
      </c>
      <c r="O35" s="65">
        <f t="shared" si="24"/>
        <v>79.68477807732765</v>
      </c>
      <c r="P35" s="65">
        <f t="shared" si="24"/>
        <v>135.11075017960383</v>
      </c>
      <c r="Q35" s="56">
        <f t="shared" si="3"/>
        <v>-9.8533210746154509E-6</v>
      </c>
      <c r="R35" s="65">
        <f t="shared" ref="R35:T45" si="25">IFERROR(VLOOKUP($C35&amp;"_"&amp;R$7,Data_TYF,VLOOKUP($A$4,Periode,2,FALSE),FALSE),0)</f>
        <v>339.40153656603559</v>
      </c>
      <c r="S35" s="65">
        <f t="shared" si="25"/>
        <v>2117.2585044544021</v>
      </c>
      <c r="T35" s="65">
        <f t="shared" si="25"/>
        <v>447.94793126232815</v>
      </c>
      <c r="U35" s="56">
        <f t="shared" si="4"/>
        <v>-18.91889477664489</v>
      </c>
      <c r="V35" s="65">
        <f t="shared" ref="V35:V45" si="26">IFERROR(VLOOKUP($C35&amp;"_"&amp;V$7,Data_TYF,VLOOKUP($A$4,Periode,2,FALSE),FALSE),0)</f>
        <v>2546.2875409400854</v>
      </c>
      <c r="W35" s="65">
        <f t="shared" si="5"/>
        <v>3509.0148596316594</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95.531688539995827</v>
      </c>
      <c r="E40" s="65">
        <f t="shared" si="23"/>
        <v>35.092908385682982</v>
      </c>
      <c r="F40" s="65">
        <f t="shared" si="23"/>
        <v>0</v>
      </c>
      <c r="G40" s="65">
        <f t="shared" si="23"/>
        <v>0</v>
      </c>
      <c r="H40" s="65">
        <f t="shared" si="23"/>
        <v>130.6246002649325</v>
      </c>
      <c r="I40" s="65">
        <f t="shared" si="23"/>
        <v>0.73282691741029427</v>
      </c>
      <c r="J40" s="65">
        <f t="shared" si="23"/>
        <v>-0.2850930123263668</v>
      </c>
      <c r="K40" s="65">
        <f t="shared" si="23"/>
        <v>12.587894900586798</v>
      </c>
      <c r="L40" s="65">
        <f t="shared" ref="L40:L71" si="27">I40+J40+K40</f>
        <v>13.035628805670726</v>
      </c>
      <c r="M40" s="65">
        <f t="shared" ref="M40:M71" si="28">H40+L40</f>
        <v>143.66022907060324</v>
      </c>
      <c r="N40" s="65">
        <f t="shared" si="24"/>
        <v>41.007513364217068</v>
      </c>
      <c r="O40" s="65">
        <f t="shared" si="24"/>
        <v>8.2368948522895629</v>
      </c>
      <c r="P40" s="65">
        <f t="shared" si="24"/>
        <v>60.582831216852483</v>
      </c>
      <c r="Q40" s="56">
        <f t="shared" ref="Q40:Q71" si="29">R40-N40-O40-P40</f>
        <v>4.4926311346671355E-6</v>
      </c>
      <c r="R40" s="65">
        <f t="shared" si="25"/>
        <v>109.82724392599025</v>
      </c>
      <c r="S40" s="65">
        <f t="shared" si="25"/>
        <v>537.17014570912511</v>
      </c>
      <c r="T40" s="65">
        <f t="shared" si="25"/>
        <v>303.85688990790311</v>
      </c>
      <c r="U40" s="56">
        <f t="shared" ref="U40:U71" si="30">V40-S40-T40</f>
        <v>3.0761376420360875</v>
      </c>
      <c r="V40" s="65">
        <f t="shared" si="26"/>
        <v>844.10317325906431</v>
      </c>
      <c r="W40" s="65">
        <f t="shared" ref="W40:W71" si="31">V40+R40+M40</f>
        <v>1097.5906462556577</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191.65923401548235</v>
      </c>
      <c r="E42" s="65">
        <f t="shared" si="23"/>
        <v>53.922566910622777</v>
      </c>
      <c r="F42" s="65">
        <f t="shared" si="23"/>
        <v>1.3878951997184406</v>
      </c>
      <c r="G42" s="65">
        <f t="shared" si="23"/>
        <v>0</v>
      </c>
      <c r="H42" s="65">
        <f t="shared" si="23"/>
        <v>246.96970424213319</v>
      </c>
      <c r="I42" s="65">
        <f t="shared" si="23"/>
        <v>4.8864988904311319</v>
      </c>
      <c r="J42" s="65">
        <f t="shared" si="23"/>
        <v>-0.14996207771339526</v>
      </c>
      <c r="K42" s="65">
        <f t="shared" si="23"/>
        <v>2.5298639705549513</v>
      </c>
      <c r="L42" s="65">
        <f t="shared" si="27"/>
        <v>7.2664007832726885</v>
      </c>
      <c r="M42" s="65">
        <f t="shared" si="28"/>
        <v>254.23610502540589</v>
      </c>
      <c r="N42" s="65">
        <f t="shared" si="24"/>
        <v>166.99592597825387</v>
      </c>
      <c r="O42" s="65">
        <f t="shared" si="24"/>
        <v>83.086550420915898</v>
      </c>
      <c r="P42" s="65">
        <f t="shared" si="24"/>
        <v>155.46217238090065</v>
      </c>
      <c r="Q42" s="56">
        <f t="shared" si="29"/>
        <v>-2.1581210319254751E-5</v>
      </c>
      <c r="R42" s="65">
        <f t="shared" si="25"/>
        <v>405.5446271988601</v>
      </c>
      <c r="S42" s="65">
        <f t="shared" si="25"/>
        <v>259.42416889708392</v>
      </c>
      <c r="T42" s="65">
        <f t="shared" si="25"/>
        <v>290.86597026751735</v>
      </c>
      <c r="U42" s="56">
        <f t="shared" si="30"/>
        <v>4.2804719216237004</v>
      </c>
      <c r="V42" s="65">
        <f t="shared" si="26"/>
        <v>554.57061108622497</v>
      </c>
      <c r="W42" s="65">
        <f t="shared" si="31"/>
        <v>1214.3513433104908</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23.989606175710541</v>
      </c>
      <c r="E45" s="65">
        <f t="shared" si="23"/>
        <v>9.4777520892264935</v>
      </c>
      <c r="F45" s="65">
        <f t="shared" si="23"/>
        <v>0</v>
      </c>
      <c r="G45" s="65">
        <f t="shared" si="23"/>
        <v>0</v>
      </c>
      <c r="H45" s="65">
        <f t="shared" si="23"/>
        <v>33.46735826493704</v>
      </c>
      <c r="I45" s="65">
        <f t="shared" si="23"/>
        <v>0.26643689094300155</v>
      </c>
      <c r="J45" s="65">
        <f t="shared" si="23"/>
        <v>0</v>
      </c>
      <c r="K45" s="65">
        <f t="shared" si="23"/>
        <v>1.1576247583128936</v>
      </c>
      <c r="L45" s="65">
        <f t="shared" si="27"/>
        <v>1.4240616492558951</v>
      </c>
      <c r="M45" s="65">
        <f t="shared" si="28"/>
        <v>34.891419914192937</v>
      </c>
      <c r="N45" s="65">
        <f t="shared" si="24"/>
        <v>11.578975879947214</v>
      </c>
      <c r="O45" s="65">
        <f t="shared" si="24"/>
        <v>10.951903269297796</v>
      </c>
      <c r="P45" s="65">
        <f t="shared" si="24"/>
        <v>15.372362972430505</v>
      </c>
      <c r="Q45" s="56">
        <f t="shared" si="29"/>
        <v>-1.2007665457502981E-6</v>
      </c>
      <c r="R45" s="65">
        <f t="shared" si="25"/>
        <v>37.903240920908971</v>
      </c>
      <c r="S45" s="65">
        <f t="shared" si="25"/>
        <v>103.05130472674878</v>
      </c>
      <c r="T45" s="65">
        <f t="shared" si="25"/>
        <v>157.84753218121</v>
      </c>
      <c r="U45" s="56">
        <f t="shared" si="30"/>
        <v>0.91428853777208019</v>
      </c>
      <c r="V45" s="65">
        <f t="shared" si="26"/>
        <v>261.81312544573086</v>
      </c>
      <c r="W45" s="65">
        <f t="shared" si="31"/>
        <v>334.60778628083278</v>
      </c>
    </row>
    <row r="46" spans="1:23" x14ac:dyDescent="0.25">
      <c r="A46" s="36" t="s">
        <v>29</v>
      </c>
      <c r="B46" s="36" t="s">
        <v>119</v>
      </c>
      <c r="C46" s="36" t="s">
        <v>809</v>
      </c>
      <c r="D46" s="63">
        <f>IFERROR(VLOOKUP($B46&amp;"-"&amp;D$7,Data_GTYF,VLOOKUP($A$4,Periode,2,FALSE),FALSE),0)</f>
        <v>13033.55597251353</v>
      </c>
      <c r="E46" s="63">
        <f t="shared" ref="E46:K46" si="32">IFERROR(VLOOKUP($B46&amp;"-"&amp;E$7,Intrants_GTYF,VLOOKUP($A$4,Periode,2,FALSE),FALSE),0)</f>
        <v>2211.8371863954517</v>
      </c>
      <c r="F46" s="63">
        <f t="shared" si="32"/>
        <v>3.5649286221797425</v>
      </c>
      <c r="G46" s="63">
        <f t="shared" si="32"/>
        <v>2.016807595773046</v>
      </c>
      <c r="H46" s="63">
        <f t="shared" si="32"/>
        <v>15250.975144492584</v>
      </c>
      <c r="I46" s="63">
        <f t="shared" si="32"/>
        <v>-1.197960545873733</v>
      </c>
      <c r="J46" s="63">
        <f t="shared" si="32"/>
        <v>-0.11479411102505324</v>
      </c>
      <c r="K46" s="63">
        <f t="shared" si="32"/>
        <v>473.28713222870391</v>
      </c>
      <c r="L46" s="63">
        <f t="shared" si="27"/>
        <v>471.97437757180512</v>
      </c>
      <c r="M46" s="63">
        <f t="shared" si="28"/>
        <v>15722.949522064389</v>
      </c>
      <c r="N46" s="63">
        <f>IFERROR(VLOOKUP($B46&amp;"-"&amp;N$7,Intrants_GTYF,VLOOKUP($A$4,Periode,2,FALSE),FALSE),0)</f>
        <v>2420.776137699223</v>
      </c>
      <c r="O46" s="63">
        <f>IFERROR(VLOOKUP($B46&amp;"-"&amp;O$7,Intrants_GTYF,VLOOKUP($A$4,Periode,2,FALSE),FALSE),0)</f>
        <v>1074.9965207521964</v>
      </c>
      <c r="P46" s="63">
        <f>IFERROR(VLOOKUP($B46&amp;"-"&amp;P$7,Intrants_GTYF,VLOOKUP($A$4,Periode,2,FALSE),FALSE),0)</f>
        <v>950.79117725317667</v>
      </c>
      <c r="Q46" s="64">
        <f t="shared" si="29"/>
        <v>-5.086271687559929E-5</v>
      </c>
      <c r="R46" s="63">
        <f>IFERROR(VLOOKUP($B46&amp;"-"&amp;R$7,Intrants_GTYF,VLOOKUP($A$4,Periode,2,FALSE),FALSE),0)</f>
        <v>4446.5637848418792</v>
      </c>
      <c r="S46" s="63">
        <f>IFERROR(VLOOKUP($B46&amp;"-"&amp;S$7,Intrants_GTYF,VLOOKUP($A$4,Periode,2,FALSE),FALSE),0)</f>
        <v>21943.973760129506</v>
      </c>
      <c r="T46" s="63">
        <f>IFERROR(VLOOKUP($B46&amp;"-"&amp;T$7,Intrants_GTYF,VLOOKUP($A$4,Periode,2,FALSE),FALSE),0)</f>
        <v>1729.8013281530907</v>
      </c>
      <c r="U46" s="64">
        <f t="shared" si="30"/>
        <v>30.636462959090295</v>
      </c>
      <c r="V46" s="63">
        <f>IFERROR(VLOOKUP($B46&amp;"-"&amp;V$7,Intrants_GTYF,VLOOKUP($A$4,Periode,2,FALSE),FALSE),0)</f>
        <v>23704.411551241687</v>
      </c>
      <c r="W46" s="63">
        <f t="shared" si="31"/>
        <v>43873.924858147955</v>
      </c>
    </row>
    <row r="47" spans="1:23" x14ac:dyDescent="0.25">
      <c r="A47" s="66" t="s">
        <v>118</v>
      </c>
      <c r="B47" s="66" t="s">
        <v>117</v>
      </c>
      <c r="C47" s="67" t="str">
        <f>UPPER($C$46&amp;"_"&amp;$B47)</f>
        <v>FCTYF_FT_R_BJRX</v>
      </c>
      <c r="D47" s="65">
        <f t="shared" ref="D47:K50" si="33">IFERROR(VLOOKUP($C47&amp;"_"&amp;D$7,Data_TYF,VLOOKUP($A$4,Periode,2,FALSE),FALSE),0)</f>
        <v>10877.392041367324</v>
      </c>
      <c r="E47" s="65">
        <f t="shared" si="33"/>
        <v>1948.4144983856143</v>
      </c>
      <c r="F47" s="65">
        <f t="shared" si="33"/>
        <v>2.9856049321686591</v>
      </c>
      <c r="G47" s="65">
        <f t="shared" si="33"/>
        <v>1.2214719758873002E-2</v>
      </c>
      <c r="H47" s="65">
        <f t="shared" si="33"/>
        <v>12828.804646419845</v>
      </c>
      <c r="I47" s="65">
        <f t="shared" si="33"/>
        <v>-6.4858407117795833</v>
      </c>
      <c r="J47" s="65">
        <f t="shared" si="33"/>
        <v>-0.42603410207511788</v>
      </c>
      <c r="K47" s="65">
        <f t="shared" si="33"/>
        <v>361.33237702231321</v>
      </c>
      <c r="L47" s="65">
        <f t="shared" si="27"/>
        <v>354.42050220845852</v>
      </c>
      <c r="M47" s="65">
        <f t="shared" si="28"/>
        <v>13183.225148628304</v>
      </c>
      <c r="N47" s="65">
        <f t="shared" ref="N47:P50" si="34">IFERROR(VLOOKUP($C47&amp;"_"&amp;N$7,Data_TYF,VLOOKUP($A$4,Periode,2,FALSE),FALSE),0)</f>
        <v>1921.7171451266731</v>
      </c>
      <c r="O47" s="65">
        <f t="shared" si="34"/>
        <v>1056.8154381370277</v>
      </c>
      <c r="P47" s="65">
        <f t="shared" si="34"/>
        <v>869.91071311652229</v>
      </c>
      <c r="Q47" s="56">
        <f t="shared" si="29"/>
        <v>-6.1916023582853086E-5</v>
      </c>
      <c r="R47" s="65">
        <f t="shared" ref="R47:T50" si="35">IFERROR(VLOOKUP($C47&amp;"_"&amp;R$7,Data_TYF,VLOOKUP($A$4,Periode,2,FALSE),FALSE),0)</f>
        <v>3848.4432344641996</v>
      </c>
      <c r="S47" s="65">
        <f t="shared" si="35"/>
        <v>21185.835280137053</v>
      </c>
      <c r="T47" s="65">
        <f t="shared" si="35"/>
        <v>1658.3578474793471</v>
      </c>
      <c r="U47" s="56">
        <f t="shared" si="30"/>
        <v>28.182781412564054</v>
      </c>
      <c r="V47" s="65">
        <f>IFERROR(VLOOKUP($C47&amp;"_"&amp;V$7,Data_TYF,VLOOKUP($A$4,Periode,2,FALSE),FALSE),0)</f>
        <v>22872.375909028964</v>
      </c>
      <c r="W47" s="65">
        <f t="shared" si="31"/>
        <v>39904.044292121471</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2156.1639311462045</v>
      </c>
      <c r="E49" s="65">
        <f t="shared" si="33"/>
        <v>263.42268800983754</v>
      </c>
      <c r="F49" s="65">
        <f t="shared" si="33"/>
        <v>0.57932369001108397</v>
      </c>
      <c r="G49" s="65">
        <f t="shared" si="33"/>
        <v>2.0045928760141729</v>
      </c>
      <c r="H49" s="65">
        <f t="shared" si="33"/>
        <v>2422.1704980727395</v>
      </c>
      <c r="I49" s="65">
        <f t="shared" si="33"/>
        <v>5.2878801659058503</v>
      </c>
      <c r="J49" s="65">
        <f t="shared" si="33"/>
        <v>0.31123999105006461</v>
      </c>
      <c r="K49" s="65">
        <f t="shared" si="33"/>
        <v>111.95475520639073</v>
      </c>
      <c r="L49" s="65">
        <f t="shared" si="27"/>
        <v>117.55387536334665</v>
      </c>
      <c r="M49" s="65">
        <f t="shared" si="28"/>
        <v>2539.7243734360864</v>
      </c>
      <c r="N49" s="65">
        <f t="shared" si="34"/>
        <v>499.05899257254953</v>
      </c>
      <c r="O49" s="65">
        <f t="shared" si="34"/>
        <v>18.181082615168577</v>
      </c>
      <c r="P49" s="65">
        <f t="shared" si="34"/>
        <v>80.880464136654226</v>
      </c>
      <c r="Q49" s="56">
        <f t="shared" si="29"/>
        <v>1.1053306806729779E-5</v>
      </c>
      <c r="R49" s="65">
        <f t="shared" si="35"/>
        <v>598.12055037767914</v>
      </c>
      <c r="S49" s="65">
        <f t="shared" si="35"/>
        <v>758.13847999245479</v>
      </c>
      <c r="T49" s="65">
        <f t="shared" si="35"/>
        <v>71.443480673743608</v>
      </c>
      <c r="U49" s="56">
        <f t="shared" si="30"/>
        <v>2.4536815465238249</v>
      </c>
      <c r="V49" s="65">
        <f>IFERROR(VLOOKUP($C49&amp;"_"&amp;V$7,Data_TYF,VLOOKUP($A$4,Periode,2,FALSE),FALSE),0)</f>
        <v>832.03564221272222</v>
      </c>
      <c r="W49" s="65">
        <f t="shared" si="31"/>
        <v>3969.8805660264879</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948.22264753060244</v>
      </c>
      <c r="E51" s="63">
        <f t="shared" ref="E51:K51" si="36">IFERROR(VLOOKUP($B51&amp;"-"&amp;E$7,Intrants_GTYF,VLOOKUP($A$4,Periode,2,FALSE),FALSE),0)</f>
        <v>561.59322419129182</v>
      </c>
      <c r="F51" s="63">
        <f t="shared" si="36"/>
        <v>11.678082222567472</v>
      </c>
      <c r="G51" s="63">
        <f t="shared" si="36"/>
        <v>3.8926939775130576</v>
      </c>
      <c r="H51" s="63">
        <f t="shared" si="36"/>
        <v>1525.386692121559</v>
      </c>
      <c r="I51" s="63">
        <f t="shared" si="36"/>
        <v>25.463750414866944</v>
      </c>
      <c r="J51" s="63">
        <f t="shared" si="36"/>
        <v>3.8926939775130576</v>
      </c>
      <c r="K51" s="63">
        <f t="shared" si="36"/>
        <v>25.463750414866944</v>
      </c>
      <c r="L51" s="63">
        <f t="shared" si="27"/>
        <v>54.820194807246949</v>
      </c>
      <c r="M51" s="63">
        <f t="shared" si="28"/>
        <v>1580.2068869288059</v>
      </c>
      <c r="N51" s="63">
        <f>IFERROR(VLOOKUP($B51&amp;"-"&amp;N$7,Intrants_GTYF,VLOOKUP($A$4,Periode,2,FALSE),FALSE),0)</f>
        <v>2142.7817850542133</v>
      </c>
      <c r="O51" s="63">
        <f>IFERROR(VLOOKUP($B51&amp;"-"&amp;O$7,Intrants_GTYF,VLOOKUP($A$4,Periode,2,FALSE),FALSE),0)</f>
        <v>3110.7179769907261</v>
      </c>
      <c r="P51" s="63">
        <f>IFERROR(VLOOKUP($B51&amp;"-"&amp;P$7,Intrants_GTYF,VLOOKUP($A$4,Periode,2,FALSE),FALSE),0)</f>
        <v>249.58304802517858</v>
      </c>
      <c r="Q51" s="64">
        <f t="shared" si="29"/>
        <v>-8.5050133463937527E-5</v>
      </c>
      <c r="R51" s="63">
        <f>IFERROR(VLOOKUP($B51&amp;"-"&amp;R$7,Intrants_GTYF,VLOOKUP($A$4,Periode,2,FALSE),FALSE),0)</f>
        <v>5503.0827250199845</v>
      </c>
      <c r="S51" s="63">
        <f>IFERROR(VLOOKUP($B51&amp;"-"&amp;S$7,Intrants_GTYF,VLOOKUP($A$4,Periode,2,FALSE),FALSE),0)</f>
        <v>257.01807959545829</v>
      </c>
      <c r="T51" s="63">
        <f>IFERROR(VLOOKUP($B51&amp;"-"&amp;T$7,Intrants_GTYF,VLOOKUP($A$4,Periode,2,FALSE),FALSE),0)</f>
        <v>52.011896276712505</v>
      </c>
      <c r="U51" s="64">
        <f t="shared" si="30"/>
        <v>26.905056381673532</v>
      </c>
      <c r="V51" s="63">
        <f>IFERROR(VLOOKUP($B51&amp;"-"&amp;V$7,Intrants_GTYF,VLOOKUP($A$4,Periode,2,FALSE),FALSE),0)</f>
        <v>335.93503225384433</v>
      </c>
      <c r="W51" s="63">
        <f t="shared" si="31"/>
        <v>7419.2246442026344</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948.22264753060244</v>
      </c>
      <c r="E53" s="65">
        <f t="shared" si="37"/>
        <v>561.59322419129182</v>
      </c>
      <c r="F53" s="65">
        <f t="shared" si="37"/>
        <v>11.678082222567472</v>
      </c>
      <c r="G53" s="65">
        <f t="shared" si="37"/>
        <v>3.8926939775130576</v>
      </c>
      <c r="H53" s="65">
        <f t="shared" si="37"/>
        <v>1525.386692121559</v>
      </c>
      <c r="I53" s="65">
        <f t="shared" si="37"/>
        <v>25.463750414866944</v>
      </c>
      <c r="J53" s="65">
        <f t="shared" si="37"/>
        <v>3.8926939775130576</v>
      </c>
      <c r="K53" s="65">
        <f t="shared" si="37"/>
        <v>25.463750414866944</v>
      </c>
      <c r="L53" s="65">
        <f t="shared" si="27"/>
        <v>54.820194807246949</v>
      </c>
      <c r="M53" s="65">
        <f t="shared" si="28"/>
        <v>1580.2068869288059</v>
      </c>
      <c r="N53" s="65">
        <f t="shared" si="38"/>
        <v>2142.7817850542133</v>
      </c>
      <c r="O53" s="65">
        <f t="shared" si="38"/>
        <v>3110.7179769907261</v>
      </c>
      <c r="P53" s="65">
        <f t="shared" si="38"/>
        <v>249.58304802517858</v>
      </c>
      <c r="Q53" s="56">
        <f t="shared" si="29"/>
        <v>-8.5050133463937527E-5</v>
      </c>
      <c r="R53" s="65">
        <f t="shared" si="39"/>
        <v>5503.0827250199845</v>
      </c>
      <c r="S53" s="65">
        <f t="shared" si="39"/>
        <v>257.01807959545829</v>
      </c>
      <c r="T53" s="65">
        <f t="shared" si="39"/>
        <v>52.011896276712505</v>
      </c>
      <c r="U53" s="56">
        <f t="shared" si="30"/>
        <v>26.905056381673532</v>
      </c>
      <c r="V53" s="65">
        <f>IFERROR(VLOOKUP($C53&amp;"_"&amp;V$7,Data_TYF,VLOOKUP($A$4,Periode,2,FALSE),FALSE),0)</f>
        <v>335.93503225384433</v>
      </c>
      <c r="W53" s="65">
        <f t="shared" si="31"/>
        <v>7419.2246442026344</v>
      </c>
    </row>
    <row r="54" spans="1:23" x14ac:dyDescent="0.25">
      <c r="A54" s="36" t="s">
        <v>33</v>
      </c>
      <c r="B54" s="36" t="s">
        <v>127</v>
      </c>
      <c r="C54" s="36" t="s">
        <v>810</v>
      </c>
      <c r="D54" s="63">
        <f>IFERROR(VLOOKUP($B54&amp;"-"&amp;D$7,Data_GTYF,VLOOKUP($A$4,Periode,2,FALSE),FALSE),0)</f>
        <v>3632.2975423327553</v>
      </c>
      <c r="E54" s="63">
        <f t="shared" ref="E54:K54" si="40">IFERROR(VLOOKUP($B54&amp;"-"&amp;E$7,Intrants_GTYF,VLOOKUP($A$4,Periode,2,FALSE),FALSE),0)</f>
        <v>1001.759476336495</v>
      </c>
      <c r="F54" s="63">
        <f t="shared" si="40"/>
        <v>316.84905850986314</v>
      </c>
      <c r="G54" s="63">
        <f t="shared" si="40"/>
        <v>73.491885777301263</v>
      </c>
      <c r="H54" s="63">
        <f t="shared" si="40"/>
        <v>5024.3980042384392</v>
      </c>
      <c r="I54" s="63">
        <f t="shared" si="40"/>
        <v>452.60290081054853</v>
      </c>
      <c r="J54" s="63">
        <f t="shared" si="40"/>
        <v>0</v>
      </c>
      <c r="K54" s="63">
        <f t="shared" si="40"/>
        <v>144.75001588616254</v>
      </c>
      <c r="L54" s="63">
        <f t="shared" si="27"/>
        <v>597.35291669671108</v>
      </c>
      <c r="M54" s="63">
        <f t="shared" si="28"/>
        <v>5621.7509209351501</v>
      </c>
      <c r="N54" s="63">
        <f>IFERROR(VLOOKUP($B54&amp;"-"&amp;N$7,Intrants_GTYF,VLOOKUP($A$4,Periode,2,FALSE),FALSE),0)</f>
        <v>3565.3330254265747</v>
      </c>
      <c r="O54" s="63">
        <f>IFERROR(VLOOKUP($B54&amp;"-"&amp;O$7,Intrants_GTYF,VLOOKUP($A$4,Periode,2,FALSE),FALSE),0)</f>
        <v>4502.3583986676585</v>
      </c>
      <c r="P54" s="63">
        <f>IFERROR(VLOOKUP($B54&amp;"-"&amp;P$7,Intrants_GTYF,VLOOKUP($A$4,Periode,2,FALSE),FALSE),0)</f>
        <v>698.71528989903481</v>
      </c>
      <c r="Q54" s="64">
        <f t="shared" si="29"/>
        <v>6.862345564217776</v>
      </c>
      <c r="R54" s="63">
        <f>IFERROR(VLOOKUP($B54&amp;"-"&amp;R$7,Intrants_GTYF,VLOOKUP($A$4,Periode,2,FALSE),FALSE),0)</f>
        <v>8773.2690595574859</v>
      </c>
      <c r="S54" s="63">
        <f>IFERROR(VLOOKUP($B54&amp;"-"&amp;S$7,Intrants_GTYF,VLOOKUP($A$4,Periode,2,FALSE),FALSE),0)</f>
        <v>894.05637121695781</v>
      </c>
      <c r="T54" s="63">
        <f>IFERROR(VLOOKUP($B54&amp;"-"&amp;T$7,Intrants_GTYF,VLOOKUP($A$4,Periode,2,FALSE),FALSE),0)</f>
        <v>241.30366320571329</v>
      </c>
      <c r="U54" s="64">
        <f t="shared" si="30"/>
        <v>114.90649895193565</v>
      </c>
      <c r="V54" s="63">
        <f>IFERROR(VLOOKUP($B54&amp;"-"&amp;V$7,Intrants_GTYF,VLOOKUP($A$4,Periode,2,FALSE),FALSE),0)</f>
        <v>1250.2665333746068</v>
      </c>
      <c r="W54" s="63">
        <f t="shared" si="31"/>
        <v>15645.286513867242</v>
      </c>
    </row>
    <row r="55" spans="1:23" x14ac:dyDescent="0.25">
      <c r="A55" s="66" t="s">
        <v>33</v>
      </c>
      <c r="B55" s="66" t="s">
        <v>126</v>
      </c>
      <c r="C55" s="67" t="str">
        <f>UPPER($C$54&amp;"_"&amp;$B55)</f>
        <v>FCTYF_PEU_R_PERX</v>
      </c>
      <c r="D55" s="65">
        <f t="shared" ref="D55:K55" si="41">IFERROR(VLOOKUP($C55&amp;"_"&amp;D$7,Data_TYF,VLOOKUP($A$4,Periode,2,FALSE),FALSE),0)</f>
        <v>3632.2975423327553</v>
      </c>
      <c r="E55" s="65">
        <f t="shared" si="41"/>
        <v>1001.759476336495</v>
      </c>
      <c r="F55" s="65">
        <f t="shared" si="41"/>
        <v>316.84905850986314</v>
      </c>
      <c r="G55" s="65">
        <f t="shared" si="41"/>
        <v>73.491885777301263</v>
      </c>
      <c r="H55" s="65">
        <f t="shared" si="41"/>
        <v>5024.3980042384392</v>
      </c>
      <c r="I55" s="65">
        <f t="shared" si="41"/>
        <v>452.60290081054853</v>
      </c>
      <c r="J55" s="65">
        <f t="shared" si="41"/>
        <v>0</v>
      </c>
      <c r="K55" s="65">
        <f t="shared" si="41"/>
        <v>144.75001588616254</v>
      </c>
      <c r="L55" s="65">
        <f t="shared" si="27"/>
        <v>597.35291669671108</v>
      </c>
      <c r="M55" s="65">
        <f t="shared" si="28"/>
        <v>5621.7509209351501</v>
      </c>
      <c r="N55" s="65">
        <f>IFERROR(VLOOKUP($C55&amp;"_"&amp;N$7,Data_TYF,VLOOKUP($A$4,Periode,2,FALSE),FALSE),0)</f>
        <v>3565.3330254265747</v>
      </c>
      <c r="O55" s="65">
        <f>IFERROR(VLOOKUP($C55&amp;"_"&amp;O$7,Data_TYF,VLOOKUP($A$4,Periode,2,FALSE),FALSE),0)</f>
        <v>4502.3583986676585</v>
      </c>
      <c r="P55" s="65">
        <f>IFERROR(VLOOKUP($C55&amp;"_"&amp;P$7,Data_TYF,VLOOKUP($A$4,Periode,2,FALSE),FALSE),0)</f>
        <v>698.71528989903481</v>
      </c>
      <c r="Q55" s="56">
        <f t="shared" si="29"/>
        <v>6.862345564217776</v>
      </c>
      <c r="R55" s="65">
        <f>IFERROR(VLOOKUP($C55&amp;"_"&amp;R$7,Data_TYF,VLOOKUP($A$4,Periode,2,FALSE),FALSE),0)</f>
        <v>8773.2690595574859</v>
      </c>
      <c r="S55" s="65">
        <f>IFERROR(VLOOKUP($C55&amp;"_"&amp;S$7,Data_TYF,VLOOKUP($A$4,Periode,2,FALSE),FALSE),0)</f>
        <v>894.05637121695781</v>
      </c>
      <c r="T55" s="65">
        <f>IFERROR(VLOOKUP($C55&amp;"_"&amp;T$7,Data_TYF,VLOOKUP($A$4,Periode,2,FALSE),FALSE),0)</f>
        <v>241.30366320571329</v>
      </c>
      <c r="U55" s="56">
        <f t="shared" si="30"/>
        <v>114.90649895193565</v>
      </c>
      <c r="V55" s="65">
        <f>IFERROR(VLOOKUP($C55&amp;"_"&amp;V$7,Data_TYF,VLOOKUP($A$4,Periode,2,FALSE),FALSE),0)</f>
        <v>1250.2665333746068</v>
      </c>
      <c r="W55" s="65">
        <f t="shared" si="31"/>
        <v>15645.286513867242</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70077.414444815222</v>
      </c>
      <c r="E68" s="63">
        <f t="shared" ref="E68:K68" si="52">IFERROR(VLOOKUP($B68&amp;"-"&amp;E$7,Intrants_GTYF,VLOOKUP($A$4,Periode,2,FALSE),FALSE),0)</f>
        <v>41439.721257229612</v>
      </c>
      <c r="F68" s="63">
        <f t="shared" si="52"/>
        <v>944.57986805722828</v>
      </c>
      <c r="G68" s="63">
        <f t="shared" si="52"/>
        <v>630.87610880921898</v>
      </c>
      <c r="H68" s="63">
        <f t="shared" si="52"/>
        <v>113092.59240523302</v>
      </c>
      <c r="I68" s="63">
        <f t="shared" si="52"/>
        <v>2631.0948472935397</v>
      </c>
      <c r="J68" s="63">
        <f t="shared" si="52"/>
        <v>0</v>
      </c>
      <c r="K68" s="63">
        <f t="shared" si="52"/>
        <v>3744.6848723637122</v>
      </c>
      <c r="L68" s="63">
        <f t="shared" si="27"/>
        <v>6375.7797196572519</v>
      </c>
      <c r="M68" s="63">
        <f t="shared" si="28"/>
        <v>119468.37212489027</v>
      </c>
      <c r="N68" s="63">
        <f>IFERROR(VLOOKUP($B68&amp;"-"&amp;N$7,Intrants_GTYF,VLOOKUP($A$4,Periode,2,FALSE),FALSE),0)</f>
        <v>57061.771504860524</v>
      </c>
      <c r="O68" s="63">
        <f>IFERROR(VLOOKUP($B68&amp;"-"&amp;O$7,Intrants_GTYF,VLOOKUP($A$4,Periode,2,FALSE),FALSE),0)</f>
        <v>12074.744708694376</v>
      </c>
      <c r="P68" s="63">
        <f>IFERROR(VLOOKUP($B68&amp;"-"&amp;P$7,Intrants_GTYF,VLOOKUP($A$4,Periode,2,FALSE),FALSE),0)</f>
        <v>4248.8535310627885</v>
      </c>
      <c r="Q68" s="64">
        <f t="shared" si="29"/>
        <v>-3.7507373053813353E-4</v>
      </c>
      <c r="R68" s="63">
        <f>IFERROR(VLOOKUP($B68&amp;"-"&amp;R$7,Intrants_GTYF,VLOOKUP($A$4,Periode,2,FALSE),FALSE),0)</f>
        <v>73385.369369543958</v>
      </c>
      <c r="S68" s="63">
        <f>IFERROR(VLOOKUP($B68&amp;"-"&amp;S$7,Intrants_GTYF,VLOOKUP($A$4,Periode,2,FALSE),FALSE),0)</f>
        <v>13363.772184064548</v>
      </c>
      <c r="T68" s="63">
        <f>IFERROR(VLOOKUP($B68&amp;"-"&amp;T$7,Intrants_GTYF,VLOOKUP($A$4,Periode,2,FALSE),FALSE),0)</f>
        <v>1236.997141272064</v>
      </c>
      <c r="U68" s="64">
        <f t="shared" si="30"/>
        <v>171.95384164361553</v>
      </c>
      <c r="V68" s="63">
        <f>IFERROR(VLOOKUP($B68&amp;"-"&amp;V$7,Intrants_GTYF,VLOOKUP($A$4,Periode,2,FALSE),FALSE),0)</f>
        <v>14772.723166980228</v>
      </c>
      <c r="W68" s="63">
        <f t="shared" si="31"/>
        <v>207626.46466141444</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0</v>
      </c>
      <c r="E70" s="65">
        <f t="shared" si="54"/>
        <v>0</v>
      </c>
      <c r="F70" s="65">
        <f t="shared" si="54"/>
        <v>0</v>
      </c>
      <c r="G70" s="65">
        <f t="shared" si="54"/>
        <v>0</v>
      </c>
      <c r="H70" s="65">
        <f t="shared" si="54"/>
        <v>0</v>
      </c>
      <c r="I70" s="65">
        <f t="shared" si="54"/>
        <v>0</v>
      </c>
      <c r="J70" s="65">
        <f t="shared" si="54"/>
        <v>0</v>
      </c>
      <c r="K70" s="65">
        <f t="shared" si="54"/>
        <v>0</v>
      </c>
      <c r="L70" s="65">
        <f t="shared" si="27"/>
        <v>0</v>
      </c>
      <c r="M70" s="65">
        <f t="shared" si="28"/>
        <v>0</v>
      </c>
      <c r="N70" s="65">
        <f t="shared" si="55"/>
        <v>0</v>
      </c>
      <c r="O70" s="65">
        <f t="shared" si="55"/>
        <v>0</v>
      </c>
      <c r="P70" s="65">
        <f t="shared" si="55"/>
        <v>0</v>
      </c>
      <c r="Q70" s="56">
        <f t="shared" si="29"/>
        <v>0</v>
      </c>
      <c r="R70" s="65">
        <f t="shared" si="56"/>
        <v>0</v>
      </c>
      <c r="S70" s="65">
        <f t="shared" si="56"/>
        <v>0</v>
      </c>
      <c r="T70" s="65">
        <f t="shared" si="56"/>
        <v>0</v>
      </c>
      <c r="U70" s="56">
        <f t="shared" si="30"/>
        <v>0</v>
      </c>
      <c r="V70" s="65">
        <f t="shared" si="57"/>
        <v>0</v>
      </c>
      <c r="W70" s="65">
        <f t="shared" si="31"/>
        <v>0</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70077.414444815222</v>
      </c>
      <c r="E75" s="65">
        <f t="shared" si="54"/>
        <v>41439.721257229612</v>
      </c>
      <c r="F75" s="65">
        <f t="shared" si="54"/>
        <v>944.57986805722828</v>
      </c>
      <c r="G75" s="65">
        <f t="shared" si="54"/>
        <v>630.87610880921898</v>
      </c>
      <c r="H75" s="65">
        <f t="shared" si="54"/>
        <v>113092.59240523302</v>
      </c>
      <c r="I75" s="65">
        <f t="shared" si="54"/>
        <v>2631.0948472935397</v>
      </c>
      <c r="J75" s="65">
        <f t="shared" si="54"/>
        <v>0</v>
      </c>
      <c r="K75" s="65">
        <f t="shared" si="54"/>
        <v>3744.6848723637122</v>
      </c>
      <c r="L75" s="65">
        <f t="shared" si="58"/>
        <v>6375.7797196572519</v>
      </c>
      <c r="M75" s="65">
        <f t="shared" si="59"/>
        <v>119468.37212489027</v>
      </c>
      <c r="N75" s="65">
        <f t="shared" si="55"/>
        <v>57061.771504860524</v>
      </c>
      <c r="O75" s="65">
        <f t="shared" si="55"/>
        <v>12074.744708694376</v>
      </c>
      <c r="P75" s="65">
        <f t="shared" si="55"/>
        <v>4248.8535310627885</v>
      </c>
      <c r="Q75" s="56">
        <f t="shared" si="60"/>
        <v>-3.7507373053813353E-4</v>
      </c>
      <c r="R75" s="65">
        <f t="shared" si="56"/>
        <v>73385.369369543958</v>
      </c>
      <c r="S75" s="65">
        <f t="shared" si="56"/>
        <v>13363.772184064548</v>
      </c>
      <c r="T75" s="65">
        <f t="shared" si="56"/>
        <v>1236.997141272064</v>
      </c>
      <c r="U75" s="56">
        <f t="shared" si="61"/>
        <v>171.95384164361553</v>
      </c>
      <c r="V75" s="65">
        <f t="shared" si="57"/>
        <v>14772.723166980228</v>
      </c>
      <c r="W75" s="65">
        <f t="shared" si="62"/>
        <v>207626.46466141444</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8839.4779664289508</v>
      </c>
      <c r="E78" s="63">
        <f t="shared" ref="E78:K78" si="63">IFERROR(VLOOKUP($B78&amp;"-"&amp;E$7,Intrants_GTYF,VLOOKUP($A$4,Periode,2,FALSE),FALSE),0)</f>
        <v>8592.8895168858617</v>
      </c>
      <c r="F78" s="63">
        <f t="shared" si="63"/>
        <v>436.83600508328993</v>
      </c>
      <c r="G78" s="63">
        <f t="shared" si="63"/>
        <v>208.82425451419704</v>
      </c>
      <c r="H78" s="63">
        <f t="shared" si="63"/>
        <v>18078.02822957376</v>
      </c>
      <c r="I78" s="63">
        <f t="shared" si="63"/>
        <v>234.76708318961727</v>
      </c>
      <c r="J78" s="63">
        <f t="shared" si="63"/>
        <v>0</v>
      </c>
      <c r="K78" s="63">
        <f t="shared" si="63"/>
        <v>270.91995410686758</v>
      </c>
      <c r="L78" s="63">
        <f t="shared" si="58"/>
        <v>505.68703729648485</v>
      </c>
      <c r="M78" s="63">
        <f t="shared" si="59"/>
        <v>18583.715266870244</v>
      </c>
      <c r="N78" s="63">
        <f>IFERROR(VLOOKUP($B78&amp;"-"&amp;N$7,Intrants_GTYF,VLOOKUP($A$4,Periode,2,FALSE),FALSE),0)</f>
        <v>2884.8311203632775</v>
      </c>
      <c r="O78" s="63">
        <f>IFERROR(VLOOKUP($B78&amp;"-"&amp;O$7,Intrants_GTYF,VLOOKUP($A$4,Periode,2,FALSE),FALSE),0)</f>
        <v>816.61742595564192</v>
      </c>
      <c r="P78" s="63">
        <f>IFERROR(VLOOKUP($B78&amp;"-"&amp;P$7,Intrants_GTYF,VLOOKUP($A$4,Periode,2,FALSE),FALSE),0)</f>
        <v>144.86327059266691</v>
      </c>
      <c r="Q78" s="64">
        <f t="shared" si="60"/>
        <v>-9.8159725297364275E-5</v>
      </c>
      <c r="R78" s="63">
        <f>IFERROR(VLOOKUP($B78&amp;"-"&amp;R$7,Intrants_GTYF,VLOOKUP($A$4,Periode,2,FALSE),FALSE),0)</f>
        <v>3846.311718751861</v>
      </c>
      <c r="S78" s="63">
        <f>IFERROR(VLOOKUP($B78&amp;"-"&amp;S$7,Intrants_GTYF,VLOOKUP($A$4,Periode,2,FALSE),FALSE),0)</f>
        <v>293.10293445159465</v>
      </c>
      <c r="T78" s="63">
        <f>IFERROR(VLOOKUP($B78&amp;"-"&amp;T$7,Intrants_GTYF,VLOOKUP($A$4,Periode,2,FALSE),FALSE),0)</f>
        <v>43.954777816860421</v>
      </c>
      <c r="U78" s="64">
        <f t="shared" si="61"/>
        <v>-1.4007769024715344E-6</v>
      </c>
      <c r="V78" s="63">
        <f>IFERROR(VLOOKUP($B78&amp;"-"&amp;V$7,Intrants_GTYF,VLOOKUP($A$4,Periode,2,FALSE),FALSE),0)</f>
        <v>337.05771086767817</v>
      </c>
      <c r="W78" s="63">
        <f t="shared" si="62"/>
        <v>22767.084696489783</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8839.4779664289508</v>
      </c>
      <c r="E80" s="65">
        <f t="shared" si="64"/>
        <v>8592.8895168858617</v>
      </c>
      <c r="F80" s="65">
        <f t="shared" si="64"/>
        <v>436.83600508328993</v>
      </c>
      <c r="G80" s="65">
        <f t="shared" si="64"/>
        <v>208.82425451419704</v>
      </c>
      <c r="H80" s="65">
        <f t="shared" si="64"/>
        <v>18078.02822957376</v>
      </c>
      <c r="I80" s="65">
        <f t="shared" si="64"/>
        <v>234.76708318961727</v>
      </c>
      <c r="J80" s="65">
        <f t="shared" si="64"/>
        <v>0</v>
      </c>
      <c r="K80" s="65">
        <f t="shared" si="64"/>
        <v>270.91995410686758</v>
      </c>
      <c r="L80" s="65">
        <f t="shared" si="58"/>
        <v>505.68703729648485</v>
      </c>
      <c r="M80" s="65">
        <f t="shared" si="59"/>
        <v>18583.715266870244</v>
      </c>
      <c r="N80" s="65">
        <f t="shared" si="65"/>
        <v>2884.8311203632775</v>
      </c>
      <c r="O80" s="65">
        <f t="shared" si="65"/>
        <v>816.61742595564192</v>
      </c>
      <c r="P80" s="65">
        <f t="shared" si="65"/>
        <v>144.86327059266691</v>
      </c>
      <c r="Q80" s="56">
        <f t="shared" si="60"/>
        <v>-9.8159725297364275E-5</v>
      </c>
      <c r="R80" s="65">
        <f t="shared" si="66"/>
        <v>3846.311718751861</v>
      </c>
      <c r="S80" s="65">
        <f t="shared" si="66"/>
        <v>293.10293445159465</v>
      </c>
      <c r="T80" s="65">
        <f t="shared" si="66"/>
        <v>43.954777816860421</v>
      </c>
      <c r="U80" s="56">
        <f t="shared" si="61"/>
        <v>-1.4007769024715344E-6</v>
      </c>
      <c r="V80" s="65">
        <f>IFERROR(VLOOKUP($C80&amp;"_"&amp;V$7,Data_TYF,VLOOKUP($A$4,Periode,2,FALSE),FALSE),0)</f>
        <v>337.05771086767817</v>
      </c>
      <c r="W80" s="65">
        <f t="shared" si="62"/>
        <v>22767.084696489783</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133300.22244101539</v>
      </c>
      <c r="E90" s="63">
        <f t="shared" ref="E90:K90" si="71">E84+E78+E68+E66+E60+E56+E54+E51+E46+E34+E28+E14+E12+E8</f>
        <v>94150.033634394524</v>
      </c>
      <c r="F90" s="63">
        <f t="shared" si="71"/>
        <v>5082.1631249845495</v>
      </c>
      <c r="G90" s="63">
        <f t="shared" si="71"/>
        <v>2048.3567598688869</v>
      </c>
      <c r="H90" s="63">
        <f t="shared" si="71"/>
        <v>234593.6890970213</v>
      </c>
      <c r="I90" s="63">
        <f t="shared" si="71"/>
        <v>6153.675925766207</v>
      </c>
      <c r="J90" s="63">
        <f t="shared" si="71"/>
        <v>0.68138367397543798</v>
      </c>
      <c r="K90" s="63">
        <f t="shared" si="71"/>
        <v>8251.9567485638145</v>
      </c>
      <c r="L90" s="63">
        <f t="shared" si="58"/>
        <v>14406.314058003998</v>
      </c>
      <c r="M90" s="63">
        <f t="shared" si="59"/>
        <v>249000.0031550253</v>
      </c>
      <c r="N90" s="63">
        <f>N84+N78+N68+N66+N60+N56+N54+N51+N46+N34+N28+N14+N12+N8</f>
        <v>120590.09176040448</v>
      </c>
      <c r="O90" s="63">
        <f>O84+O78+O68+O66+O60+O56+O54+O51+O46+O34+O28+O14+O12+O8</f>
        <v>50089.660497100645</v>
      </c>
      <c r="P90" s="63">
        <f>P84+P78+P68+P66+P60+P56+P54+P51+P46+P34+P28+P14+P12+P8</f>
        <v>12453.387849092047</v>
      </c>
      <c r="Q90" s="64">
        <f t="shared" si="60"/>
        <v>6.861434503851342</v>
      </c>
      <c r="R90" s="63">
        <f>R84+R78+R68+R66+R60+R56+R54+R51+R46+R34+R28+R14+R12+R8</f>
        <v>183140.00154110102</v>
      </c>
      <c r="S90" s="63">
        <f>S84+S78+S68+S66+S60+S56+S54+S51+S46+S34+S28+S14+S12+S8</f>
        <v>50462.729587901165</v>
      </c>
      <c r="T90" s="63">
        <f>T84+T78+T68+T66+T60+T56+T54+T51+T46+T34+T28+T14+T12+T8</f>
        <v>6452.4382275250391</v>
      </c>
      <c r="U90" s="64">
        <f t="shared" si="61"/>
        <v>684.83244477855624</v>
      </c>
      <c r="V90" s="63">
        <f>V84+V78+V68+V66+V60+V56+V54+V51+V46+V34+V28+V14+V12+V8</f>
        <v>57600.000260204761</v>
      </c>
      <c r="W90" s="63">
        <f>W84+W78+W68+W66+W60+W56+W54+W51+W46+W34+W28+W14+W12+W8</f>
        <v>489740.00495633099</v>
      </c>
    </row>
    <row r="91" spans="1:23" x14ac:dyDescent="0.25">
      <c r="A91" s="599" t="s">
        <v>790</v>
      </c>
      <c r="B91" s="600"/>
      <c r="C91" s="601"/>
      <c r="D91" s="63">
        <f t="shared" ref="D91:K91" si="72">SUM(D8:D89)-D90</f>
        <v>133300.22244101539</v>
      </c>
      <c r="E91" s="63">
        <f t="shared" si="72"/>
        <v>94150.033634394553</v>
      </c>
      <c r="F91" s="63">
        <f t="shared" si="72"/>
        <v>5082.1631249845514</v>
      </c>
      <c r="G91" s="63">
        <f t="shared" si="72"/>
        <v>2048.356759868886</v>
      </c>
      <c r="H91" s="63">
        <f t="shared" si="72"/>
        <v>234593.68909702124</v>
      </c>
      <c r="I91" s="63">
        <f t="shared" si="72"/>
        <v>6153.6759257662125</v>
      </c>
      <c r="J91" s="63">
        <f t="shared" si="72"/>
        <v>0.68138367397543798</v>
      </c>
      <c r="K91" s="63">
        <f t="shared" si="72"/>
        <v>8251.9567485638181</v>
      </c>
      <c r="L91" s="63">
        <f t="shared" si="58"/>
        <v>14406.314058004005</v>
      </c>
      <c r="M91" s="63">
        <f t="shared" si="59"/>
        <v>249000.00315502525</v>
      </c>
      <c r="N91" s="63">
        <f>SUM(N8:N89)-N90</f>
        <v>120590.09176040451</v>
      </c>
      <c r="O91" s="63">
        <f>SUM(O8:O89)-O90</f>
        <v>50089.660497100631</v>
      </c>
      <c r="P91" s="63">
        <f>SUM(P8:P89)-P90</f>
        <v>12453.387849092051</v>
      </c>
      <c r="Q91" s="64">
        <f t="shared" si="60"/>
        <v>6.8614345038331521</v>
      </c>
      <c r="R91" s="63">
        <f>SUM(R8:R89)-R90</f>
        <v>183140.00154110102</v>
      </c>
      <c r="S91" s="63">
        <f>SUM(S8:S89)-S90</f>
        <v>50462.729587901165</v>
      </c>
      <c r="T91" s="63">
        <f>SUM(T8:T89)-T90</f>
        <v>6452.4382275250373</v>
      </c>
      <c r="U91" s="64">
        <f t="shared" si="61"/>
        <v>684.83244477855806</v>
      </c>
      <c r="V91" s="63">
        <f>SUM(V8:V89)-V90</f>
        <v>57600.000260204761</v>
      </c>
      <c r="W91" s="63">
        <f>SUM(W8:W89)-W90</f>
        <v>489740.00495633099</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06252.</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F34" zoomScaleNormal="100" zoomScaleSheetLayoutView="70" workbookViewId="0">
      <selection activeCell="L15" sqref="L15"/>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06252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06252</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32104.634404362376</v>
      </c>
      <c r="F11" s="60">
        <f>SUM(F12:F15)</f>
        <v>21983.819326412384</v>
      </c>
      <c r="G11" s="60">
        <f>SUM(G12:G15)</f>
        <v>1231.7499142507261</v>
      </c>
      <c r="H11" s="60">
        <f>SUM(H12:H15)</f>
        <v>473.61846627868778</v>
      </c>
      <c r="I11" s="60">
        <f t="shared" ref="I11:I26" si="0">E11+F11+G11+H11</f>
        <v>55793.82211130418</v>
      </c>
      <c r="J11" s="60">
        <f t="shared" ref="J11:X11" si="1">SUM(J12:J15)</f>
        <v>1850.5175663263847</v>
      </c>
      <c r="K11" s="60">
        <f t="shared" si="1"/>
        <v>1.8785538607450007</v>
      </c>
      <c r="L11" s="60">
        <f t="shared" si="1"/>
        <v>2318.4832229865829</v>
      </c>
      <c r="M11" s="60">
        <f t="shared" si="1"/>
        <v>4170.8793431737131</v>
      </c>
      <c r="N11" s="60">
        <f t="shared" si="1"/>
        <v>59964.701454477894</v>
      </c>
      <c r="O11" s="60">
        <f t="shared" si="1"/>
        <v>34678.803894575954</v>
      </c>
      <c r="P11" s="60">
        <f t="shared" si="1"/>
        <v>17332.071299695741</v>
      </c>
      <c r="Q11" s="60">
        <f t="shared" si="1"/>
        <v>3713.7317079413074</v>
      </c>
      <c r="R11" s="60">
        <f t="shared" si="1"/>
        <v>1.6620494316167651</v>
      </c>
      <c r="S11" s="60">
        <f t="shared" si="1"/>
        <v>55726.268951644619</v>
      </c>
      <c r="T11" s="60">
        <f t="shared" si="1"/>
        <v>11922.091980476316</v>
      </c>
      <c r="U11" s="60">
        <f t="shared" si="1"/>
        <v>1684.1497155997301</v>
      </c>
      <c r="V11" s="60">
        <f t="shared" si="1"/>
        <v>234.57788871969674</v>
      </c>
      <c r="W11" s="60">
        <f t="shared" si="1"/>
        <v>13840.819584795743</v>
      </c>
      <c r="X11" s="60">
        <f t="shared" si="1"/>
        <v>129531.78999091825</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3501.1092907211068</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2954.8056043546271</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172.26638068244924</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68.568654558290348</v>
      </c>
      <c r="I12" s="56">
        <f t="shared" si="0"/>
        <v>6696.7499303164732</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199.01782097427505</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0.13188854298808364</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259.63973083756906</v>
      </c>
      <c r="M12" s="158">
        <f>J12+K12+L12</f>
        <v>458.78944035483221</v>
      </c>
      <c r="N12" s="56">
        <f>M12+I12</f>
        <v>7155.5393706713057</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3914.4553155625154</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1838.9302312242903</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371.0655932901949</v>
      </c>
      <c r="R12" s="65">
        <f>S12-O12-P12-Q12</f>
        <v>6.2109043302484679E-2</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6124.513249120303</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1137.0877843660189</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198.2397688432155</v>
      </c>
      <c r="V12" s="56">
        <f>W12-T12-U12</f>
        <v>21.0689027929931</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1356.3964560022275</v>
      </c>
      <c r="X12" s="56">
        <f>N12+S12+W12</f>
        <v>14636.449075793835</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28603.52511364127</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19029.013722057756</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1059.4835335682769</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405.04981172039743</v>
      </c>
      <c r="I13" s="56">
        <f t="shared" si="0"/>
        <v>49097.072180987707</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1651.4997453521096</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1.7466653177569171</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2058.8434921490139</v>
      </c>
      <c r="M13" s="158">
        <f>J13+K13+L13</f>
        <v>3712.0899028188805</v>
      </c>
      <c r="N13" s="56">
        <f>M13+I13</f>
        <v>52809.162083806586</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30764.348579013436</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15493.141068471452</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3342.6661146511124</v>
      </c>
      <c r="R13" s="65">
        <f>S13-O13-P13-Q13</f>
        <v>1.5999403883142804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49601.755702524315</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10785.004196110298</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1485.9099467565147</v>
      </c>
      <c r="V13" s="56">
        <f>W13-T13-U13</f>
        <v>213.50898592670364</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12484.423128793516</v>
      </c>
      <c r="X13" s="56">
        <f>N13+S13+W13</f>
        <v>114895.34091512441</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63456.453061635155</v>
      </c>
      <c r="F16" s="60">
        <f>SUM(F17:F21)</f>
        <v>43839.756996326942</v>
      </c>
      <c r="G16" s="60">
        <f>SUM(G17:G21)</f>
        <v>2126.3644647590004</v>
      </c>
      <c r="H16" s="60">
        <f>SUM(H17:H21)</f>
        <v>905.88039862356663</v>
      </c>
      <c r="I16" s="60">
        <f t="shared" si="0"/>
        <v>110328.45492134467</v>
      </c>
      <c r="J16" s="60">
        <f t="shared" ref="J16:X16" si="2">SUM(J17:J21)</f>
        <v>2510.3167110998502</v>
      </c>
      <c r="K16" s="60">
        <f t="shared" si="2"/>
        <v>-1.0761714689775896</v>
      </c>
      <c r="L16" s="60">
        <f t="shared" si="2"/>
        <v>3633.969292547843</v>
      </c>
      <c r="M16" s="60">
        <f t="shared" si="2"/>
        <v>6143.2098321787153</v>
      </c>
      <c r="N16" s="60">
        <f t="shared" si="2"/>
        <v>116471.66475352336</v>
      </c>
      <c r="O16" s="60">
        <f t="shared" si="2"/>
        <v>51776.793401439951</v>
      </c>
      <c r="P16" s="60">
        <f t="shared" si="2"/>
        <v>17755.480172976761</v>
      </c>
      <c r="Q16" s="60">
        <f t="shared" si="2"/>
        <v>5212.2942644306295</v>
      </c>
      <c r="R16" s="60">
        <f t="shared" si="2"/>
        <v>1.2688699551697482</v>
      </c>
      <c r="S16" s="60">
        <f t="shared" si="2"/>
        <v>74745.836708802512</v>
      </c>
      <c r="T16" s="60">
        <f t="shared" si="2"/>
        <v>25662.211760646547</v>
      </c>
      <c r="U16" s="60">
        <f t="shared" si="2"/>
        <v>3092.8894157200129</v>
      </c>
      <c r="V16" s="60">
        <f t="shared" si="2"/>
        <v>245.25224825409697</v>
      </c>
      <c r="W16" s="60">
        <f t="shared" si="2"/>
        <v>29000.353424620658</v>
      </c>
      <c r="X16" s="60">
        <f t="shared" si="2"/>
        <v>220217.85488694653</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10339.996819369018</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6211.9398261706028</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236.61780447674516</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112.54280592135302</v>
      </c>
      <c r="I18" s="56">
        <f t="shared" si="0"/>
        <v>16901.097255937719</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449.95526849480558</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-0.31066325707318082</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629.23227033263674</v>
      </c>
      <c r="M18" s="158">
        <f>J18+K18+L18</f>
        <v>1078.8768755703691</v>
      </c>
      <c r="N18" s="56">
        <f>M18+I18</f>
        <v>17979.974131508086</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9279.3681746013081</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3483.7973170806658</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927.52094809213554</v>
      </c>
      <c r="R18" s="65">
        <f>S18-O18-P18-Q18</f>
        <v>0.24633149292526468</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13690.932771267035</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3881.1501119574159</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511.24922402105693</v>
      </c>
      <c r="V18" s="56">
        <f>W18-T18-U18</f>
        <v>43.827798020309103</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4436.2271339987819</v>
      </c>
      <c r="X18" s="56">
        <f>N18+S18+W18</f>
        <v>36107.134036773903</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25096.204684169155</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17388.766139417094</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553.97196299244274</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333.38286814951556</v>
      </c>
      <c r="I20" s="56">
        <f t="shared" si="0"/>
        <v>43372.325654728207</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893.69158965219128</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1.4309743259471425E-2</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1348.819196437109</v>
      </c>
      <c r="M20" s="158">
        <f>J20+K20+L20</f>
        <v>2242.5250958325596</v>
      </c>
      <c r="N20" s="56">
        <f>M20+I20</f>
        <v>45614.85075056077</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18818.872643442231</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5720.3444227050923</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1884.6774331756837</v>
      </c>
      <c r="R20" s="65">
        <f>S20-O20-P20-Q20</f>
        <v>0.18414231749875398</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26424.078641640506</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10209.610939741433</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1155.0322781044863</v>
      </c>
      <c r="V20" s="56">
        <f>W20-T20-U20</f>
        <v>83.918768618345666</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11448.561986464265</v>
      </c>
      <c r="X20" s="56">
        <f>N20+S20+W20</f>
        <v>83487.491378665538</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28020.251558096974</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20239.051030739247</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1335.7746972898126</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459.95472455269805</v>
      </c>
      <c r="I21" s="56">
        <f t="shared" si="0"/>
        <v>50055.032010678726</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1166.6698529528535</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-0.77981795516388019</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1655.917825778097</v>
      </c>
      <c r="M21" s="158">
        <f>J21+K21+L21</f>
        <v>2821.8078607757866</v>
      </c>
      <c r="N21" s="56">
        <f>M21+I21</f>
        <v>52876.839871454511</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23678.552583396417</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8551.338433191002</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2400.09588316281</v>
      </c>
      <c r="R21" s="65">
        <f>S21-O21-P21-Q21</f>
        <v>0.83839614474572954</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34630.825295894974</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11571.450708947699</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1426.6079135944699</v>
      </c>
      <c r="V21" s="56">
        <f>W21-T21-U21</f>
        <v>117.5056816154422</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13115.564304157611</v>
      </c>
      <c r="X21" s="56">
        <f>N21+S21+W21</f>
        <v>100623.22947150709</v>
      </c>
      <c r="Y21" s="28"/>
    </row>
    <row r="22" spans="1:25" x14ac:dyDescent="0.25">
      <c r="A22" s="30" t="s">
        <v>458</v>
      </c>
      <c r="B22" s="30" t="s">
        <v>795</v>
      </c>
      <c r="C22" s="30"/>
      <c r="D22" s="30"/>
      <c r="E22" s="60">
        <f>E23</f>
        <v>6930.0112528974059</v>
      </c>
      <c r="F22" s="60">
        <f>F23</f>
        <v>4347.1841610957317</v>
      </c>
      <c r="G22" s="60">
        <f>G23</f>
        <v>268.30766846472966</v>
      </c>
      <c r="H22" s="60">
        <f>H23</f>
        <v>103.8719594952523</v>
      </c>
      <c r="I22" s="60">
        <f t="shared" si="0"/>
        <v>11649.375041953119</v>
      </c>
      <c r="J22" s="60">
        <f t="shared" ref="J22:X22" si="3">J23</f>
        <v>290.79575707090265</v>
      </c>
      <c r="K22" s="60">
        <f t="shared" si="3"/>
        <v>0.12253881722366924</v>
      </c>
      <c r="L22" s="60">
        <f t="shared" si="3"/>
        <v>409.75763158591849</v>
      </c>
      <c r="M22" s="60">
        <f t="shared" si="3"/>
        <v>700.67592747404478</v>
      </c>
      <c r="N22" s="60">
        <f t="shared" si="3"/>
        <v>12350.050969427164</v>
      </c>
      <c r="O22" s="60">
        <f t="shared" si="3"/>
        <v>6095.7590232710363</v>
      </c>
      <c r="P22" s="60">
        <f t="shared" si="3"/>
        <v>2281.1103727249206</v>
      </c>
      <c r="Q22" s="60">
        <f t="shared" si="3"/>
        <v>584.51833375692775</v>
      </c>
      <c r="R22" s="60">
        <f t="shared" si="3"/>
        <v>0.1505894496737028</v>
      </c>
      <c r="S22" s="60">
        <f t="shared" si="3"/>
        <v>8961.5383192025583</v>
      </c>
      <c r="T22" s="60">
        <f t="shared" si="3"/>
        <v>2569.1642484921063</v>
      </c>
      <c r="U22" s="60">
        <f t="shared" si="3"/>
        <v>293.54641359767339</v>
      </c>
      <c r="V22" s="60">
        <f t="shared" si="3"/>
        <v>29.364128009698732</v>
      </c>
      <c r="W22" s="60">
        <f t="shared" si="3"/>
        <v>2892.0747900994784</v>
      </c>
      <c r="X22" s="60">
        <f t="shared" si="3"/>
        <v>24203.664078729202</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6930.0112528974059</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4347.1841610957317</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268.30766846472966</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103.8719594952523</v>
      </c>
      <c r="I23" s="56">
        <f t="shared" si="0"/>
        <v>11649.375041953119</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290.79575707090265</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0.12253881722366924</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409.75763158591849</v>
      </c>
      <c r="M23" s="158">
        <f>J23+K23+L23</f>
        <v>700.67592747404478</v>
      </c>
      <c r="N23" s="56">
        <f>M23+I23</f>
        <v>12350.050969427164</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6095.7590232710363</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2281.1103727249206</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584.51833375692775</v>
      </c>
      <c r="R23" s="65">
        <f>S23-O23-P23-Q23</f>
        <v>0.1505894496737028</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8961.5383192025583</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2569.1642484921063</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293.54641359767339</v>
      </c>
      <c r="V23" s="56">
        <f>W23-T23-U23</f>
        <v>29.364128009698732</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2892.0747900994784</v>
      </c>
      <c r="X23" s="56">
        <f>N23+S23+W23</f>
        <v>24203.664078729202</v>
      </c>
      <c r="Y23" s="28"/>
    </row>
    <row r="24" spans="1:25" x14ac:dyDescent="0.25">
      <c r="A24" s="30" t="s">
        <v>462</v>
      </c>
      <c r="B24" s="30" t="s">
        <v>140</v>
      </c>
      <c r="C24" s="30"/>
      <c r="D24" s="30"/>
      <c r="E24" s="60">
        <f>E25</f>
        <v>17981.125487697438</v>
      </c>
      <c r="F24" s="60">
        <f>F25</f>
        <v>15903.259297262102</v>
      </c>
      <c r="G24" s="60">
        <f>G25</f>
        <v>1000.6938966164781</v>
      </c>
      <c r="H24" s="60">
        <f>H25</f>
        <v>399.02218404446802</v>
      </c>
      <c r="I24" s="60">
        <f t="shared" si="0"/>
        <v>35284.100865620487</v>
      </c>
      <c r="J24" s="60">
        <f t="shared" ref="J24:X24" si="4">J25</f>
        <v>816.32010145243385</v>
      </c>
      <c r="K24" s="60">
        <f t="shared" si="4"/>
        <v>-0.29611896058061959</v>
      </c>
      <c r="L24" s="60">
        <f t="shared" si="4"/>
        <v>1037.5167196897858</v>
      </c>
      <c r="M24" s="60">
        <f t="shared" si="4"/>
        <v>1853.5407021816391</v>
      </c>
      <c r="N24" s="60">
        <f t="shared" si="4"/>
        <v>37137.641567802129</v>
      </c>
      <c r="O24" s="60">
        <f t="shared" si="4"/>
        <v>15568.69470210683</v>
      </c>
      <c r="P24" s="60">
        <f t="shared" si="4"/>
        <v>6791.3793884468596</v>
      </c>
      <c r="Q24" s="60">
        <f t="shared" si="4"/>
        <v>1564.7994549170496</v>
      </c>
      <c r="R24" s="60">
        <f t="shared" si="4"/>
        <v>1.4830304557137879</v>
      </c>
      <c r="S24" s="60">
        <f t="shared" si="4"/>
        <v>23926.356575926453</v>
      </c>
      <c r="T24" s="60">
        <f t="shared" si="4"/>
        <v>5711.2933155019346</v>
      </c>
      <c r="U24" s="60">
        <f t="shared" si="4"/>
        <v>775.12257677790262</v>
      </c>
      <c r="V24" s="60">
        <f t="shared" si="4"/>
        <v>86.927603643977591</v>
      </c>
      <c r="W24" s="60">
        <f t="shared" si="4"/>
        <v>6573.3434959238148</v>
      </c>
      <c r="X24" s="60">
        <f t="shared" si="4"/>
        <v>67637.341639652397</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17981.125487697438</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15903.259297262102</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1000.6938966164781</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399.02218404446802</v>
      </c>
      <c r="I25" s="56">
        <f t="shared" si="0"/>
        <v>35284.100865620487</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816.32010145243385</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-0.29611896058061959</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1037.5167196897858</v>
      </c>
      <c r="M25" s="158">
        <f>J25+K25+L25</f>
        <v>1853.5407021816391</v>
      </c>
      <c r="N25" s="56">
        <f>M25+I25</f>
        <v>37137.641567802129</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15568.69470210683</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6791.3793884468596</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1564.7994549170496</v>
      </c>
      <c r="R25" s="65">
        <f>S25-O25-P25-Q25</f>
        <v>1.4830304557137879</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23926.356575926453</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5711.2933155019346</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775.12257677790262</v>
      </c>
      <c r="V25" s="56">
        <f>W25-T25-U25</f>
        <v>86.927603643977591</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6573.3434959238148</v>
      </c>
      <c r="X25" s="56">
        <f>N25+S25+W25</f>
        <v>67637.341639652397</v>
      </c>
    </row>
    <row r="26" spans="1:25" x14ac:dyDescent="0.25">
      <c r="A26" s="30" t="s">
        <v>456</v>
      </c>
      <c r="B26" s="30" t="s">
        <v>455</v>
      </c>
      <c r="C26" s="30"/>
      <c r="D26" s="30"/>
      <c r="E26" s="60">
        <f>E27</f>
        <v>4926.9635004745305</v>
      </c>
      <c r="F26" s="60">
        <f>F27</f>
        <v>3479.9175184450501</v>
      </c>
      <c r="G26" s="60">
        <f>G27</f>
        <v>187.84388924284318</v>
      </c>
      <c r="H26" s="60">
        <f>H27</f>
        <v>75.710143666789563</v>
      </c>
      <c r="I26" s="60">
        <f t="shared" si="0"/>
        <v>8670.435051829214</v>
      </c>
      <c r="J26" s="60">
        <f t="shared" ref="J26:X26" si="5">J27</f>
        <v>227.44850777285754</v>
      </c>
      <c r="K26" s="60">
        <f t="shared" si="5"/>
        <v>2.5184897894538337E-2</v>
      </c>
      <c r="L26" s="60">
        <f t="shared" si="5"/>
        <v>305.00391494589559</v>
      </c>
      <c r="M26" s="60">
        <f t="shared" si="5"/>
        <v>532.47760761664767</v>
      </c>
      <c r="N26" s="60">
        <f t="shared" si="5"/>
        <v>9202.9126594458612</v>
      </c>
      <c r="O26" s="60">
        <f t="shared" si="5"/>
        <v>4457.1792135252608</v>
      </c>
      <c r="P26" s="60">
        <f t="shared" si="5"/>
        <v>1851.3842250306748</v>
      </c>
      <c r="Q26" s="60">
        <f t="shared" si="5"/>
        <v>460.29471118759636</v>
      </c>
      <c r="R26" s="60">
        <f t="shared" si="5"/>
        <v>0.25360825918107821</v>
      </c>
      <c r="S26" s="60">
        <f t="shared" si="5"/>
        <v>6769.111758002713</v>
      </c>
      <c r="T26" s="60">
        <f t="shared" si="5"/>
        <v>1865.1733827670228</v>
      </c>
      <c r="U26" s="60">
        <f t="shared" si="5"/>
        <v>238.49118218951031</v>
      </c>
      <c r="V26" s="60">
        <f t="shared" si="5"/>
        <v>25.312369308743598</v>
      </c>
      <c r="W26" s="60">
        <f t="shared" si="5"/>
        <v>2128.9769342652767</v>
      </c>
      <c r="X26" s="60">
        <f t="shared" si="5"/>
        <v>18101.00135171385</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4926.9635004745305</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3479.9175184450501</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187.84388924284318</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75.710143666789563</v>
      </c>
      <c r="I27" s="56">
        <f>(E27+F27+G27+H27)</f>
        <v>8670.435051829214</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227.44850777285754</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2.5184897894538337E-2</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305.00391494589559</v>
      </c>
      <c r="M27" s="56">
        <f>(J27+K27+L27)</f>
        <v>532.47760761664767</v>
      </c>
      <c r="N27" s="56">
        <f>(M27+I27)</f>
        <v>9202.9126594458612</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4457.1792135252608</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1851.3842250306748</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460.29471118759636</v>
      </c>
      <c r="R27" s="65">
        <f>(S27-O27-P27-Q27)</f>
        <v>0.25360825918107821</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6769.111758002713</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1865.1733827670228</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238.49118218951031</v>
      </c>
      <c r="V27" s="56">
        <f>(W27-T27-U27)</f>
        <v>25.312369308743598</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2128.9769342652767</v>
      </c>
      <c r="X27" s="56">
        <f>(N27+S27+W27)</f>
        <v>18101.00135171385</v>
      </c>
    </row>
    <row r="28" spans="1:25" x14ac:dyDescent="0.25">
      <c r="A28" s="30" t="s">
        <v>468</v>
      </c>
      <c r="B28" s="30" t="s">
        <v>796</v>
      </c>
      <c r="C28" s="30"/>
      <c r="D28" s="30"/>
      <c r="E28" s="60">
        <f>SUM(E29:E40)</f>
        <v>3291.0795689968113</v>
      </c>
      <c r="F28" s="60">
        <f>SUM(F29:F40)</f>
        <v>1679.4857542646184</v>
      </c>
      <c r="G28" s="60">
        <f>SUM(G29:G40)</f>
        <v>184.44258683698595</v>
      </c>
      <c r="H28" s="60">
        <f>SUM(H29:H40)</f>
        <v>52.231801510745662</v>
      </c>
      <c r="I28" s="60">
        <f t="shared" ref="I28:I42" si="6">E28+F28+G28+H28</f>
        <v>5207.2397116091615</v>
      </c>
      <c r="J28" s="60">
        <f t="shared" ref="J28:X28" si="7">SUM(J29:J40)</f>
        <v>212.54119405968052</v>
      </c>
      <c r="K28" s="60">
        <f t="shared" si="7"/>
        <v>6.480772475957533E-2</v>
      </c>
      <c r="L28" s="60">
        <f t="shared" si="7"/>
        <v>194.961431190025</v>
      </c>
      <c r="M28" s="60">
        <f t="shared" si="7"/>
        <v>407.56743297446508</v>
      </c>
      <c r="N28" s="60">
        <f t="shared" si="7"/>
        <v>5614.8071445836267</v>
      </c>
      <c r="O28" s="60">
        <f t="shared" si="7"/>
        <v>3325.4823796390783</v>
      </c>
      <c r="P28" s="60">
        <f t="shared" si="7"/>
        <v>2198.0734980400234</v>
      </c>
      <c r="Q28" s="60">
        <f t="shared" si="7"/>
        <v>431.34674294482619</v>
      </c>
      <c r="R28" s="60">
        <f t="shared" si="7"/>
        <v>2.0338555458600354</v>
      </c>
      <c r="S28" s="60">
        <f t="shared" si="7"/>
        <v>5956.936476169788</v>
      </c>
      <c r="T28" s="60">
        <f t="shared" si="7"/>
        <v>843.8052542310113</v>
      </c>
      <c r="U28" s="60">
        <f t="shared" si="7"/>
        <v>139.33823206412703</v>
      </c>
      <c r="V28" s="60">
        <f t="shared" si="7"/>
        <v>35.562910254457307</v>
      </c>
      <c r="W28" s="60">
        <f t="shared" si="7"/>
        <v>1018.7063965495956</v>
      </c>
      <c r="X28" s="60">
        <f t="shared" si="7"/>
        <v>12590.450017303012</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3291.0795689968113</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1679.4857542646184</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184.44258683698595</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52.231801510745662</v>
      </c>
      <c r="I32" s="56">
        <f t="shared" si="6"/>
        <v>5207.2397116091615</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212.54119405968052</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6.480772475957533E-2</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194.961431190025</v>
      </c>
      <c r="M32" s="158">
        <f t="shared" si="8"/>
        <v>407.56743297446508</v>
      </c>
      <c r="N32" s="56">
        <f t="shared" si="9"/>
        <v>5614.8071445836267</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3325.4823796390783</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2198.0734980400234</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431.34674294482619</v>
      </c>
      <c r="R32" s="65">
        <f t="shared" si="10"/>
        <v>2.0338555458600354</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5956.936476169788</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843.8052542310113</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139.33823206412703</v>
      </c>
      <c r="V32" s="56">
        <f t="shared" si="11"/>
        <v>35.562910254457307</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1018.7063965495956</v>
      </c>
      <c r="X32" s="56">
        <f t="shared" si="12"/>
        <v>12590.450017303012</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4609.9551649516789</v>
      </c>
      <c r="F41" s="60">
        <f>F42</f>
        <v>2916.6105805877123</v>
      </c>
      <c r="G41" s="60">
        <f>G42</f>
        <v>82.760704813784841</v>
      </c>
      <c r="H41" s="60">
        <f>H42</f>
        <v>38.021806249377107</v>
      </c>
      <c r="I41" s="60">
        <f t="shared" si="6"/>
        <v>7647.3482566025532</v>
      </c>
      <c r="J41" s="60">
        <f t="shared" ref="J41:X41" si="13">J42</f>
        <v>245.73608798409947</v>
      </c>
      <c r="K41" s="60">
        <f t="shared" si="13"/>
        <v>-3.7411197089135373E-2</v>
      </c>
      <c r="L41" s="60">
        <f t="shared" si="13"/>
        <v>352.26453561776657</v>
      </c>
      <c r="M41" s="60">
        <f t="shared" si="13"/>
        <v>597.96321240477687</v>
      </c>
      <c r="N41" s="60">
        <f t="shared" si="13"/>
        <v>8245.3114690073307</v>
      </c>
      <c r="O41" s="60">
        <f t="shared" si="13"/>
        <v>4687.3791458463293</v>
      </c>
      <c r="P41" s="60">
        <f t="shared" si="13"/>
        <v>1880.1615401856618</v>
      </c>
      <c r="Q41" s="60">
        <f t="shared" si="13"/>
        <v>486.40263391370786</v>
      </c>
      <c r="R41" s="60">
        <f t="shared" si="13"/>
        <v>9.4314066791412188E-3</v>
      </c>
      <c r="S41" s="60">
        <f t="shared" si="13"/>
        <v>7053.9527513523781</v>
      </c>
      <c r="T41" s="60">
        <f t="shared" si="13"/>
        <v>1888.9896457862233</v>
      </c>
      <c r="U41" s="60">
        <f t="shared" si="13"/>
        <v>228.90069157608104</v>
      </c>
      <c r="V41" s="60">
        <f t="shared" si="13"/>
        <v>27.835296587884841</v>
      </c>
      <c r="W41" s="60">
        <f t="shared" si="13"/>
        <v>2145.7256339501891</v>
      </c>
      <c r="X41" s="60">
        <f t="shared" si="13"/>
        <v>17444.989854309897</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4609.9551649516789</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2916.6105805877123</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82.760704813784841</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38.021806249377107</v>
      </c>
      <c r="I42" s="56">
        <f t="shared" si="6"/>
        <v>7647.3482566025532</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245.73608798409947</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-3.7411197089135373E-2</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352.26453561776657</v>
      </c>
      <c r="M42" s="158">
        <f>J42+K42+L42</f>
        <v>597.96321240477687</v>
      </c>
      <c r="N42" s="56">
        <f>M42+I42</f>
        <v>8245.3114690073307</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4687.3791458463293</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1880.1615401856618</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486.40263391370786</v>
      </c>
      <c r="R42" s="65">
        <f>S42-O42-P42-Q42</f>
        <v>9.4314066791412188E-3</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7053.9527513523781</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1888.9896457862233</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228.90069157608104</v>
      </c>
      <c r="V42" s="56">
        <f>W42-T42-U42</f>
        <v>27.835296587884841</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2145.7256339501891</v>
      </c>
      <c r="X42" s="56">
        <f>N42+S42+W42</f>
        <v>17444.989854309897</v>
      </c>
    </row>
    <row r="43" spans="1:24" x14ac:dyDescent="0.25">
      <c r="A43" s="159"/>
      <c r="B43" s="160"/>
      <c r="C43" s="160"/>
      <c r="D43" s="160" t="s">
        <v>23</v>
      </c>
      <c r="E43" s="159">
        <f t="shared" ref="E43:W43" si="14">E41+E28+E26+E24+E22+E16+E11</f>
        <v>133300.22244101539</v>
      </c>
      <c r="F43" s="159">
        <f t="shared" si="14"/>
        <v>94150.033634394538</v>
      </c>
      <c r="G43" s="159">
        <f t="shared" si="14"/>
        <v>5082.1631249845477</v>
      </c>
      <c r="H43" s="159">
        <f t="shared" si="14"/>
        <v>2048.3567598688869</v>
      </c>
      <c r="I43" s="159">
        <f t="shared" si="14"/>
        <v>234580.77596026339</v>
      </c>
      <c r="J43" s="159">
        <f t="shared" si="14"/>
        <v>6153.6759257662088</v>
      </c>
      <c r="K43" s="159">
        <f t="shared" si="14"/>
        <v>0.68138367397543909</v>
      </c>
      <c r="L43" s="159">
        <f t="shared" si="14"/>
        <v>8251.9567485638163</v>
      </c>
      <c r="M43" s="159">
        <f t="shared" si="14"/>
        <v>14406.314058004002</v>
      </c>
      <c r="N43" s="159">
        <f t="shared" si="14"/>
        <v>248987.09001826739</v>
      </c>
      <c r="O43" s="159">
        <f t="shared" si="14"/>
        <v>120590.09176040444</v>
      </c>
      <c r="P43" s="159">
        <f t="shared" si="14"/>
        <v>50089.660497100645</v>
      </c>
      <c r="Q43" s="159">
        <f t="shared" si="14"/>
        <v>12453.387849092045</v>
      </c>
      <c r="R43" s="159">
        <f t="shared" si="14"/>
        <v>6.8614345038942588</v>
      </c>
      <c r="S43" s="159">
        <f t="shared" si="14"/>
        <v>183140.00154110102</v>
      </c>
      <c r="T43" s="159">
        <f t="shared" si="14"/>
        <v>50462.729587901165</v>
      </c>
      <c r="U43" s="159">
        <f t="shared" si="14"/>
        <v>6452.4382275250382</v>
      </c>
      <c r="V43" s="159">
        <f t="shared" si="14"/>
        <v>684.83244477855578</v>
      </c>
      <c r="W43" s="159">
        <f t="shared" si="14"/>
        <v>57600.000260204761</v>
      </c>
      <c r="X43" s="159">
        <f>N43+S43+W43</f>
        <v>489727.09181957319</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133300.22244101536</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94150.033634394538</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5082.1631249845477</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2048.3567598688869</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234593.68909702124</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6153.675925766207</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0.68138367397543786</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8251.9567485638163</v>
      </c>
      <c r="M44" s="492">
        <f>J44+K44+L44</f>
        <v>14406.314058003998</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249000.00334955347</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120590.09176040445</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50089.660497100638</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12453.387849092042</v>
      </c>
      <c r="R44" s="492">
        <f>S44-O44-P44-Q44</f>
        <v>6.8614345039222826</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183140.00154110105</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50462.729587901165</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6452.4382275250391</v>
      </c>
      <c r="V44" s="492">
        <f>W44-T44-U44</f>
        <v>684.83244477854896</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57600.000260204753</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489740.00308877882</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46"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06252</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06252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131195.68803170222</v>
      </c>
      <c r="F39" s="378">
        <f t="shared" si="0"/>
        <v>147063.6818077403</v>
      </c>
      <c r="G39" s="378">
        <f t="shared" si="0"/>
        <v>136967.20141695029</v>
      </c>
      <c r="H39" s="378">
        <f t="shared" si="0"/>
        <v>124677.44600600566</v>
      </c>
      <c r="I39" s="378">
        <f t="shared" si="0"/>
        <v>107787.8890458294</v>
      </c>
      <c r="J39" s="378">
        <f t="shared" si="0"/>
        <v>129538.38126164557</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18937.543685981869</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13979.143317604558</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11277.922111112452</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18942.564134129938</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10048.056542994849</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14637.045958364733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112258.14434572036</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133084.53849013575</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125689.27930583784</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105734.88187187572</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97739.832502834557</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114901.33530328084</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191993.73729809333</v>
      </c>
      <c r="F44" s="378">
        <f t="shared" si="1"/>
        <v>210563.14237541988</v>
      </c>
      <c r="G44" s="378">
        <f t="shared" si="1"/>
        <v>239418.76388910034</v>
      </c>
      <c r="H44" s="378">
        <f t="shared" si="1"/>
        <v>222200.34670555123</v>
      </c>
      <c r="I44" s="378">
        <f t="shared" si="1"/>
        <v>236929.81643485348</v>
      </c>
      <c r="J44" s="378">
        <f t="shared" si="1"/>
        <v>220221.16134060366</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32419.601146539171</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45922.093571590529</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26304.985955842796</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35312.971742492904</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40578.582629364995</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36107.647009166081</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65205.748802828981</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75564.707583128722</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108718.30522378239</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95620.715094185318</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72336.528834041455</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83489.201107593384</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94368.387348725184</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89076.341220700619</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104395.47270947517</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91266.659868873016</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124014.70497144703</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100624.31322384419</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29022.441502122234</v>
      </c>
      <c r="F50" s="378">
        <f t="shared" si="2"/>
        <v>19477.403766217158</v>
      </c>
      <c r="G50" s="378">
        <f t="shared" si="2"/>
        <v>24587.970259527585</v>
      </c>
      <c r="H50" s="378">
        <f t="shared" si="2"/>
        <v>18745.686166534018</v>
      </c>
      <c r="I50" s="378">
        <f t="shared" si="2"/>
        <v>29186.553744594617</v>
      </c>
      <c r="J50" s="378">
        <f t="shared" si="2"/>
        <v>24204.011087799117</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29022.441502122234</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19477.403766217158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24587.970259527585</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18745.686166534018</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29186.553744594617</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24204.011087799117</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76728.999659225592</v>
      </c>
      <c r="F52" s="378">
        <f t="shared" si="3"/>
        <v>79178.755533341289</v>
      </c>
      <c r="G52" s="378">
        <f t="shared" si="3"/>
        <v>47315.916036004695</v>
      </c>
      <c r="H52" s="378">
        <f t="shared" si="3"/>
        <v>74372.162202693304</v>
      </c>
      <c r="I52" s="378">
        <f t="shared" si="3"/>
        <v>60601.106009945179</v>
      </c>
      <c r="J52" s="378">
        <f t="shared" si="3"/>
        <v>67639.38788824201</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76728.999659225592</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79178.755533341289</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47315.916036004695</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74372.162202693304</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60601.106009945179</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67639.38788824201</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18101.478733511387</v>
      </c>
      <c r="F54" s="378">
        <f t="shared" si="4"/>
        <v>18101.478729699091</v>
      </c>
      <c r="G54" s="378">
        <f t="shared" si="4"/>
        <v>18101.4781332151</v>
      </c>
      <c r="H54" s="378">
        <f t="shared" si="4"/>
        <v>18101.478527065694</v>
      </c>
      <c r="I54" s="378">
        <f t="shared" si="4"/>
        <v>18101.478728325092</v>
      </c>
      <c r="J54" s="378">
        <f t="shared" si="4"/>
        <v>18101.478733511387</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18101.478733511387</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18101.478729699091</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18101.4781332151</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18101.478527065694</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18101.478728325092</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18101.478733511387</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15811.402006056611</v>
      </c>
      <c r="F56" s="378">
        <f t="shared" si="5"/>
        <v>7593.6832057679785</v>
      </c>
      <c r="G56" s="378">
        <f t="shared" si="5"/>
        <v>9441.7007385587858</v>
      </c>
      <c r="H56" s="378">
        <f t="shared" si="5"/>
        <v>4588.9369564746166</v>
      </c>
      <c r="I56" s="378">
        <f t="shared" si="5"/>
        <v>25516.679842060559</v>
      </c>
      <c r="J56" s="378">
        <f t="shared" si="5"/>
        <v>12590.480549783711</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15811.402006056611</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7593.6832057679785</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9441.7007385587858</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4588.9369564746166</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25516.679842060559</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12590.480549783711</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26886.260272080606</v>
      </c>
      <c r="F69" s="378">
        <f t="shared" si="6"/>
        <v>7761.8619814628191</v>
      </c>
      <c r="G69" s="378">
        <f t="shared" si="6"/>
        <v>13906.960788269318</v>
      </c>
      <c r="H69" s="378">
        <f t="shared" si="6"/>
        <v>27053.94535302756</v>
      </c>
      <c r="I69" s="378">
        <f t="shared" si="6"/>
        <v>11616.48355686679</v>
      </c>
      <c r="J69" s="378">
        <f t="shared" si="6"/>
        <v>17445.102390341421</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26886.260272080606</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7761.8619814628191</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13906.960788269318</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27053.94535302756</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11616.48355686679</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17445.102390341421</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489740.00750279194</v>
      </c>
      <c r="F72" s="250">
        <f>F69+F56+F54+F52+F50+F44+F39</f>
        <v>489740.00739964849</v>
      </c>
      <c r="G72" s="250">
        <f>G69+G56+G54+G52+G50+G44+G39</f>
        <v>489739.99126162613</v>
      </c>
      <c r="H72" s="250">
        <f>H69+H56+H54+H52+H50+H44+H39</f>
        <v>489740.00191735209</v>
      </c>
      <c r="I72" s="250">
        <f>I69+I56+I54+I52+I50+I44+I39</f>
        <v>489740.00736247515</v>
      </c>
      <c r="J72" s="250">
        <f>AVERAGE(E72:I72)</f>
        <v>489740.0030887787</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73" workbookViewId="0"/>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06252.</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811.53572127491236</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811.53572127491236</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811.53572127491236</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3.6264140319824221</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3.6264140319824221</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3.6264140319824221</v>
      </c>
      <c r="BD11" s="493">
        <f t="shared" si="8"/>
        <v>815.16213530689481</v>
      </c>
    </row>
    <row r="12" spans="1:56" x14ac:dyDescent="0.25">
      <c r="A12" s="422" t="s">
        <v>35</v>
      </c>
      <c r="B12" s="424" t="s">
        <v>122</v>
      </c>
      <c r="C12" s="514" t="s">
        <v>1076</v>
      </c>
      <c r="D12" s="432">
        <f t="shared" si="0"/>
        <v>811.53572127491236</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811.53572127491236</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811.53572127491236</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3.6264140319824221</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3.6264140319824221</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3.6264140319824221</v>
      </c>
      <c r="BD12" s="519">
        <f t="shared" si="8"/>
        <v>815.16213530689481</v>
      </c>
    </row>
    <row r="13" spans="1:56" x14ac:dyDescent="0.25">
      <c r="A13" s="419" t="s">
        <v>32</v>
      </c>
      <c r="B13" s="419" t="s">
        <v>79</v>
      </c>
      <c r="C13" s="513" t="s">
        <v>503</v>
      </c>
      <c r="D13" s="420">
        <f t="shared" si="0"/>
        <v>208.58317001760005</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116.56246882885694</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92.020701188743118</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208.58317001760005</v>
      </c>
      <c r="O13" s="420">
        <f t="shared" si="3"/>
        <v>72.316000396013266</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72.316000396013266</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136.7125009343028</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136.7125009343028</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209.02850133031606</v>
      </c>
      <c r="BD13" s="493">
        <f t="shared" si="8"/>
        <v>417.61167134791611</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20.550145702362062</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20.550145702362062</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20.550145702362062</v>
      </c>
      <c r="O15" s="434">
        <f t="shared" si="3"/>
        <v>0</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0</v>
      </c>
      <c r="BD15" s="519">
        <f t="shared" si="8"/>
        <v>20.550145702362062</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85.875999849736701</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85.875999849736701</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85.875999849736701</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77.311999219655988</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77.311999219655988</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77.311999219655988</v>
      </c>
      <c r="BD17" s="519">
        <f t="shared" si="8"/>
        <v>163.18799906939267</v>
      </c>
    </row>
    <row r="18" spans="1:56" x14ac:dyDescent="0.25">
      <c r="A18" s="422" t="s">
        <v>165</v>
      </c>
      <c r="B18" s="422" t="s">
        <v>166</v>
      </c>
      <c r="C18" s="514" t="s">
        <v>998</v>
      </c>
      <c r="D18" s="432">
        <f t="shared" si="0"/>
        <v>102.15702446550131</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10.136323276758194</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92.020701188743118</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102.15702446550131</v>
      </c>
      <c r="O18" s="434">
        <f t="shared" si="3"/>
        <v>72.316000396013266</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72.316000396013266</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59.400501714646815</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59.400501714646815</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131.71650211066009</v>
      </c>
      <c r="BD18" s="519">
        <f t="shared" si="8"/>
        <v>233.8735265761614</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91.604896637201307</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88.67461557030677</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2.9302810668945312</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2.0706259822845459</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2.0706259822845459</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93.675522619485847</v>
      </c>
      <c r="BD33" s="493">
        <f t="shared" si="8"/>
        <v>93.675522619485847</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53.198430340588096</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53.198430340588096</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53.198430340588096</v>
      </c>
      <c r="BD34" s="519">
        <f t="shared" si="8"/>
        <v>53.198430340588096</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15.685486209392549</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12.755205142498017</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2.9302810668945312</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2.0706259822845459</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2.0706259822845459</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17.756112191677094</v>
      </c>
      <c r="BD39" s="519">
        <f t="shared" ref="BD39:BD70" si="17">BC39+N39</f>
        <v>17.756112191677094</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18.652000132501126</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18.652000132501126</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18.652000132501126</v>
      </c>
      <c r="BD41" s="519">
        <f t="shared" si="17"/>
        <v>18.652000132501126</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4.0689799547195431</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4.0689799547195431</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4.0689799547195431</v>
      </c>
      <c r="BD44" s="519">
        <f t="shared" si="17"/>
        <v>4.0689799547195431</v>
      </c>
    </row>
    <row r="45" spans="1:56" x14ac:dyDescent="0.25">
      <c r="A45" s="419" t="s">
        <v>29</v>
      </c>
      <c r="B45" s="419" t="s">
        <v>119</v>
      </c>
      <c r="C45" s="513" t="s">
        <v>501</v>
      </c>
      <c r="D45" s="420">
        <f t="shared" si="9"/>
        <v>2.5600000393390654</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2.5600000393390654</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2.5600000393390654</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642.92562245786189</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484.46395961910486</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158.46166283875704</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642.92562245786189</v>
      </c>
      <c r="BD45" s="493">
        <f t="shared" si="17"/>
        <v>645.48562249720101</v>
      </c>
    </row>
    <row r="46" spans="1:56" x14ac:dyDescent="0.25">
      <c r="A46" s="422" t="s">
        <v>118</v>
      </c>
      <c r="B46" s="422" t="s">
        <v>117</v>
      </c>
      <c r="C46" s="514" t="s">
        <v>1124</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587.70951984077692</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447.51585685491563</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140.19366298586129</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587.70951984077692</v>
      </c>
      <c r="BD46" s="519">
        <f t="shared" si="17"/>
        <v>587.70951984077692</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1126</v>
      </c>
      <c r="D48" s="432">
        <f t="shared" si="9"/>
        <v>2.5600000393390654</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2.5600000393390654</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2.5600000393390654</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55.216102617084978</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36.948102764189244</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18.267999852895734</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55.216102617084978</v>
      </c>
      <c r="BD48" s="519">
        <f t="shared" si="17"/>
        <v>57.776102656424044</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39.320140222311025</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39.320140222311025</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39.320140222311025</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39.320140222311025</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39.320140222311025</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39.320140222311025</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39.320140222311025</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39.320140222311025</v>
      </c>
    </row>
    <row r="53" spans="1:56" x14ac:dyDescent="0.25">
      <c r="A53" s="419" t="s">
        <v>33</v>
      </c>
      <c r="B53" s="419" t="s">
        <v>127</v>
      </c>
      <c r="C53" s="513" t="s">
        <v>810</v>
      </c>
      <c r="D53" s="420">
        <f t="shared" si="9"/>
        <v>92.691182409822943</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92.691182409822943</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92.691182409822943</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92.691182409822943</v>
      </c>
    </row>
    <row r="54" spans="1:56" x14ac:dyDescent="0.25">
      <c r="A54" s="422" t="s">
        <v>33</v>
      </c>
      <c r="B54" s="422" t="s">
        <v>126</v>
      </c>
      <c r="C54" s="514" t="s">
        <v>1077</v>
      </c>
      <c r="D54" s="432">
        <f t="shared" si="9"/>
        <v>92.691182409822943</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92.691182409822943</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92.691182409822943</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92.691182409822943</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0</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1264.4879728895426</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1264.4879728895426</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1264.4879728895426</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v>
      </c>
      <c r="BD67" s="493">
        <f t="shared" si="17"/>
        <v>1264.4879728895426</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0</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0</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0</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1264.4879728895426</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1264.4879728895426</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1264.4879728895426</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1264.4879728895426</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90.411976066157223</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90.411976066157223</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90.411976066157223</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29.479676296114924</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29.479676296114924</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96.802907042205334</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96.802907042205334</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126.28258333832025</v>
      </c>
      <c r="BD77" s="493">
        <f t="shared" si="26"/>
        <v>216.69455940447747</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90.411976066157223</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90.411976066157223</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90.411976066157223</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29.479676296114924</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29.479676296114924</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96.802907042205334</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96.802907042205334</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126.28258333832025</v>
      </c>
      <c r="BD79" s="519">
        <f t="shared" si="26"/>
        <v>216.69455940447747</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2509.5901629196851</v>
      </c>
      <c r="E89" s="437">
        <f t="shared" si="27"/>
        <v>2415.0094616916031</v>
      </c>
      <c r="F89" s="437">
        <f t="shared" si="27"/>
        <v>2.5600000393390654</v>
      </c>
      <c r="G89" s="437">
        <f t="shared" si="27"/>
        <v>0</v>
      </c>
      <c r="H89" s="437">
        <f t="shared" si="27"/>
        <v>0</v>
      </c>
      <c r="I89" s="437">
        <f t="shared" si="27"/>
        <v>92.020701188743118</v>
      </c>
      <c r="J89" s="437">
        <f t="shared" si="27"/>
        <v>0</v>
      </c>
      <c r="K89" s="437">
        <f t="shared" si="27"/>
        <v>0</v>
      </c>
      <c r="L89" s="437">
        <f t="shared" si="27"/>
        <v>0</v>
      </c>
      <c r="M89" s="437">
        <f t="shared" si="27"/>
        <v>0</v>
      </c>
      <c r="N89" s="420">
        <f t="shared" si="27"/>
        <v>2509.5901629196851</v>
      </c>
      <c r="O89" s="420">
        <f>SUM(P89:T89)</f>
        <v>72.316000396013266</v>
      </c>
      <c r="P89" s="437">
        <f t="shared" ref="P89:BD89" si="28">P83+P77+P67+P65+P59+P55+P53+P50+P45+P33+P27+P13+P11+P7</f>
        <v>72.316000396013266</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33.106090328097345</v>
      </c>
      <c r="AF89" s="437">
        <f t="shared" si="28"/>
        <v>3.6264140319824221</v>
      </c>
      <c r="AG89" s="437">
        <f t="shared" si="28"/>
        <v>0</v>
      </c>
      <c r="AH89" s="437">
        <f t="shared" si="28"/>
        <v>29.479676296114924</v>
      </c>
      <c r="AI89" s="437">
        <f t="shared" si="28"/>
        <v>0</v>
      </c>
      <c r="AJ89" s="437">
        <f t="shared" si="28"/>
        <v>0</v>
      </c>
      <c r="AK89" s="437">
        <f t="shared" si="28"/>
        <v>0</v>
      </c>
      <c r="AL89" s="437">
        <f t="shared" si="28"/>
        <v>0</v>
      </c>
      <c r="AM89" s="437">
        <f t="shared" si="28"/>
        <v>0</v>
      </c>
      <c r="AN89" s="437">
        <f t="shared" si="28"/>
        <v>0</v>
      </c>
      <c r="AO89" s="437">
        <f t="shared" si="28"/>
        <v>968.04592707157144</v>
      </c>
      <c r="AP89" s="437">
        <f t="shared" si="28"/>
        <v>806.65398316591973</v>
      </c>
      <c r="AQ89" s="437">
        <f t="shared" si="28"/>
        <v>161.39194390565157</v>
      </c>
      <c r="AR89" s="437">
        <f t="shared" si="28"/>
        <v>0</v>
      </c>
      <c r="AS89" s="437">
        <f t="shared" si="28"/>
        <v>0</v>
      </c>
      <c r="AT89" s="437">
        <f t="shared" si="28"/>
        <v>0</v>
      </c>
      <c r="AU89" s="437">
        <f t="shared" si="28"/>
        <v>0</v>
      </c>
      <c r="AV89" s="437">
        <f t="shared" si="28"/>
        <v>2.0706259822845459</v>
      </c>
      <c r="AW89" s="437">
        <f t="shared" si="28"/>
        <v>0</v>
      </c>
      <c r="AX89" s="437">
        <f t="shared" si="28"/>
        <v>2.0706259822845459</v>
      </c>
      <c r="AY89" s="437">
        <f t="shared" si="28"/>
        <v>0</v>
      </c>
      <c r="AZ89" s="437">
        <f t="shared" si="28"/>
        <v>0</v>
      </c>
      <c r="BA89" s="437">
        <f t="shared" si="28"/>
        <v>0</v>
      </c>
      <c r="BB89" s="437">
        <f t="shared" si="28"/>
        <v>0</v>
      </c>
      <c r="BC89" s="437">
        <f t="shared" si="28"/>
        <v>1075.5386437779664</v>
      </c>
      <c r="BD89" s="520">
        <f t="shared" si="28"/>
        <v>3585.1288066976517</v>
      </c>
    </row>
    <row r="90" spans="1:56" x14ac:dyDescent="0.25">
      <c r="A90" s="623" t="s">
        <v>790</v>
      </c>
      <c r="B90" s="624"/>
      <c r="C90" s="625"/>
      <c r="D90" s="420">
        <f t="shared" ref="D90:AI90" si="29">SUM(D8:D10)+D12+SUM(D14:D26)+SUM(D28:D32)+SUM(D34:D44)+SUM(D46:D49)+SUM(D51:D52)+D54+SUM(D56:D58)+SUM(D60:D64)+D66+SUM(D68:D76)+SUM(D78:D82)+SUM(D84:D88)</f>
        <v>2509.5901629196856</v>
      </c>
      <c r="E90" s="437">
        <f t="shared" si="29"/>
        <v>2415.0094616916035</v>
      </c>
      <c r="F90" s="437">
        <f t="shared" si="29"/>
        <v>2.5600000393390654</v>
      </c>
      <c r="G90" s="437">
        <f t="shared" si="29"/>
        <v>0</v>
      </c>
      <c r="H90" s="437">
        <f t="shared" si="29"/>
        <v>0</v>
      </c>
      <c r="I90" s="437">
        <f t="shared" si="29"/>
        <v>92.020701188743118</v>
      </c>
      <c r="J90" s="437">
        <f t="shared" si="29"/>
        <v>0</v>
      </c>
      <c r="K90" s="437">
        <f t="shared" si="29"/>
        <v>0</v>
      </c>
      <c r="L90" s="437">
        <f t="shared" si="29"/>
        <v>0</v>
      </c>
      <c r="M90" s="437">
        <f t="shared" si="29"/>
        <v>0</v>
      </c>
      <c r="N90" s="420">
        <f t="shared" si="29"/>
        <v>2509.5901629196856</v>
      </c>
      <c r="O90" s="420">
        <f t="shared" si="29"/>
        <v>72.316000396013266</v>
      </c>
      <c r="P90" s="437">
        <f t="shared" si="29"/>
        <v>72.316000396013266</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33.106090328097345</v>
      </c>
      <c r="AF90" s="437">
        <f t="shared" si="29"/>
        <v>3.6264140319824221</v>
      </c>
      <c r="AG90" s="437">
        <f t="shared" si="29"/>
        <v>0</v>
      </c>
      <c r="AH90" s="437">
        <f t="shared" si="29"/>
        <v>29.479676296114924</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968.04592707157133</v>
      </c>
      <c r="AP90" s="437">
        <f t="shared" si="30"/>
        <v>806.65398316591973</v>
      </c>
      <c r="AQ90" s="437">
        <f t="shared" si="30"/>
        <v>161.39194390565157</v>
      </c>
      <c r="AR90" s="437">
        <f t="shared" si="30"/>
        <v>0</v>
      </c>
      <c r="AS90" s="437">
        <f t="shared" si="30"/>
        <v>0</v>
      </c>
      <c r="AT90" s="437">
        <f t="shared" si="30"/>
        <v>0</v>
      </c>
      <c r="AU90" s="437">
        <f t="shared" si="30"/>
        <v>0</v>
      </c>
      <c r="AV90" s="437">
        <f t="shared" si="30"/>
        <v>2.0706259822845459</v>
      </c>
      <c r="AW90" s="437">
        <f t="shared" si="30"/>
        <v>0</v>
      </c>
      <c r="AX90" s="437">
        <f t="shared" si="30"/>
        <v>2.0706259822845459</v>
      </c>
      <c r="AY90" s="437">
        <f t="shared" si="30"/>
        <v>0</v>
      </c>
      <c r="AZ90" s="437">
        <f t="shared" si="30"/>
        <v>0</v>
      </c>
      <c r="BA90" s="437">
        <f t="shared" si="30"/>
        <v>0</v>
      </c>
      <c r="BB90" s="437">
        <f t="shared" si="30"/>
        <v>0</v>
      </c>
      <c r="BC90" s="437">
        <f t="shared" si="30"/>
        <v>1075.5386437779666</v>
      </c>
      <c r="BD90" s="520">
        <f t="shared" si="30"/>
        <v>3585.1288066976517</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06252</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2429.7914681985976</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2483.1742274120452</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2358.0468840405347</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2345.3739155661315</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2458.6608132407068</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2415.0094616916031</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7.9000001549720764</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4.900000041723251</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2.5600000393390654</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224.10350668579341</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58.999999052286149</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58.999999976158144</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59.000000429153445</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58.999999800324439</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92.020701188743118</v>
      </c>
    </row>
    <row r="101" spans="1:8" x14ac:dyDescent="0.25">
      <c r="A101" s="441"/>
      <c r="B101" s="442" t="s">
        <v>1046</v>
      </c>
      <c r="C101" s="443">
        <f t="shared" ref="C101:H101" si="0">SUM(C96:C100)</f>
        <v>2661.7949750393632</v>
      </c>
      <c r="D101" s="443">
        <f t="shared" si="0"/>
        <v>2547.0742265060544</v>
      </c>
      <c r="E101" s="443">
        <f t="shared" si="0"/>
        <v>2417.0468840166927</v>
      </c>
      <c r="F101" s="443">
        <f t="shared" si="0"/>
        <v>2404.3739159952847</v>
      </c>
      <c r="G101" s="443">
        <f t="shared" si="0"/>
        <v>2517.6608130410314</v>
      </c>
      <c r="H101" s="443">
        <f t="shared" si="0"/>
        <v>2509.5901629196856</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70.000000095367426</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98.767724473774436</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103.04459764510393</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89.767679765820503</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72.316000396013266</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70.000000095367426</v>
      </c>
      <c r="E124" s="443">
        <f t="shared" si="2"/>
        <v>98.767724473774436</v>
      </c>
      <c r="F124" s="443">
        <f t="shared" si="2"/>
        <v>103.04459764510393</v>
      </c>
      <c r="G124" s="443">
        <f t="shared" si="2"/>
        <v>89.767679765820503</v>
      </c>
      <c r="H124" s="443">
        <f t="shared" si="2"/>
        <v>72.316000396013266</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18.132070159912111</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3.6264140319824221</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103.41805785298348</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39.160323551297189</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4.8200000762939457</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29.479676296114924</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103.41805785298348</v>
      </c>
      <c r="D134" s="443">
        <f t="shared" si="3"/>
        <v>39.160323551297189</v>
      </c>
      <c r="E134" s="443">
        <f t="shared" si="3"/>
        <v>4.8200000762939457</v>
      </c>
      <c r="F134" s="443">
        <f t="shared" si="3"/>
        <v>0</v>
      </c>
      <c r="G134" s="443">
        <f t="shared" si="3"/>
        <v>18.132070159912111</v>
      </c>
      <c r="H134" s="443">
        <f t="shared" si="3"/>
        <v>33.106090328097345</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855.5769598588347</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818.70243087410927</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776.90793717354541</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772.8344711974263</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809.24811672568319</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806.65398316591984</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181.77425910532475</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163.74048561304807</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155.38158616423607</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144.21376513987781</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161.84962350577115</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161.39194390565157</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1037.3512189641594</v>
      </c>
      <c r="D141" s="443">
        <f t="shared" si="4"/>
        <v>982.44291648715739</v>
      </c>
      <c r="E141" s="443">
        <f t="shared" si="4"/>
        <v>932.28952333778147</v>
      </c>
      <c r="F141" s="443">
        <f t="shared" si="4"/>
        <v>917.04823633730416</v>
      </c>
      <c r="G141" s="443">
        <f t="shared" si="4"/>
        <v>971.09774023145428</v>
      </c>
      <c r="H141" s="443">
        <f t="shared" si="4"/>
        <v>968.04592707157144</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10.35312991142273</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2.0706259822845459</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10.35312991142273</v>
      </c>
      <c r="G148" s="443">
        <f t="shared" si="5"/>
        <v>0</v>
      </c>
      <c r="H148" s="443">
        <f t="shared" si="5"/>
        <v>2.0706259822845459</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50.502045965194704</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69.999999652802941</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69.999999773502353</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70.000000041723254</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69.999999165534973</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66.100408919751644</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50.502045965194704</v>
      </c>
      <c r="D156" s="443">
        <f t="shared" si="7"/>
        <v>69.999999652802941</v>
      </c>
      <c r="E156" s="443">
        <f t="shared" si="7"/>
        <v>69.999999773502353</v>
      </c>
      <c r="F156" s="443">
        <f t="shared" si="7"/>
        <v>70.000000041723254</v>
      </c>
      <c r="G156" s="443">
        <f t="shared" si="7"/>
        <v>69.999999165534973</v>
      </c>
      <c r="H156" s="443">
        <f t="shared" si="7"/>
        <v>66.100408919751644</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3.6860789984464644</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0.73721579968929285</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243.53787369728087</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240.91666212677956</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259.43892132639883</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263.12499614357949</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263.12499263286588</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254.02868918538093</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243.53787369728087</v>
      </c>
      <c r="D163" s="443">
        <f t="shared" si="8"/>
        <v>240.91666212677956</v>
      </c>
      <c r="E163" s="443">
        <f t="shared" si="8"/>
        <v>263.1250003248453</v>
      </c>
      <c r="F163" s="443">
        <f t="shared" si="8"/>
        <v>263.12499614357949</v>
      </c>
      <c r="G163" s="443">
        <f t="shared" si="8"/>
        <v>263.12499263286588</v>
      </c>
      <c r="H163" s="443">
        <f t="shared" si="8"/>
        <v>254.76590498507022</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117.22551307082176</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59.222221755981444</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35.289546965360643</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117.22551307082176</v>
      </c>
      <c r="D182" s="443">
        <f t="shared" si="9"/>
        <v>59.222221755981444</v>
      </c>
      <c r="E182" s="443">
        <f t="shared" si="9"/>
        <v>0</v>
      </c>
      <c r="F182" s="443">
        <f t="shared" si="9"/>
        <v>0</v>
      </c>
      <c r="G182" s="443">
        <f t="shared" si="9"/>
        <v>0</v>
      </c>
      <c r="H182" s="443">
        <f t="shared" si="9"/>
        <v>35.289546965360643</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121.25778433084488</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211.77781527489424</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338.09862554520367</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551.81962699890141</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564.72157561331983</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357.53508555263278</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121.25778433084488</v>
      </c>
      <c r="D186" s="443">
        <f t="shared" si="10"/>
        <v>211.77781527489424</v>
      </c>
      <c r="E186" s="443">
        <f t="shared" si="10"/>
        <v>338.09862554520367</v>
      </c>
      <c r="F186" s="443">
        <f t="shared" si="10"/>
        <v>551.81962699890141</v>
      </c>
      <c r="G186" s="443">
        <f t="shared" si="10"/>
        <v>564.72157561331983</v>
      </c>
      <c r="H186" s="443">
        <f t="shared" si="10"/>
        <v>357.53508555263278</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291.57999829649924</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28.220000496506692</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63.959999758601192</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76.890911340713501</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50.502045965194704</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69.999999652802941</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39.478591391742228</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291.57999829649924</v>
      </c>
      <c r="D199" s="443">
        <f t="shared" si="11"/>
        <v>28.220000496506692</v>
      </c>
      <c r="E199" s="443">
        <f t="shared" si="11"/>
        <v>76.890911340713501</v>
      </c>
      <c r="F199" s="443">
        <f t="shared" si="11"/>
        <v>50.502045965194704</v>
      </c>
      <c r="G199" s="443">
        <f t="shared" si="11"/>
        <v>69.999999652802941</v>
      </c>
      <c r="H199" s="443">
        <f t="shared" si="11"/>
        <v>103.43859115034343</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117.22551307082176</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59.222221755981444</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35.289546965360643</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117.22551307082176</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59.222221755981444</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35.289546965360643</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0</v>
      </c>
      <c r="D209" s="443">
        <f t="shared" si="12"/>
        <v>117.22551307082176</v>
      </c>
      <c r="E209" s="443">
        <f t="shared" si="12"/>
        <v>176.44773482680321</v>
      </c>
      <c r="F209" s="443">
        <f t="shared" si="12"/>
        <v>59.222221755981444</v>
      </c>
      <c r="G209" s="443">
        <f t="shared" si="12"/>
        <v>0</v>
      </c>
      <c r="H209" s="443">
        <f t="shared" si="12"/>
        <v>70.579093930721285</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222.69233532547952</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53.627666041254997</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55.264000273346902</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472.00000195503236</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294.0399196624756</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310.91666177958251</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331.28196059912443</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333.12499618530273</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348.27270803630353</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395.10909061431886</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243.53787369728087</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240.91666212677956</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259.43892132639883</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227.80050955295565</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694.69233728051188</v>
      </c>
      <c r="D228" s="443">
        <f t="shared" si="13"/>
        <v>742.77667631804945</v>
      </c>
      <c r="E228" s="443">
        <f t="shared" si="13"/>
        <v>554.45453547686338</v>
      </c>
      <c r="F228" s="443">
        <f t="shared" si="13"/>
        <v>572.19862272590399</v>
      </c>
      <c r="G228" s="443">
        <f t="shared" si="13"/>
        <v>592.56391751170156</v>
      </c>
      <c r="H228" s="443">
        <f t="shared" si="13"/>
        <v>631.33721786260605</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371.29498178824645</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297.57765011847556</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279.82486818923974</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276.14979483982762</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296.76895490994838</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304.32324996914747</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371.29498178824645</v>
      </c>
      <c r="D239" s="443">
        <f t="shared" si="15"/>
        <v>297.57765011847556</v>
      </c>
      <c r="E239" s="443">
        <f t="shared" si="15"/>
        <v>279.82486818923974</v>
      </c>
      <c r="F239" s="443">
        <f t="shared" si="15"/>
        <v>276.14979483982762</v>
      </c>
      <c r="G239" s="443">
        <f t="shared" si="15"/>
        <v>296.76895490994838</v>
      </c>
      <c r="H239" s="443">
        <f t="shared" si="15"/>
        <v>304.32324996914747</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294.0399196624756</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310.91666177958251</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333.12500009834764</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333.12499618530273</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333.12499179840086</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320.86631390482188</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294.0399196624756</v>
      </c>
      <c r="D246" s="443">
        <f t="shared" si="16"/>
        <v>310.91666177958251</v>
      </c>
      <c r="E246" s="443">
        <f t="shared" si="16"/>
        <v>333.12500009834764</v>
      </c>
      <c r="F246" s="443">
        <f t="shared" si="16"/>
        <v>333.12499618530273</v>
      </c>
      <c r="G246" s="443">
        <f t="shared" si="16"/>
        <v>333.12499179840086</v>
      </c>
      <c r="H246" s="443">
        <f t="shared" si="16"/>
        <v>320.86631390482188</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18" zoomScaleNormal="100" zoomScaleSheetLayoutView="70" workbookViewId="0">
      <selection activeCell="A45" sqref="A45:AE45"/>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06252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06252</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655.37242345527284</v>
      </c>
      <c r="F11" s="471">
        <f>SUM(F12:F15)</f>
        <v>654.76763520655516</v>
      </c>
      <c r="G11" s="471">
        <f>SUM(G12:G15)</f>
        <v>0.60478824871765102</v>
      </c>
      <c r="H11" s="467">
        <f>I11</f>
        <v>0</v>
      </c>
      <c r="I11" s="471">
        <f>SUM(I12:I15)</f>
        <v>0</v>
      </c>
      <c r="J11" s="467">
        <f>SUM(K11:L11)</f>
        <v>15.311354047752582</v>
      </c>
      <c r="K11" s="471">
        <f>SUM(K12:K15)</f>
        <v>0</v>
      </c>
      <c r="L11" s="471">
        <f>SUM(L12:L15)</f>
        <v>15.311354047752582</v>
      </c>
      <c r="M11" s="467">
        <f t="shared" ref="M11:M25" si="0">E11+H11+J11</f>
        <v>670.68377750302545</v>
      </c>
      <c r="N11" s="467">
        <f t="shared" ref="N11:N26" si="1">SUM(O11:Q11)</f>
        <v>38.88364637284905</v>
      </c>
      <c r="O11" s="467">
        <f>SUM(O12:O15)</f>
        <v>38.88364637284905</v>
      </c>
      <c r="P11" s="467">
        <f>SUM(P12:P15)</f>
        <v>0</v>
      </c>
      <c r="Q11" s="467">
        <f>SUM(Q12:Q15)</f>
        <v>0</v>
      </c>
      <c r="R11" s="467">
        <f t="shared" ref="R11:R27" si="2">S11</f>
        <v>8.5479305579118492</v>
      </c>
      <c r="S11" s="467">
        <f>SUM(S12:S15)</f>
        <v>8.5479305579118492</v>
      </c>
      <c r="T11" s="467">
        <f>SUM(U11:V11)</f>
        <v>162.38876828529482</v>
      </c>
      <c r="U11" s="467">
        <f>SUM(U12:U15)</f>
        <v>162.38876828529482</v>
      </c>
      <c r="V11" s="467">
        <f>SUM(V12:V15)</f>
        <v>0</v>
      </c>
      <c r="W11" s="467">
        <f t="shared" ref="W11:W27" si="3">X11</f>
        <v>21.238550846837164</v>
      </c>
      <c r="X11" s="467">
        <f>SUM(X12:X15)</f>
        <v>21.238550846837164</v>
      </c>
      <c r="Y11" s="467">
        <f t="shared" ref="Y11:Y27" si="4">SUM(Z11:AC11)</f>
        <v>0</v>
      </c>
      <c r="Z11" s="467">
        <f>SUM(Z12:Z15)</f>
        <v>0</v>
      </c>
      <c r="AA11" s="467">
        <f>SUM(AA12:AA15)</f>
        <v>0</v>
      </c>
      <c r="AB11" s="467">
        <f>SUM(AB12:AB15)</f>
        <v>0</v>
      </c>
      <c r="AC11" s="467">
        <f>SUM(AC12:AC15)</f>
        <v>0</v>
      </c>
      <c r="AD11" s="467">
        <f t="shared" ref="AD11:AD27" si="5">N11+R11+T11+W11+Y11</f>
        <v>231.0588960628929</v>
      </c>
      <c r="AE11" s="467">
        <f t="shared" ref="AE11:AE42" si="6">M11+AD11</f>
        <v>901.74267356591838</v>
      </c>
    </row>
    <row r="12" spans="1:31" x14ac:dyDescent="0.25">
      <c r="A12" s="30"/>
      <c r="B12" s="30"/>
      <c r="C12" s="55" t="s">
        <v>1121</v>
      </c>
      <c r="D12" s="1" t="s">
        <v>792</v>
      </c>
      <c r="E12" s="468">
        <f>F12+G12</f>
        <v>75.403158797553445</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75.206698927835276</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0.19645986971817186</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1.0969043479565579</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1.0969043479565579</v>
      </c>
      <c r="M12" s="431">
        <f t="shared" si="0"/>
        <v>76.500063145509998</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0.78969164794772306</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0.78969164794772306</v>
      </c>
      <c r="T12" s="431">
        <f>U12+V12</f>
        <v>15.692165235830419</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15.692165235830419</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0.23112926281396773</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0.23112926281396773</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16.712986146592112</v>
      </c>
      <c r="AE12" s="431">
        <f t="shared" si="6"/>
        <v>93.213049292102113</v>
      </c>
    </row>
    <row r="13" spans="1:31" x14ac:dyDescent="0.25">
      <c r="A13" s="30"/>
      <c r="B13" s="30"/>
      <c r="C13" s="506" t="s">
        <v>459</v>
      </c>
      <c r="D13" s="1" t="s">
        <v>139</v>
      </c>
      <c r="E13" s="468">
        <f>F13+G13</f>
        <v>579.96926465771935</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579.56093627871985</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0.40832837899947916</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14.214449699796024</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14.214449699796024</v>
      </c>
      <c r="M13" s="431">
        <f t="shared" si="0"/>
        <v>594.18371435751533</v>
      </c>
      <c r="N13" s="431">
        <f t="shared" si="1"/>
        <v>38.88364637284905</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38.88364637284905</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7.7582389099641267</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7.7582389099641267</v>
      </c>
      <c r="T13" s="431">
        <f>U13+V13</f>
        <v>146.69660304946439</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146.69660304946439</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21.007421584023195</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21.007421584023195</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214.34590991630077</v>
      </c>
      <c r="AE13" s="431">
        <f t="shared" si="6"/>
        <v>808.52962427381613</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1060.3927434736713</v>
      </c>
      <c r="F16" s="471">
        <f t="shared" si="7"/>
        <v>1058.990559250336</v>
      </c>
      <c r="G16" s="471">
        <f t="shared" si="7"/>
        <v>1.4021842233351305</v>
      </c>
      <c r="H16" s="467">
        <f t="shared" si="7"/>
        <v>0</v>
      </c>
      <c r="I16" s="471">
        <f t="shared" si="7"/>
        <v>0</v>
      </c>
      <c r="J16" s="467">
        <f t="shared" si="7"/>
        <v>36.908166491351665</v>
      </c>
      <c r="K16" s="471">
        <f t="shared" si="7"/>
        <v>0</v>
      </c>
      <c r="L16" s="471">
        <f t="shared" si="7"/>
        <v>36.908166491351665</v>
      </c>
      <c r="M16" s="467">
        <f t="shared" si="0"/>
        <v>1097.300909965023</v>
      </c>
      <c r="N16" s="467">
        <f t="shared" si="1"/>
        <v>19.068164345746823</v>
      </c>
      <c r="O16" s="467">
        <f>SUM(O17:O21)</f>
        <v>19.068164345746823</v>
      </c>
      <c r="P16" s="467">
        <f>SUM(P17:P21)</f>
        <v>0</v>
      </c>
      <c r="Q16" s="467">
        <f>SUM(Q17:Q21)</f>
        <v>0</v>
      </c>
      <c r="R16" s="467">
        <f t="shared" si="2"/>
        <v>15.35343669045378</v>
      </c>
      <c r="S16" s="467">
        <f>SUM(S17:S21)</f>
        <v>15.35343669045378</v>
      </c>
      <c r="T16" s="467">
        <f>SUM(U16:V16)</f>
        <v>441.6936081478392</v>
      </c>
      <c r="U16" s="467">
        <f>SUM(U17:U21)</f>
        <v>441.6936081478392</v>
      </c>
      <c r="V16" s="467">
        <f>SUM(V17:V21)</f>
        <v>0</v>
      </c>
      <c r="W16" s="467">
        <f t="shared" si="3"/>
        <v>101.83857284469144</v>
      </c>
      <c r="X16" s="467">
        <f>SUM(X17:X21)</f>
        <v>101.83857284469144</v>
      </c>
      <c r="Y16" s="467">
        <f t="shared" si="4"/>
        <v>1.9940927368703121</v>
      </c>
      <c r="Z16" s="467">
        <f>SUM(Z17:Z21)</f>
        <v>0</v>
      </c>
      <c r="AA16" s="467">
        <f>SUM(AA17:AA21)</f>
        <v>1.9940927368703121</v>
      </c>
      <c r="AB16" s="467">
        <f>SUM(AB17:AB21)</f>
        <v>0</v>
      </c>
      <c r="AC16" s="467">
        <f>SUM(AC17:AC21)</f>
        <v>0</v>
      </c>
      <c r="AD16" s="467">
        <f t="shared" si="5"/>
        <v>579.94787476560157</v>
      </c>
      <c r="AE16" s="467">
        <f t="shared" si="6"/>
        <v>1677.2487847306247</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181.41075141239241</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181.41075141239241</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2.8120727271317509</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2.8120727271317509</v>
      </c>
      <c r="M18" s="431">
        <f t="shared" si="0"/>
        <v>184.22282413952416</v>
      </c>
      <c r="N18" s="431">
        <f t="shared" si="1"/>
        <v>1.409888506953707</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1.409888506953707</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54.354868410330099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54.354868410330099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25.526824044839735</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25.526824044839735</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81.291580962123533</v>
      </c>
      <c r="AE18" s="431">
        <f t="shared" si="6"/>
        <v>265.5144051016477</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394.38614662133892</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394.37459015773902</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1.1556463599910975E-2</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8.4561542130641261</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8.4561542130641261</v>
      </c>
      <c r="M20" s="431">
        <f t="shared" si="0"/>
        <v>402.84230083440303</v>
      </c>
      <c r="N20" s="431">
        <f t="shared" si="1"/>
        <v>6.6295576847069402</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6.6295576847069402</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11.420387044357041</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11.420387044357041</v>
      </c>
      <c r="T20" s="431">
        <f>U20+V20</f>
        <v>211.18778427765324</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211.18778427765324</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25.034892468411556</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25.034892468411556</v>
      </c>
      <c r="Y20" s="431">
        <f t="shared" si="4"/>
        <v>1.918122966845035</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1.918122966845035</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256.19074444197383</v>
      </c>
      <c r="AE20" s="431">
        <f t="shared" si="6"/>
        <v>659.03304527637692</v>
      </c>
    </row>
    <row r="21" spans="1:31" x14ac:dyDescent="0.25">
      <c r="A21" s="21"/>
      <c r="B21" s="59"/>
      <c r="C21" s="57" t="s">
        <v>467</v>
      </c>
      <c r="D21" s="1" t="s">
        <v>143</v>
      </c>
      <c r="E21" s="468">
        <f>F21+G21</f>
        <v>484.59584543993986</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483.20521768020467</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1.3906277597352195</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25.639939551155784</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25.639939551155784</v>
      </c>
      <c r="M21" s="431">
        <f t="shared" si="0"/>
        <v>510.23578499109567</v>
      </c>
      <c r="N21" s="431">
        <f t="shared" si="1"/>
        <v>11.028718154086175</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11.028718154086175</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3.9330496460967388</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3.9330496460967388</v>
      </c>
      <c r="T21" s="431">
        <f>U21+V21</f>
        <v>176.15095545985588</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176.15095545985588</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51.27685633144015</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51.27685633144015</v>
      </c>
      <c r="Y21" s="431">
        <f t="shared" si="4"/>
        <v>7.5969770025277064E-2</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7.5969770025277064E-2</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242.4655493615042</v>
      </c>
      <c r="AE21" s="431">
        <f t="shared" si="6"/>
        <v>752.70133435259982</v>
      </c>
    </row>
    <row r="22" spans="1:31" x14ac:dyDescent="0.25">
      <c r="A22" s="30" t="s">
        <v>458</v>
      </c>
      <c r="B22" s="30" t="s">
        <v>795</v>
      </c>
      <c r="C22" s="30"/>
      <c r="D22" s="30"/>
      <c r="E22" s="467">
        <f t="shared" ref="E22:L22" si="8">E23</f>
        <v>123.61925771048976</v>
      </c>
      <c r="F22" s="471">
        <f t="shared" si="8"/>
        <v>123.60384909273922</v>
      </c>
      <c r="G22" s="471">
        <f t="shared" si="8"/>
        <v>1.5408617750537477E-2</v>
      </c>
      <c r="H22" s="467">
        <f t="shared" si="8"/>
        <v>0</v>
      </c>
      <c r="I22" s="471">
        <f t="shared" si="8"/>
        <v>0</v>
      </c>
      <c r="J22" s="467">
        <f t="shared" si="8"/>
        <v>1.8605905488911807</v>
      </c>
      <c r="K22" s="471">
        <f t="shared" si="8"/>
        <v>0</v>
      </c>
      <c r="L22" s="471">
        <f t="shared" si="8"/>
        <v>1.8605905488911807</v>
      </c>
      <c r="M22" s="467">
        <f t="shared" si="0"/>
        <v>125.47984825938094</v>
      </c>
      <c r="N22" s="467">
        <f t="shared" si="1"/>
        <v>3.3976002102624108</v>
      </c>
      <c r="O22" s="466">
        <f>O23</f>
        <v>3.3976002102624108</v>
      </c>
      <c r="P22" s="466">
        <f>P23</f>
        <v>0</v>
      </c>
      <c r="Q22" s="466">
        <f>Q23</f>
        <v>0</v>
      </c>
      <c r="R22" s="467">
        <f t="shared" si="2"/>
        <v>0.10786032080966794</v>
      </c>
      <c r="S22" s="466">
        <f>S23</f>
        <v>0.10786032080966794</v>
      </c>
      <c r="T22" s="467">
        <f>SUM(U22:V22)</f>
        <v>38.467613696454613</v>
      </c>
      <c r="U22" s="466">
        <f>U23</f>
        <v>38.467613696454613</v>
      </c>
      <c r="V22" s="466">
        <f>V23</f>
        <v>0</v>
      </c>
      <c r="W22" s="467">
        <f t="shared" si="3"/>
        <v>9.4454823909145205</v>
      </c>
      <c r="X22" s="466">
        <f>X23</f>
        <v>9.4454823909145205</v>
      </c>
      <c r="Y22" s="467">
        <f t="shared" si="4"/>
        <v>0</v>
      </c>
      <c r="Z22" s="466">
        <f>Z23</f>
        <v>0</v>
      </c>
      <c r="AA22" s="466">
        <f>AA23</f>
        <v>0</v>
      </c>
      <c r="AB22" s="466">
        <f>AB23</f>
        <v>0</v>
      </c>
      <c r="AC22" s="466">
        <f>AC23</f>
        <v>0</v>
      </c>
      <c r="AD22" s="467">
        <f t="shared" si="5"/>
        <v>51.418556618441215</v>
      </c>
      <c r="AE22" s="467">
        <f t="shared" si="6"/>
        <v>176.89840487782214</v>
      </c>
    </row>
    <row r="23" spans="1:31" x14ac:dyDescent="0.25">
      <c r="A23" s="21"/>
      <c r="B23" s="59"/>
      <c r="C23" s="57" t="s">
        <v>457</v>
      </c>
      <c r="D23" s="1" t="s">
        <v>138</v>
      </c>
      <c r="E23" s="468">
        <f>F23+G23</f>
        <v>123.61925771048976</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123.60384909273922</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1.5408617750537477E-2</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1.8605905488911807</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1.8605905488911807</v>
      </c>
      <c r="M23" s="431">
        <f t="shared" si="0"/>
        <v>125.47984825938094</v>
      </c>
      <c r="N23" s="431">
        <f t="shared" si="1"/>
        <v>3.3976002102624108</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3.3976002102624108</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0.10786032080966794</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0.10786032080966794</v>
      </c>
      <c r="T23" s="431">
        <f>U23+V23</f>
        <v>38.467613696454613</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38.467613696454613</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9.4454823909145205</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9.4454823909145205</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51.418556618441215</v>
      </c>
      <c r="AE23" s="431">
        <f t="shared" si="6"/>
        <v>176.89840487782214</v>
      </c>
    </row>
    <row r="24" spans="1:31" x14ac:dyDescent="0.25">
      <c r="A24" s="30" t="s">
        <v>462</v>
      </c>
      <c r="B24" s="30" t="s">
        <v>140</v>
      </c>
      <c r="C24" s="30"/>
      <c r="D24" s="30"/>
      <c r="E24" s="467">
        <f t="shared" ref="E24:L24" si="9">E25</f>
        <v>328.82684914594432</v>
      </c>
      <c r="F24" s="471">
        <f t="shared" si="9"/>
        <v>328.36684914832853</v>
      </c>
      <c r="G24" s="471">
        <f t="shared" si="9"/>
        <v>0.45999999761581423</v>
      </c>
      <c r="H24" s="467">
        <f t="shared" si="9"/>
        <v>0</v>
      </c>
      <c r="I24" s="471">
        <f t="shared" si="9"/>
        <v>0</v>
      </c>
      <c r="J24" s="467">
        <f t="shared" si="9"/>
        <v>35.252996356487273</v>
      </c>
      <c r="K24" s="471">
        <f t="shared" si="9"/>
        <v>0</v>
      </c>
      <c r="L24" s="471">
        <f t="shared" si="9"/>
        <v>35.252996356487273</v>
      </c>
      <c r="M24" s="467">
        <f t="shared" si="0"/>
        <v>364.07984550243157</v>
      </c>
      <c r="N24" s="467">
        <f t="shared" si="1"/>
        <v>7.8083170353265983</v>
      </c>
      <c r="O24" s="466">
        <f>O25</f>
        <v>7.8083170353265983</v>
      </c>
      <c r="P24" s="466">
        <f>P25</f>
        <v>0</v>
      </c>
      <c r="Q24" s="466">
        <f>Q25</f>
        <v>0</v>
      </c>
      <c r="R24" s="467">
        <f t="shared" si="2"/>
        <v>4.2797434278106063</v>
      </c>
      <c r="S24" s="466">
        <f>S25</f>
        <v>4.2797434278106063</v>
      </c>
      <c r="T24" s="467">
        <f>SUM(U24:V24)</f>
        <v>104.82744779286588</v>
      </c>
      <c r="U24" s="466">
        <f>U25</f>
        <v>104.82744779286588</v>
      </c>
      <c r="V24" s="466">
        <f>V25</f>
        <v>0</v>
      </c>
      <c r="W24" s="467">
        <f t="shared" si="3"/>
        <v>15.373948252970816</v>
      </c>
      <c r="X24" s="466">
        <f>X25</f>
        <v>15.373948252970816</v>
      </c>
      <c r="Y24" s="467">
        <f t="shared" si="4"/>
        <v>0</v>
      </c>
      <c r="Z24" s="466">
        <f>Z25</f>
        <v>0</v>
      </c>
      <c r="AA24" s="466">
        <f>AA25</f>
        <v>0</v>
      </c>
      <c r="AB24" s="466">
        <f>AB25</f>
        <v>0</v>
      </c>
      <c r="AC24" s="466">
        <f>AC25</f>
        <v>0</v>
      </c>
      <c r="AD24" s="467">
        <f t="shared" si="5"/>
        <v>132.2894565089739</v>
      </c>
      <c r="AE24" s="467">
        <f t="shared" si="6"/>
        <v>496.36930201140547</v>
      </c>
    </row>
    <row r="25" spans="1:31" x14ac:dyDescent="0.25">
      <c r="A25" s="21"/>
      <c r="B25" s="59"/>
      <c r="C25" s="57" t="s">
        <v>461</v>
      </c>
      <c r="D25" s="1" t="s">
        <v>140</v>
      </c>
      <c r="E25" s="468">
        <f>F25+G25</f>
        <v>328.82684914594432</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328.36684914832853</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0.45999999761581423</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35.252996356487273</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35.252996356487273</v>
      </c>
      <c r="M25" s="431">
        <f t="shared" si="0"/>
        <v>364.07984550243157</v>
      </c>
      <c r="N25" s="431">
        <f t="shared" si="1"/>
        <v>7.8083170353265983</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7.8083170353265983</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4.2797434278106063</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4.2797434278106063</v>
      </c>
      <c r="T25" s="431">
        <f>U25+V25</f>
        <v>104.82744779286588</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104.82744779286588</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15.373948252970816</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15.373948252970816</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132.2894565089739</v>
      </c>
      <c r="AE25" s="431">
        <f t="shared" si="6"/>
        <v>496.36930201140547</v>
      </c>
    </row>
    <row r="26" spans="1:31" x14ac:dyDescent="0.25">
      <c r="A26" s="30" t="s">
        <v>456</v>
      </c>
      <c r="B26" s="30" t="s">
        <v>455</v>
      </c>
      <c r="C26" s="30"/>
      <c r="D26" s="30"/>
      <c r="E26" s="467">
        <f t="shared" ref="E26:M26" si="10">E27</f>
        <v>89.356763849969454</v>
      </c>
      <c r="F26" s="471">
        <f t="shared" si="10"/>
        <v>89.262142651864423</v>
      </c>
      <c r="G26" s="471">
        <f t="shared" si="10"/>
        <v>9.462119810503794E-2</v>
      </c>
      <c r="H26" s="467">
        <f t="shared" si="10"/>
        <v>0</v>
      </c>
      <c r="I26" s="471">
        <f t="shared" si="10"/>
        <v>0</v>
      </c>
      <c r="J26" s="467">
        <f t="shared" si="10"/>
        <v>3.4012143996656121</v>
      </c>
      <c r="K26" s="471">
        <f t="shared" si="10"/>
        <v>0</v>
      </c>
      <c r="L26" s="471">
        <f t="shared" si="10"/>
        <v>3.4012143996656121</v>
      </c>
      <c r="M26" s="466">
        <f t="shared" si="10"/>
        <v>92.757978249635073</v>
      </c>
      <c r="N26" s="467">
        <f t="shared" si="1"/>
        <v>2.6729009744084951</v>
      </c>
      <c r="O26" s="466">
        <f>O27</f>
        <v>2.6729009744084951</v>
      </c>
      <c r="P26" s="466">
        <f>P27</f>
        <v>0</v>
      </c>
      <c r="Q26" s="466">
        <f>Q27</f>
        <v>0</v>
      </c>
      <c r="R26" s="467">
        <f t="shared" si="2"/>
        <v>1.2236476106566507</v>
      </c>
      <c r="S26" s="466">
        <f>S27</f>
        <v>1.2236476106566507</v>
      </c>
      <c r="T26" s="467">
        <f>SUM(U26:V26)</f>
        <v>29.815064519712369</v>
      </c>
      <c r="U26" s="466">
        <f>U27</f>
        <v>29.815064519712369</v>
      </c>
      <c r="V26" s="466">
        <f>V27</f>
        <v>0</v>
      </c>
      <c r="W26" s="467">
        <f t="shared" si="3"/>
        <v>5.9652729930412356</v>
      </c>
      <c r="X26" s="466">
        <f>X27</f>
        <v>5.9652729930412356</v>
      </c>
      <c r="Y26" s="467">
        <f t="shared" si="4"/>
        <v>7.6533245414233772E-2</v>
      </c>
      <c r="Z26" s="466">
        <f>Z27</f>
        <v>0</v>
      </c>
      <c r="AA26" s="466">
        <f>AA27</f>
        <v>7.6533245414233772E-2</v>
      </c>
      <c r="AB26" s="466">
        <f>AB27</f>
        <v>0</v>
      </c>
      <c r="AC26" s="466">
        <f>AC27</f>
        <v>0</v>
      </c>
      <c r="AD26" s="467">
        <f t="shared" si="5"/>
        <v>39.753419343232984</v>
      </c>
      <c r="AE26" s="467">
        <f t="shared" si="6"/>
        <v>132.51139759286806</v>
      </c>
    </row>
    <row r="27" spans="1:31" x14ac:dyDescent="0.25">
      <c r="A27" s="21"/>
      <c r="B27" s="59"/>
      <c r="C27" s="57" t="s">
        <v>456</v>
      </c>
      <c r="D27" s="1" t="s">
        <v>455</v>
      </c>
      <c r="E27" s="468">
        <f>F27+G27</f>
        <v>89.356763849969454</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89.262142651864423</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9.462119810503794E-2</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3.4012143996656121</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3.4012143996656121</v>
      </c>
      <c r="M27" s="431">
        <f t="shared" ref="M27:M40" si="11">E27+H27+J27</f>
        <v>92.757978249635073</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2.6729009744084951</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1.2236476106566507</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1.2236476106566507</v>
      </c>
      <c r="T27" s="431">
        <f>U27+V27</f>
        <v>29.815064519712369</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29.815064519712369</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5.9652729930412356</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5.9652729930412356</v>
      </c>
      <c r="Y27" s="431">
        <f t="shared" si="4"/>
        <v>7.6533245414233772E-2</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7.6533245414233772E-2</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37.080518368824492</v>
      </c>
      <c r="AE27" s="431">
        <f t="shared" si="6"/>
        <v>129.83849661845957</v>
      </c>
    </row>
    <row r="28" spans="1:31" x14ac:dyDescent="0.25">
      <c r="A28" s="30" t="s">
        <v>468</v>
      </c>
      <c r="B28" s="30" t="s">
        <v>796</v>
      </c>
      <c r="C28" s="30"/>
      <c r="D28" s="30"/>
      <c r="E28" s="467">
        <f t="shared" ref="E28:L28" si="12">SUM(E29:E40)</f>
        <v>73.017056851121197</v>
      </c>
      <c r="F28" s="471">
        <f t="shared" si="12"/>
        <v>73.017056851121197</v>
      </c>
      <c r="G28" s="471">
        <f t="shared" si="12"/>
        <v>0</v>
      </c>
      <c r="H28" s="467">
        <f t="shared" si="12"/>
        <v>0</v>
      </c>
      <c r="I28" s="471">
        <f t="shared" si="12"/>
        <v>0</v>
      </c>
      <c r="J28" s="467">
        <f t="shared" si="12"/>
        <v>0.46611067633446751</v>
      </c>
      <c r="K28" s="471">
        <f t="shared" si="12"/>
        <v>0</v>
      </c>
      <c r="L28" s="471">
        <f t="shared" si="12"/>
        <v>0.46611067633446751</v>
      </c>
      <c r="M28" s="467">
        <f t="shared" si="11"/>
        <v>73.483167527455663</v>
      </c>
      <c r="N28" s="467">
        <f t="shared" ref="N28:AC28" si="13">SUM(N29:N40)</f>
        <v>0.23498141352049981</v>
      </c>
      <c r="O28" s="466">
        <f t="shared" si="13"/>
        <v>0.23498141352049981</v>
      </c>
      <c r="P28" s="466">
        <f t="shared" si="13"/>
        <v>0</v>
      </c>
      <c r="Q28" s="466">
        <f t="shared" si="13"/>
        <v>0</v>
      </c>
      <c r="R28" s="467">
        <f t="shared" si="13"/>
        <v>3.5848284016274814</v>
      </c>
      <c r="S28" s="466">
        <f t="shared" si="13"/>
        <v>3.5848284016274814</v>
      </c>
      <c r="T28" s="467">
        <f t="shared" si="13"/>
        <v>7.1894409563878812</v>
      </c>
      <c r="U28" s="466">
        <f t="shared" si="13"/>
        <v>7.1894409563878812</v>
      </c>
      <c r="V28" s="466">
        <f t="shared" si="13"/>
        <v>0</v>
      </c>
      <c r="W28" s="467">
        <f t="shared" si="13"/>
        <v>0.22595621465395149</v>
      </c>
      <c r="X28" s="466">
        <f t="shared" si="13"/>
        <v>0.22595621465395149</v>
      </c>
      <c r="Y28" s="467">
        <f t="shared" si="13"/>
        <v>0</v>
      </c>
      <c r="Z28" s="466">
        <f t="shared" si="13"/>
        <v>0</v>
      </c>
      <c r="AA28" s="466">
        <f t="shared" si="13"/>
        <v>0</v>
      </c>
      <c r="AB28" s="466">
        <f t="shared" si="13"/>
        <v>0</v>
      </c>
      <c r="AC28" s="466">
        <f t="shared" si="13"/>
        <v>0</v>
      </c>
      <c r="AD28" s="467">
        <f>SUM(N28+R28+T28+W28+Y28)</f>
        <v>11.235206986189814</v>
      </c>
      <c r="AE28" s="467">
        <f t="shared" si="6"/>
        <v>84.718374513645472</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73.017056851121197</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73.017056851121197</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0.46611067633446751</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0.46611067633446751</v>
      </c>
      <c r="M32" s="431">
        <f t="shared" si="11"/>
        <v>73.483167527455663</v>
      </c>
      <c r="N32" s="431">
        <f t="shared" si="17"/>
        <v>0.23498141352049981</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0.23498141352049981</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3.5848284016274814</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3.5848284016274814</v>
      </c>
      <c r="T32" s="431">
        <f t="shared" si="19"/>
        <v>7.1894409563878812</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7.1894409563878812</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0.22595621465395149</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0.22595621465395149</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11.235206986189814</v>
      </c>
      <c r="AE32" s="431">
        <f t="shared" si="6"/>
        <v>84.718374513645472</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87.001369490658277</v>
      </c>
      <c r="F41" s="471">
        <f t="shared" si="23"/>
        <v>87.001369490658277</v>
      </c>
      <c r="G41" s="471">
        <f t="shared" si="23"/>
        <v>0</v>
      </c>
      <c r="H41" s="467">
        <f t="shared" si="23"/>
        <v>0</v>
      </c>
      <c r="I41" s="471">
        <f t="shared" si="23"/>
        <v>0</v>
      </c>
      <c r="J41" s="467">
        <f t="shared" si="23"/>
        <v>0.12326894200429982</v>
      </c>
      <c r="K41" s="471">
        <f t="shared" si="23"/>
        <v>0</v>
      </c>
      <c r="L41" s="471">
        <f t="shared" si="23"/>
        <v>0.12326894200429982</v>
      </c>
      <c r="M41" s="466">
        <f t="shared" si="23"/>
        <v>87.124638432662579</v>
      </c>
      <c r="N41" s="467">
        <f t="shared" si="17"/>
        <v>0.25903336272669103</v>
      </c>
      <c r="O41" s="466">
        <f>O42</f>
        <v>0.25039004389938346</v>
      </c>
      <c r="P41" s="466">
        <f>P42</f>
        <v>0</v>
      </c>
      <c r="Q41" s="467">
        <f>R41</f>
        <v>8.6433188273075615E-3</v>
      </c>
      <c r="R41" s="467">
        <f t="shared" si="18"/>
        <v>8.6433188273075615E-3</v>
      </c>
      <c r="S41" s="466">
        <f>S42</f>
        <v>8.6433188273075615E-3</v>
      </c>
      <c r="T41" s="467">
        <f>SUM(U41:V41)</f>
        <v>22.272039767364983</v>
      </c>
      <c r="U41" s="466">
        <f>U42</f>
        <v>22.272039767364983</v>
      </c>
      <c r="V41" s="466">
        <f>V42</f>
        <v>0</v>
      </c>
      <c r="W41" s="467">
        <f t="shared" si="20"/>
        <v>7.3041603625424418</v>
      </c>
      <c r="X41" s="466">
        <f>X42</f>
        <v>7.3041603625424418</v>
      </c>
      <c r="Y41" s="467">
        <f t="shared" si="21"/>
        <v>0</v>
      </c>
      <c r="Z41" s="466">
        <f>Z42</f>
        <v>0</v>
      </c>
      <c r="AA41" s="466">
        <f>AA42</f>
        <v>0</v>
      </c>
      <c r="AB41" s="466">
        <f>AB42</f>
        <v>0</v>
      </c>
      <c r="AC41" s="466">
        <f>AC42</f>
        <v>0</v>
      </c>
      <c r="AD41" s="467">
        <f t="shared" si="22"/>
        <v>29.843876811461421</v>
      </c>
      <c r="AE41" s="467">
        <f t="shared" si="6"/>
        <v>116.96851524412401</v>
      </c>
    </row>
    <row r="42" spans="1:31" x14ac:dyDescent="0.25">
      <c r="A42" s="21"/>
      <c r="B42" s="59"/>
      <c r="C42" s="57" t="s">
        <v>465</v>
      </c>
      <c r="D42" s="1" t="s">
        <v>142</v>
      </c>
      <c r="E42" s="468">
        <f>F42+G42</f>
        <v>87.001369490658277</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87.001369490658277</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0.12326894200429982</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0.12326894200429982</v>
      </c>
      <c r="M42" s="431">
        <f>E42+H42+J42</f>
        <v>87.124638432662579</v>
      </c>
      <c r="N42" s="431">
        <f t="shared" si="17"/>
        <v>0.25039004389938346</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0.25039004389938346</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8.6433188273075615E-3</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8.6433188273075615E-3</v>
      </c>
      <c r="T42" s="431">
        <f>U42+V42</f>
        <v>22.272039767364983</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22.272039767364983</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7.3041603625424418</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7.3041603625424418</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29.835233492634117</v>
      </c>
      <c r="AE42" s="431">
        <f t="shared" si="6"/>
        <v>116.9598719252967</v>
      </c>
    </row>
    <row r="43" spans="1:31" x14ac:dyDescent="0.25">
      <c r="A43" s="627"/>
      <c r="B43" s="628"/>
      <c r="C43" s="629"/>
      <c r="D43" s="495" t="s">
        <v>23</v>
      </c>
      <c r="E43" s="495">
        <f t="shared" ref="E43:AE43" si="24">E41+E28+E26+E24+E22+E16+E11</f>
        <v>2417.5864639771271</v>
      </c>
      <c r="F43" s="496">
        <f t="shared" si="24"/>
        <v>2415.0094616916026</v>
      </c>
      <c r="G43" s="496">
        <f t="shared" si="24"/>
        <v>2.5770022855241712</v>
      </c>
      <c r="H43" s="495">
        <f t="shared" si="24"/>
        <v>0</v>
      </c>
      <c r="I43" s="497">
        <f t="shared" si="24"/>
        <v>0</v>
      </c>
      <c r="J43" s="495">
        <f t="shared" si="24"/>
        <v>93.323701462487094</v>
      </c>
      <c r="K43" s="495">
        <f t="shared" si="24"/>
        <v>0</v>
      </c>
      <c r="L43" s="495">
        <f t="shared" si="24"/>
        <v>93.323701462487094</v>
      </c>
      <c r="M43" s="495">
        <f t="shared" si="24"/>
        <v>2510.910165439614</v>
      </c>
      <c r="N43" s="495">
        <f t="shared" si="24"/>
        <v>72.324643714840562</v>
      </c>
      <c r="O43" s="495">
        <f t="shared" si="24"/>
        <v>72.316000396013266</v>
      </c>
      <c r="P43" s="495">
        <f t="shared" si="24"/>
        <v>0</v>
      </c>
      <c r="Q43" s="495">
        <f t="shared" si="24"/>
        <v>8.6433188273075615E-3</v>
      </c>
      <c r="R43" s="495">
        <f t="shared" si="24"/>
        <v>33.106090328097345</v>
      </c>
      <c r="S43" s="495">
        <f t="shared" si="24"/>
        <v>33.106090328097345</v>
      </c>
      <c r="T43" s="495">
        <f t="shared" si="24"/>
        <v>806.65398316591973</v>
      </c>
      <c r="U43" s="495">
        <f t="shared" si="24"/>
        <v>806.65398316591973</v>
      </c>
      <c r="V43" s="495">
        <f t="shared" si="24"/>
        <v>0</v>
      </c>
      <c r="W43" s="495">
        <f t="shared" si="24"/>
        <v>161.39194390565157</v>
      </c>
      <c r="X43" s="495">
        <f t="shared" si="24"/>
        <v>161.39194390565157</v>
      </c>
      <c r="Y43" s="495">
        <f t="shared" si="24"/>
        <v>2.0706259822845459</v>
      </c>
      <c r="Z43" s="495">
        <f t="shared" si="24"/>
        <v>0</v>
      </c>
      <c r="AA43" s="495">
        <f t="shared" si="24"/>
        <v>2.0706259822845459</v>
      </c>
      <c r="AB43" s="495">
        <f t="shared" si="24"/>
        <v>0</v>
      </c>
      <c r="AC43" s="495">
        <f t="shared" si="24"/>
        <v>0</v>
      </c>
      <c r="AD43" s="495">
        <f t="shared" si="24"/>
        <v>1075.5472870967938</v>
      </c>
      <c r="AE43" s="495">
        <f t="shared" si="24"/>
        <v>3586.4574525364083</v>
      </c>
    </row>
    <row r="44" spans="1:31" x14ac:dyDescent="0.25">
      <c r="B44">
        <f>((F41+F28+F26+F24+F22+F16+F11)/5*IntrantsCahierDetermination!G13)</f>
        <v>17.852428530372883</v>
      </c>
      <c r="C44" s="226" t="s">
        <v>1090</v>
      </c>
      <c r="D44" s="227" t="s">
        <v>23</v>
      </c>
      <c r="E44" s="493">
        <f>F44+G44</f>
        <v>2417.5694617309423</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2415.0094616916031</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2.5600000393390654</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92.020701188743118</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92.020701188743118</v>
      </c>
      <c r="M44" s="493">
        <f>E44+H44+J44</f>
        <v>2509.5901629196856</v>
      </c>
      <c r="N44" s="493">
        <f>O44+P44+Q44</f>
        <v>72.316000396013266</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72.316000396013266</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33.106090328097345</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33.106090328097345</v>
      </c>
      <c r="T44" s="493">
        <f>U44+V44</f>
        <v>806.65398316591984</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806.65398316591984</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161.39194390565157</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161.39194390565157</v>
      </c>
      <c r="Y44" s="493">
        <f>Z44+AA44+AB44+AC44</f>
        <v>2.0706259822845459</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2.0706259822845459</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1075.5386437779666</v>
      </c>
      <c r="AE44" s="493">
        <f>AD44+M44</f>
        <v>3585.1288066976522</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37"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06252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06252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974.12225967127733</v>
      </c>
      <c r="F39" s="378">
        <f t="shared" si="0"/>
        <v>1013.3057857953129</v>
      </c>
      <c r="G39" s="378">
        <f t="shared" si="0"/>
        <v>943.42998054310181</v>
      </c>
      <c r="H39" s="378">
        <f t="shared" si="0"/>
        <v>831.39361441969288</v>
      </c>
      <c r="I39" s="378">
        <f t="shared" si="0"/>
        <v>746.46172740020643</v>
      </c>
      <c r="J39" s="378">
        <f t="shared" si="0"/>
        <v>901.74267356591838</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122.6763736702981</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94.987212040431899</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72.937232581804011</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112.57110324905604</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62.89332491892052</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93.213049292102113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851.44588600097927</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918.31857375488096</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870.49274796129782</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718.82251117063686</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683.56840248128594</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808.52962427381624</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1612.5774766078075</v>
      </c>
      <c r="F44" s="378">
        <f t="shared" si="1"/>
        <v>1625.8297103187076</v>
      </c>
      <c r="G44" s="378">
        <f t="shared" si="1"/>
        <v>1709.6805902842284</v>
      </c>
      <c r="H44" s="378">
        <f t="shared" si="1"/>
        <v>1674.7422248643954</v>
      </c>
      <c r="I44" s="378">
        <f t="shared" si="1"/>
        <v>1763.4139215779835</v>
      </c>
      <c r="J44" s="378">
        <f t="shared" si="1"/>
        <v>1677.2487847306247</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247.60912660146357</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340.02333725467611</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201.54866419321473</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255.86733173934175</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282.52356571954249</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265.51440510164775</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600.54020566232396</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608.71564209536677</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757.55023934367921</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751.07999985815309</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577.27913942236125</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659.03304527637692</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764.42814434401987</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677.09073096866473</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750.58168674733452</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667.79489326690054</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903.61121643607976</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752.70133435259993</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209.14836947386888</v>
      </c>
      <c r="F50" s="378">
        <f t="shared" si="2"/>
        <v>152.53358364086725</v>
      </c>
      <c r="G50" s="378">
        <f t="shared" si="2"/>
        <v>170.16328849458245</v>
      </c>
      <c r="H50" s="378">
        <f t="shared" si="2"/>
        <v>132.17805706918887</v>
      </c>
      <c r="I50" s="378">
        <f t="shared" si="2"/>
        <v>220.46872571060334</v>
      </c>
      <c r="J50" s="378">
        <f t="shared" si="2"/>
        <v>176.89840487782217</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209.14836947386888</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152.53358364086725</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170.16328849458245</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132.17805706918887</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220.46872571060334</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176.89840487782217</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573.88661777841719</v>
      </c>
      <c r="F52" s="378">
        <f t="shared" si="3"/>
        <v>590.0022935023801</v>
      </c>
      <c r="G52" s="378">
        <f t="shared" si="3"/>
        <v>353.26774364398136</v>
      </c>
      <c r="H52" s="378">
        <f t="shared" si="3"/>
        <v>478.78643203357427</v>
      </c>
      <c r="I52" s="378">
        <f t="shared" si="3"/>
        <v>479.3034104990295</v>
      </c>
      <c r="J52" s="378">
        <f t="shared" si="3"/>
        <v>495.04929949147657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573.88661777841719</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590.0022935023801</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353.26774364398136</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478.78643203357427</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479.3034104990295</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495.04929949147657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140.54811713008525</v>
      </c>
      <c r="F54" s="378">
        <f t="shared" si="4"/>
        <v>134.49063129708344</v>
      </c>
      <c r="G54" s="378">
        <f t="shared" si="4"/>
        <v>127.62492707264082</v>
      </c>
      <c r="H54" s="378">
        <f t="shared" si="4"/>
        <v>126.95576848273022</v>
      </c>
      <c r="I54" s="378">
        <f t="shared" si="4"/>
        <v>132.93754398180059</v>
      </c>
      <c r="J54" s="378">
        <f t="shared" si="4"/>
        <v>140.54811713008525</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140.54811713008525</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134.49063129708344</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127.62492707264082</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126.95576848273022</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132.93754398180059</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140.54811713008525</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111.27945422913946</v>
      </c>
      <c r="F56" s="378">
        <f t="shared" si="5"/>
        <v>54.510665971833106</v>
      </c>
      <c r="G56" s="378">
        <f t="shared" si="5"/>
        <v>55.159958553547902</v>
      </c>
      <c r="H56" s="378">
        <f t="shared" si="5"/>
        <v>33.358751905743432</v>
      </c>
      <c r="I56" s="378">
        <f t="shared" si="5"/>
        <v>169.28304190796348</v>
      </c>
      <c r="J56" s="378">
        <f t="shared" si="5"/>
        <v>84.718374513645472</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111.27945422913946</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54.510665971833106</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55.159958553547902</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33.358751905743432</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169.28304190796348</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84.718374513645472</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181.00195696591015</v>
      </c>
      <c r="F69" s="378">
        <f t="shared" si="6"/>
        <v>68.004796113691839</v>
      </c>
      <c r="G69" s="378">
        <f t="shared" si="6"/>
        <v>93.597643312459482</v>
      </c>
      <c r="H69" s="378">
        <f t="shared" si="6"/>
        <v>157.40503111379059</v>
      </c>
      <c r="I69" s="378">
        <f t="shared" si="6"/>
        <v>84.789932120631406</v>
      </c>
      <c r="J69" s="378">
        <f t="shared" si="6"/>
        <v>116.9598719252967</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181.00195696591015</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68.004796113691839</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93.597643312459482</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157.40503111379059</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84.789932120631406</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116.9598719252967</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3802.564251856506</v>
      </c>
      <c r="F72" s="250">
        <f>F69+F56+F54+F52+F50+F44+F39</f>
        <v>3638.677466639876</v>
      </c>
      <c r="G72" s="250">
        <f>G69+G56+G54+G52+G50+G44+G39</f>
        <v>3452.9241319045423</v>
      </c>
      <c r="H72" s="250">
        <f>H69+H56+H54+H52+H50+H44+H39</f>
        <v>3434.8198798891158</v>
      </c>
      <c r="I72" s="250">
        <f>I69+I56+I54+I52+I50+I44+I39</f>
        <v>3596.6583031982182</v>
      </c>
      <c r="J72" s="377">
        <f>AVERAGE(E72:I72)</f>
        <v>3585.1288066976513</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53"/>
  <sheetViews>
    <sheetView topLeftCell="A18" zoomScaleNormal="100" workbookViewId="0">
      <selection activeCell="Q147" sqref="Q147"/>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8" ht="91.5" customHeight="1" x14ac:dyDescent="0.25"/>
    <row r="2" spans="1:18"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06252</v>
      </c>
      <c r="B2" s="630"/>
      <c r="C2" s="630"/>
      <c r="D2" s="630"/>
      <c r="E2" s="630"/>
      <c r="F2" s="630"/>
      <c r="G2" s="630"/>
      <c r="H2" s="630"/>
      <c r="I2" s="630"/>
      <c r="J2" s="630"/>
      <c r="K2" s="630"/>
      <c r="L2" s="630"/>
      <c r="M2" s="630"/>
      <c r="N2" s="630"/>
      <c r="O2" s="630"/>
      <c r="P2" s="630"/>
    </row>
    <row r="3" spans="1:18" x14ac:dyDescent="0.25">
      <c r="A3" s="168" t="s">
        <v>144</v>
      </c>
    </row>
    <row r="5" spans="1:18" x14ac:dyDescent="0.25">
      <c r="A5" s="154" t="s">
        <v>735</v>
      </c>
    </row>
    <row r="7" spans="1:18"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8" ht="15" customHeight="1" x14ac:dyDescent="0.25">
      <c r="A8" s="320"/>
      <c r="B8" s="321"/>
      <c r="C8" s="321"/>
      <c r="D8" s="321"/>
      <c r="E8" s="321"/>
      <c r="F8" s="321"/>
      <c r="G8" s="321"/>
      <c r="H8" s="321"/>
      <c r="I8" s="321"/>
      <c r="J8" s="321"/>
      <c r="K8" s="321"/>
      <c r="L8" s="321"/>
      <c r="M8" s="321"/>
      <c r="N8" s="321"/>
      <c r="O8" s="321"/>
      <c r="P8" s="321"/>
      <c r="Q8" s="70"/>
    </row>
    <row r="9" spans="1:18" ht="15" customHeight="1" thickBot="1" x14ac:dyDescent="0.3">
      <c r="A9" s="72" t="s">
        <v>516</v>
      </c>
      <c r="B9" s="72"/>
      <c r="C9" s="72"/>
      <c r="D9" s="72"/>
      <c r="E9" s="72"/>
      <c r="F9" s="72"/>
      <c r="G9" s="72"/>
      <c r="H9" s="72"/>
      <c r="I9" s="72"/>
      <c r="J9" s="72"/>
      <c r="K9" s="72"/>
      <c r="L9" s="72"/>
      <c r="M9" s="72"/>
      <c r="N9" s="72"/>
      <c r="O9" s="72"/>
      <c r="P9" s="72"/>
      <c r="Q9" s="70"/>
    </row>
    <row r="10" spans="1:18" ht="18" customHeight="1" x14ac:dyDescent="0.25">
      <c r="A10" s="75" t="s">
        <v>517</v>
      </c>
      <c r="B10" s="93">
        <f t="shared" ref="B10:P10" si="0">B11+B12</f>
        <v>0</v>
      </c>
      <c r="C10" s="93">
        <f t="shared" si="0"/>
        <v>39.320140222311025</v>
      </c>
      <c r="D10" s="93">
        <f t="shared" si="0"/>
        <v>0</v>
      </c>
      <c r="E10" s="93">
        <f t="shared" si="0"/>
        <v>0</v>
      </c>
      <c r="F10" s="93">
        <f t="shared" si="0"/>
        <v>811.53572127491236</v>
      </c>
      <c r="G10" s="93">
        <f t="shared" si="0"/>
        <v>92.691182409822943</v>
      </c>
      <c r="H10" s="93">
        <f t="shared" si="0"/>
        <v>2.5600000393390654</v>
      </c>
      <c r="I10" s="93">
        <f t="shared" si="0"/>
        <v>1264.4879728895426</v>
      </c>
      <c r="J10" s="93">
        <f t="shared" si="0"/>
        <v>116.56246882885694</v>
      </c>
      <c r="K10" s="93">
        <f t="shared" si="0"/>
        <v>90.411976066157223</v>
      </c>
      <c r="L10" s="93">
        <f t="shared" si="0"/>
        <v>0</v>
      </c>
      <c r="M10" s="93">
        <f t="shared" si="0"/>
        <v>0</v>
      </c>
      <c r="N10" s="93">
        <f t="shared" si="0"/>
        <v>0</v>
      </c>
      <c r="O10" s="93">
        <f t="shared" si="0"/>
        <v>0</v>
      </c>
      <c r="P10" s="93">
        <f t="shared" si="0"/>
        <v>2417.5694617309423</v>
      </c>
    </row>
    <row r="11" spans="1:18"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39.320140222311025</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811.53572127491236</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92.691182409822943</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1264.4879728895426</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116.56246882885694</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90.411976066157223</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2415.0094616916031</v>
      </c>
    </row>
    <row r="12" spans="1:18"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2.5600000393390654</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2.5600000393390654</v>
      </c>
    </row>
    <row r="13" spans="1:18"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c r="R13" t="s">
        <v>1155</v>
      </c>
    </row>
    <row r="14" spans="1:18"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8"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92.020701188743118</v>
      </c>
      <c r="K15" s="93">
        <f t="shared" si="2"/>
        <v>0</v>
      </c>
      <c r="L15" s="93">
        <f t="shared" si="2"/>
        <v>0</v>
      </c>
      <c r="M15" s="93">
        <f t="shared" si="2"/>
        <v>0</v>
      </c>
      <c r="N15" s="93">
        <f t="shared" si="2"/>
        <v>0</v>
      </c>
      <c r="O15" s="93">
        <f t="shared" si="2"/>
        <v>0</v>
      </c>
      <c r="P15" s="93">
        <f t="shared" si="2"/>
        <v>92.020701188743118</v>
      </c>
      <c r="R15" t="s">
        <v>1156</v>
      </c>
    </row>
    <row r="16" spans="1:18"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8"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92.020701188743118</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92.020701188743118</v>
      </c>
    </row>
    <row r="18" spans="1:18" x14ac:dyDescent="0.25">
      <c r="A18" s="76" t="s">
        <v>519</v>
      </c>
      <c r="B18" s="78">
        <f t="shared" ref="B18:P18" si="3">B13+B10+B15</f>
        <v>0</v>
      </c>
      <c r="C18" s="78">
        <f t="shared" si="3"/>
        <v>39.320140222311025</v>
      </c>
      <c r="D18" s="78">
        <f t="shared" si="3"/>
        <v>0</v>
      </c>
      <c r="E18" s="78">
        <f t="shared" si="3"/>
        <v>0</v>
      </c>
      <c r="F18" s="78">
        <f t="shared" si="3"/>
        <v>811.53572127491236</v>
      </c>
      <c r="G18" s="78">
        <f t="shared" si="3"/>
        <v>92.691182409822943</v>
      </c>
      <c r="H18" s="78">
        <f t="shared" si="3"/>
        <v>2.5600000393390654</v>
      </c>
      <c r="I18" s="78">
        <f t="shared" si="3"/>
        <v>1264.4879728895426</v>
      </c>
      <c r="J18" s="78">
        <f t="shared" si="3"/>
        <v>208.58317001760005</v>
      </c>
      <c r="K18" s="78">
        <f t="shared" si="3"/>
        <v>90.411976066157223</v>
      </c>
      <c r="L18" s="78">
        <f t="shared" si="3"/>
        <v>0</v>
      </c>
      <c r="M18" s="78">
        <f t="shared" si="3"/>
        <v>0</v>
      </c>
      <c r="N18" s="78">
        <f t="shared" si="3"/>
        <v>0</v>
      </c>
      <c r="O18" s="78">
        <f t="shared" si="3"/>
        <v>0</v>
      </c>
      <c r="P18" s="78">
        <f t="shared" si="3"/>
        <v>2509.5901629196856</v>
      </c>
    </row>
    <row r="19" spans="1:18"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72.316000396013266</v>
      </c>
      <c r="K19" s="93">
        <f t="shared" si="4"/>
        <v>0</v>
      </c>
      <c r="L19" s="93">
        <f t="shared" si="4"/>
        <v>0</v>
      </c>
      <c r="M19" s="93">
        <f t="shared" si="4"/>
        <v>0</v>
      </c>
      <c r="N19" s="93">
        <f t="shared" si="4"/>
        <v>0</v>
      </c>
      <c r="O19" s="93">
        <f t="shared" si="4"/>
        <v>0</v>
      </c>
      <c r="P19" s="93">
        <f t="shared" si="4"/>
        <v>72.316000396013266</v>
      </c>
      <c r="R19">
        <v>70</v>
      </c>
    </row>
    <row r="20" spans="1:18"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72.316000396013266</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72.316000396013266</v>
      </c>
    </row>
    <row r="21" spans="1:18"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8"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8" x14ac:dyDescent="0.25">
      <c r="A23" s="75" t="s">
        <v>737</v>
      </c>
      <c r="B23" s="93">
        <f t="shared" ref="B23:P23" si="5">SUM(B24:B24)</f>
        <v>0</v>
      </c>
      <c r="C23" s="93">
        <f t="shared" si="5"/>
        <v>0</v>
      </c>
      <c r="D23" s="93">
        <f t="shared" si="5"/>
        <v>0</v>
      </c>
      <c r="E23" s="93">
        <f t="shared" si="5"/>
        <v>0</v>
      </c>
      <c r="F23" s="93">
        <f t="shared" si="5"/>
        <v>3.6264140319824221</v>
      </c>
      <c r="G23" s="93">
        <f t="shared" si="5"/>
        <v>0</v>
      </c>
      <c r="H23" s="93">
        <f t="shared" si="5"/>
        <v>0</v>
      </c>
      <c r="I23" s="93">
        <f t="shared" si="5"/>
        <v>0</v>
      </c>
      <c r="J23" s="93">
        <f t="shared" si="5"/>
        <v>0</v>
      </c>
      <c r="K23" s="93">
        <f t="shared" si="5"/>
        <v>29.479676296114924</v>
      </c>
      <c r="L23" s="93">
        <f t="shared" si="5"/>
        <v>0</v>
      </c>
      <c r="M23" s="93">
        <f t="shared" si="5"/>
        <v>0</v>
      </c>
      <c r="N23" s="93">
        <f t="shared" si="5"/>
        <v>0</v>
      </c>
      <c r="O23" s="93">
        <f t="shared" si="5"/>
        <v>0</v>
      </c>
      <c r="P23" s="80">
        <f t="shared" si="5"/>
        <v>33.106090328097345</v>
      </c>
      <c r="R23">
        <v>30</v>
      </c>
    </row>
    <row r="24" spans="1:18"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3.6264140319824221</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29.479676296114924</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33.106090328097345</v>
      </c>
    </row>
    <row r="25" spans="1:18" x14ac:dyDescent="0.25">
      <c r="A25" s="75" t="s">
        <v>815</v>
      </c>
      <c r="B25" s="93">
        <f t="shared" ref="B25:P25" si="6">B26+B27</f>
        <v>0</v>
      </c>
      <c r="C25" s="93">
        <f t="shared" si="6"/>
        <v>0</v>
      </c>
      <c r="D25" s="93">
        <f t="shared" si="6"/>
        <v>88.67461557030677</v>
      </c>
      <c r="E25" s="93">
        <f t="shared" si="6"/>
        <v>0</v>
      </c>
      <c r="F25" s="93">
        <f t="shared" si="6"/>
        <v>0</v>
      </c>
      <c r="G25" s="93">
        <f t="shared" si="6"/>
        <v>0</v>
      </c>
      <c r="H25" s="93">
        <f t="shared" si="6"/>
        <v>484.46395961910486</v>
      </c>
      <c r="I25" s="93">
        <f t="shared" si="6"/>
        <v>0</v>
      </c>
      <c r="J25" s="93">
        <f t="shared" si="6"/>
        <v>136.7125009343028</v>
      </c>
      <c r="K25" s="93">
        <f t="shared" si="6"/>
        <v>96.802907042205334</v>
      </c>
      <c r="L25" s="93">
        <f t="shared" si="6"/>
        <v>0</v>
      </c>
      <c r="M25" s="93">
        <f t="shared" si="6"/>
        <v>0</v>
      </c>
      <c r="N25" s="93">
        <f t="shared" si="6"/>
        <v>0</v>
      </c>
      <c r="O25" s="93">
        <f t="shared" si="6"/>
        <v>0</v>
      </c>
      <c r="P25" s="93">
        <f t="shared" si="6"/>
        <v>806.65398316591984</v>
      </c>
      <c r="R25">
        <v>810</v>
      </c>
    </row>
    <row r="26" spans="1:18"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88.67461557030677</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484.46395961910486</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136.7125009343028</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96.802907042205334</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806.65398316591984</v>
      </c>
    </row>
    <row r="27" spans="1:18"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8" x14ac:dyDescent="0.25">
      <c r="A28" s="75" t="s">
        <v>816</v>
      </c>
      <c r="B28" s="93">
        <f t="shared" ref="B28:P28" si="7">B29</f>
        <v>0</v>
      </c>
      <c r="C28" s="93">
        <f t="shared" si="7"/>
        <v>0</v>
      </c>
      <c r="D28" s="93">
        <f t="shared" si="7"/>
        <v>2.9302810668945312</v>
      </c>
      <c r="E28" s="93">
        <f t="shared" si="7"/>
        <v>0</v>
      </c>
      <c r="F28" s="93">
        <f t="shared" si="7"/>
        <v>0</v>
      </c>
      <c r="G28" s="93">
        <f t="shared" si="7"/>
        <v>0</v>
      </c>
      <c r="H28" s="93">
        <f t="shared" si="7"/>
        <v>158.46166283875704</v>
      </c>
      <c r="I28" s="93">
        <f t="shared" si="7"/>
        <v>0</v>
      </c>
      <c r="J28" s="93">
        <f t="shared" si="7"/>
        <v>0</v>
      </c>
      <c r="K28" s="93">
        <f t="shared" si="7"/>
        <v>0</v>
      </c>
      <c r="L28" s="93">
        <f t="shared" si="7"/>
        <v>0</v>
      </c>
      <c r="M28" s="93">
        <f t="shared" si="7"/>
        <v>0</v>
      </c>
      <c r="N28" s="93">
        <f t="shared" si="7"/>
        <v>0</v>
      </c>
      <c r="O28" s="93">
        <f t="shared" si="7"/>
        <v>0</v>
      </c>
      <c r="P28" s="93">
        <f t="shared" si="7"/>
        <v>161.39194390565157</v>
      </c>
      <c r="R28">
        <v>160</v>
      </c>
    </row>
    <row r="29" spans="1:18"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2.9302810668945312</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158.46166283875704</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161.39194390565157</v>
      </c>
    </row>
    <row r="30" spans="1:18" x14ac:dyDescent="0.25">
      <c r="A30" s="75" t="s">
        <v>520</v>
      </c>
      <c r="B30" s="93">
        <f t="shared" ref="B30:P30" si="8">SUM(B31:B34)</f>
        <v>0</v>
      </c>
      <c r="C30" s="93">
        <f t="shared" si="8"/>
        <v>0</v>
      </c>
      <c r="D30" s="93">
        <f t="shared" si="8"/>
        <v>2.0706259822845459</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2.0706259822845459</v>
      </c>
      <c r="R30">
        <v>0</v>
      </c>
    </row>
    <row r="31" spans="1:18"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8"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2.0706259822845459</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2.0706259822845459</v>
      </c>
    </row>
    <row r="33" spans="1:18"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8"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8" x14ac:dyDescent="0.25">
      <c r="A35" s="77" t="s">
        <v>521</v>
      </c>
      <c r="B35" s="78">
        <f t="shared" ref="B35:P35" si="9">B19+B23+B25+B28+B30</f>
        <v>0</v>
      </c>
      <c r="C35" s="78">
        <f t="shared" si="9"/>
        <v>0</v>
      </c>
      <c r="D35" s="78">
        <f t="shared" si="9"/>
        <v>93.675522619485847</v>
      </c>
      <c r="E35" s="78">
        <f t="shared" si="9"/>
        <v>0</v>
      </c>
      <c r="F35" s="78">
        <f t="shared" si="9"/>
        <v>3.6264140319824221</v>
      </c>
      <c r="G35" s="78">
        <f t="shared" si="9"/>
        <v>0</v>
      </c>
      <c r="H35" s="78">
        <f t="shared" si="9"/>
        <v>642.92562245786189</v>
      </c>
      <c r="I35" s="78">
        <f t="shared" si="9"/>
        <v>0</v>
      </c>
      <c r="J35" s="78">
        <f t="shared" si="9"/>
        <v>209.02850133031606</v>
      </c>
      <c r="K35" s="78">
        <f t="shared" si="9"/>
        <v>126.28258333832025</v>
      </c>
      <c r="L35" s="78">
        <f t="shared" si="9"/>
        <v>0</v>
      </c>
      <c r="M35" s="78">
        <f t="shared" si="9"/>
        <v>0</v>
      </c>
      <c r="N35" s="78">
        <f t="shared" si="9"/>
        <v>0</v>
      </c>
      <c r="O35" s="78">
        <f t="shared" si="9"/>
        <v>0</v>
      </c>
      <c r="P35" s="78">
        <f t="shared" si="9"/>
        <v>1075.5386437779666</v>
      </c>
      <c r="R35" t="s">
        <v>1157</v>
      </c>
    </row>
    <row r="36" spans="1:18"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209.02850133031606</v>
      </c>
      <c r="K36" s="93">
        <f t="shared" si="10"/>
        <v>126.28258333832025</v>
      </c>
      <c r="L36" s="93">
        <f t="shared" si="10"/>
        <v>0</v>
      </c>
      <c r="M36" s="93" t="str">
        <f t="shared" si="10"/>
        <v>N/A</v>
      </c>
      <c r="N36" s="93">
        <f t="shared" si="10"/>
        <v>0</v>
      </c>
      <c r="O36" s="93">
        <f t="shared" si="10"/>
        <v>0</v>
      </c>
      <c r="P36" s="93">
        <f t="shared" si="10"/>
        <v>335.31108466863634</v>
      </c>
    </row>
    <row r="37" spans="1:18"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209.02850133031606</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126.28258333832025</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335.31108466863634</v>
      </c>
    </row>
    <row r="38" spans="1:18" x14ac:dyDescent="0.25">
      <c r="A38" s="96" t="s">
        <v>523</v>
      </c>
      <c r="B38" s="93" t="str">
        <f>B39</f>
        <v>N/A</v>
      </c>
      <c r="C38" s="93" t="str">
        <f>C39</f>
        <v>N/A</v>
      </c>
      <c r="D38" s="93">
        <f>SUM(D39:D39)</f>
        <v>93.675522619485861</v>
      </c>
      <c r="E38" s="93" t="str">
        <f>E39</f>
        <v>N/A</v>
      </c>
      <c r="F38" s="93" t="str">
        <f>F39</f>
        <v>N/A</v>
      </c>
      <c r="G38" s="93" t="str">
        <f>G39</f>
        <v>N/A</v>
      </c>
      <c r="H38" s="93">
        <f>SUM(H39:H39)</f>
        <v>642.92562245786189</v>
      </c>
      <c r="I38" s="93" t="str">
        <f>I39</f>
        <v>N/A</v>
      </c>
      <c r="J38" s="93" t="str">
        <f>J39</f>
        <v>N/A</v>
      </c>
      <c r="K38" s="93" t="str">
        <f>K39</f>
        <v>N/A</v>
      </c>
      <c r="L38" s="93" t="str">
        <f>L39</f>
        <v>N/A</v>
      </c>
      <c r="M38" s="93">
        <f>SUM(M39:M39)</f>
        <v>0</v>
      </c>
      <c r="N38" s="93" t="str">
        <f>N39</f>
        <v>N/A</v>
      </c>
      <c r="O38" s="93" t="str">
        <f>O39</f>
        <v>N/A</v>
      </c>
      <c r="P38" s="98">
        <f>SUM(P39:P39)</f>
        <v>736.60114507734772</v>
      </c>
    </row>
    <row r="39" spans="1:18"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93.675522619485861</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642.92562245786189</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736.60114507734772</v>
      </c>
    </row>
    <row r="40" spans="1:18" x14ac:dyDescent="0.25">
      <c r="A40" s="73" t="s">
        <v>524</v>
      </c>
      <c r="B40" s="78">
        <f t="shared" ref="B40:P40" si="11">B35+B18</f>
        <v>0</v>
      </c>
      <c r="C40" s="78">
        <f t="shared" si="11"/>
        <v>39.320140222311025</v>
      </c>
      <c r="D40" s="78">
        <f t="shared" si="11"/>
        <v>93.675522619485847</v>
      </c>
      <c r="E40" s="78">
        <f t="shared" si="11"/>
        <v>0</v>
      </c>
      <c r="F40" s="78">
        <f t="shared" si="11"/>
        <v>815.16213530689481</v>
      </c>
      <c r="G40" s="78">
        <f t="shared" si="11"/>
        <v>92.691182409822943</v>
      </c>
      <c r="H40" s="78">
        <f t="shared" si="11"/>
        <v>645.48562249720101</v>
      </c>
      <c r="I40" s="78">
        <f t="shared" si="11"/>
        <v>1264.4879728895426</v>
      </c>
      <c r="J40" s="78">
        <f t="shared" si="11"/>
        <v>417.61167134791611</v>
      </c>
      <c r="K40" s="78">
        <f t="shared" si="11"/>
        <v>216.69455940447747</v>
      </c>
      <c r="L40" s="78">
        <f t="shared" si="11"/>
        <v>0</v>
      </c>
      <c r="M40" s="78">
        <f t="shared" si="11"/>
        <v>0</v>
      </c>
      <c r="N40" s="78">
        <f t="shared" si="11"/>
        <v>0</v>
      </c>
      <c r="O40" s="78">
        <f t="shared" si="11"/>
        <v>0</v>
      </c>
      <c r="P40" s="78">
        <f t="shared" si="11"/>
        <v>3585.1288066976522</v>
      </c>
    </row>
    <row r="41" spans="1:18" x14ac:dyDescent="0.25">
      <c r="A41" s="83" t="s">
        <v>525</v>
      </c>
      <c r="B41" s="86">
        <f t="shared" ref="B41:P41" si="12">IFERROR(B18/B40,0)</f>
        <v>0</v>
      </c>
      <c r="C41" s="86">
        <f t="shared" si="12"/>
        <v>1</v>
      </c>
      <c r="D41" s="86">
        <f t="shared" si="12"/>
        <v>0</v>
      </c>
      <c r="E41" s="86">
        <f t="shared" si="12"/>
        <v>0</v>
      </c>
      <c r="F41" s="86">
        <f t="shared" si="12"/>
        <v>0.99555129725129199</v>
      </c>
      <c r="G41" s="86">
        <f t="shared" si="12"/>
        <v>1</v>
      </c>
      <c r="H41" s="86">
        <f t="shared" si="12"/>
        <v>3.9660062906361109E-3</v>
      </c>
      <c r="I41" s="86">
        <f t="shared" si="12"/>
        <v>1</v>
      </c>
      <c r="J41" s="86">
        <f t="shared" si="12"/>
        <v>0.49946681170179152</v>
      </c>
      <c r="K41" s="86">
        <f t="shared" si="12"/>
        <v>0.41723233068069854</v>
      </c>
      <c r="L41" s="86">
        <f t="shared" si="12"/>
        <v>0</v>
      </c>
      <c r="M41" s="86">
        <f t="shared" si="12"/>
        <v>0</v>
      </c>
      <c r="N41" s="86">
        <f t="shared" si="12"/>
        <v>0</v>
      </c>
      <c r="O41" s="86">
        <f t="shared" si="12"/>
        <v>0</v>
      </c>
      <c r="P41" s="86">
        <f t="shared" si="12"/>
        <v>0.69999999950666458</v>
      </c>
    </row>
    <row r="42" spans="1:18" x14ac:dyDescent="0.25">
      <c r="A42" s="83" t="s">
        <v>526</v>
      </c>
      <c r="B42" s="86">
        <f t="shared" ref="B42:P42" si="13">IFERROR(B35/B40,0)</f>
        <v>0</v>
      </c>
      <c r="C42" s="86">
        <f t="shared" si="13"/>
        <v>0</v>
      </c>
      <c r="D42" s="86">
        <f t="shared" si="13"/>
        <v>1</v>
      </c>
      <c r="E42" s="86">
        <f t="shared" si="13"/>
        <v>0</v>
      </c>
      <c r="F42" s="86">
        <f t="shared" si="13"/>
        <v>4.4487027487079469E-3</v>
      </c>
      <c r="G42" s="86">
        <f t="shared" si="13"/>
        <v>0</v>
      </c>
      <c r="H42" s="86">
        <f t="shared" si="13"/>
        <v>0.99603399370936385</v>
      </c>
      <c r="I42" s="86">
        <f t="shared" si="13"/>
        <v>0</v>
      </c>
      <c r="J42" s="86">
        <f t="shared" si="13"/>
        <v>0.50053318829820848</v>
      </c>
      <c r="K42" s="86">
        <f t="shared" si="13"/>
        <v>0.58276766931930146</v>
      </c>
      <c r="L42" s="86">
        <f t="shared" si="13"/>
        <v>0</v>
      </c>
      <c r="M42" s="86">
        <f t="shared" si="13"/>
        <v>0</v>
      </c>
      <c r="N42" s="86">
        <f t="shared" si="13"/>
        <v>0</v>
      </c>
      <c r="O42" s="86">
        <f t="shared" si="13"/>
        <v>0</v>
      </c>
      <c r="P42" s="86">
        <f t="shared" si="13"/>
        <v>0.30000000049333542</v>
      </c>
    </row>
    <row r="43" spans="1:18" x14ac:dyDescent="0.25">
      <c r="A43" s="324"/>
      <c r="B43" s="325"/>
      <c r="C43" s="325"/>
      <c r="D43" s="325"/>
      <c r="E43" s="325"/>
      <c r="F43" s="325"/>
      <c r="G43" s="325"/>
      <c r="H43" s="325"/>
      <c r="I43" s="325"/>
      <c r="J43" s="325"/>
      <c r="K43" s="325"/>
      <c r="L43" s="325"/>
      <c r="M43" s="325"/>
      <c r="N43" s="325"/>
      <c r="O43" s="325"/>
      <c r="P43" s="325"/>
    </row>
    <row r="44" spans="1:18" ht="15.75" thickBot="1" x14ac:dyDescent="0.3">
      <c r="A44" s="72" t="s">
        <v>527</v>
      </c>
      <c r="B44" s="72"/>
      <c r="C44" s="72"/>
      <c r="D44" s="72"/>
      <c r="E44" s="72"/>
      <c r="F44" s="72"/>
      <c r="G44" s="72"/>
      <c r="H44" s="72"/>
      <c r="I44" s="72"/>
      <c r="J44" s="72"/>
      <c r="K44" s="72"/>
      <c r="L44" s="72"/>
      <c r="M44" s="72"/>
      <c r="N44" s="72"/>
      <c r="O44" s="72"/>
      <c r="P44" s="72"/>
    </row>
    <row r="45" spans="1:18"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8"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8"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8"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8"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66.100408919751644</v>
      </c>
      <c r="J49" s="93">
        <f t="shared" si="15"/>
        <v>0</v>
      </c>
      <c r="K49" s="93">
        <f t="shared" si="15"/>
        <v>0</v>
      </c>
      <c r="L49" s="93">
        <f t="shared" si="15"/>
        <v>0</v>
      </c>
      <c r="M49" s="93">
        <f t="shared" si="15"/>
        <v>0</v>
      </c>
      <c r="N49" s="93">
        <f t="shared" si="15"/>
        <v>0</v>
      </c>
      <c r="O49" s="93">
        <f t="shared" si="15"/>
        <v>0</v>
      </c>
      <c r="P49" s="93">
        <f t="shared" si="15"/>
        <v>66.100408919751644</v>
      </c>
      <c r="R49">
        <v>70</v>
      </c>
    </row>
    <row r="50" spans="1:18"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66.100408919751644</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66.100408919751644</v>
      </c>
    </row>
    <row r="51" spans="1:18"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8"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8" x14ac:dyDescent="0.25">
      <c r="A53" s="75" t="s">
        <v>530</v>
      </c>
      <c r="B53" s="93">
        <f t="shared" ref="B53:P53" si="16">SUM(B54:B59)</f>
        <v>0</v>
      </c>
      <c r="C53" s="93">
        <f t="shared" si="16"/>
        <v>0.73721579968929285</v>
      </c>
      <c r="D53" s="93">
        <f t="shared" si="16"/>
        <v>0</v>
      </c>
      <c r="E53" s="93">
        <f t="shared" si="16"/>
        <v>0</v>
      </c>
      <c r="F53" s="93">
        <f t="shared" si="16"/>
        <v>0</v>
      </c>
      <c r="G53" s="93">
        <f t="shared" si="16"/>
        <v>0</v>
      </c>
      <c r="H53" s="93">
        <f t="shared" si="16"/>
        <v>0</v>
      </c>
      <c r="I53" s="93">
        <f t="shared" si="16"/>
        <v>254.02868918538093</v>
      </c>
      <c r="J53" s="93">
        <f t="shared" si="16"/>
        <v>0</v>
      </c>
      <c r="K53" s="93">
        <f t="shared" si="16"/>
        <v>0</v>
      </c>
      <c r="L53" s="93">
        <f t="shared" si="16"/>
        <v>0</v>
      </c>
      <c r="M53" s="93">
        <f t="shared" si="16"/>
        <v>0</v>
      </c>
      <c r="N53" s="93">
        <f t="shared" si="16"/>
        <v>0</v>
      </c>
      <c r="O53" s="93">
        <f t="shared" si="16"/>
        <v>0</v>
      </c>
      <c r="P53" s="93">
        <f t="shared" si="16"/>
        <v>254.76590498507022</v>
      </c>
      <c r="R53">
        <v>250</v>
      </c>
    </row>
    <row r="54" spans="1:18"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0.73721579968929285</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0.73721579968929285</v>
      </c>
    </row>
    <row r="55" spans="1:18"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254.02868918538093</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254.02868918538093</v>
      </c>
    </row>
    <row r="56" spans="1:18"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8"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8"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8"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8" x14ac:dyDescent="0.25">
      <c r="A60" s="75" t="s">
        <v>514</v>
      </c>
      <c r="B60" s="93">
        <f t="shared" ref="B60:P60" si="17">SUM(B61:B78)</f>
        <v>0</v>
      </c>
      <c r="C60" s="93">
        <f t="shared" si="17"/>
        <v>0</v>
      </c>
      <c r="D60" s="93">
        <f t="shared" si="17"/>
        <v>0</v>
      </c>
      <c r="E60" s="93">
        <f t="shared" si="17"/>
        <v>0</v>
      </c>
      <c r="F60" s="93">
        <f t="shared" si="17"/>
        <v>12.337963268756866</v>
      </c>
      <c r="G60" s="93">
        <f t="shared" si="17"/>
        <v>0</v>
      </c>
      <c r="H60" s="93">
        <f t="shared" si="17"/>
        <v>0</v>
      </c>
      <c r="I60" s="93">
        <f t="shared" si="17"/>
        <v>22.951583696603773</v>
      </c>
      <c r="J60" s="93">
        <f t="shared" si="17"/>
        <v>0</v>
      </c>
      <c r="K60" s="93">
        <f t="shared" si="17"/>
        <v>0</v>
      </c>
      <c r="L60" s="93">
        <f t="shared" si="17"/>
        <v>0</v>
      </c>
      <c r="M60" s="93">
        <f t="shared" si="17"/>
        <v>0</v>
      </c>
      <c r="N60" s="93">
        <f t="shared" si="17"/>
        <v>0</v>
      </c>
      <c r="O60" s="93">
        <f t="shared" si="17"/>
        <v>0</v>
      </c>
      <c r="P60" s="93">
        <f t="shared" si="17"/>
        <v>35.289546965360643</v>
      </c>
      <c r="R60">
        <v>40</v>
      </c>
    </row>
    <row r="61" spans="1:18"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8"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8"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8"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8"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12.337963268756866</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22.951583696603773</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35.289546965360643</v>
      </c>
    </row>
    <row r="66" spans="1:18"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8"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8"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8"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8"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8"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8"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8"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8"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8"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8"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8"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8"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8" x14ac:dyDescent="0.25">
      <c r="A79" s="83" t="s">
        <v>848</v>
      </c>
      <c r="B79" s="86">
        <f t="shared" ref="B79:P79" si="18">IFERROR((B53+B49+B45)/B18,0)</f>
        <v>0</v>
      </c>
      <c r="C79" s="86">
        <f t="shared" si="18"/>
        <v>1.8749063343140929E-2</v>
      </c>
      <c r="D79" s="86">
        <f t="shared" si="18"/>
        <v>0</v>
      </c>
      <c r="E79" s="86">
        <f t="shared" si="18"/>
        <v>0</v>
      </c>
      <c r="F79" s="86">
        <f t="shared" si="18"/>
        <v>0</v>
      </c>
      <c r="G79" s="86">
        <f t="shared" si="18"/>
        <v>0</v>
      </c>
      <c r="H79" s="86">
        <f t="shared" si="18"/>
        <v>0</v>
      </c>
      <c r="I79" s="86">
        <f t="shared" si="18"/>
        <v>0.2531689545244073</v>
      </c>
      <c r="J79" s="86">
        <f t="shared" si="18"/>
        <v>0</v>
      </c>
      <c r="K79" s="86">
        <f t="shared" si="18"/>
        <v>0</v>
      </c>
      <c r="L79" s="86">
        <f t="shared" si="18"/>
        <v>0</v>
      </c>
      <c r="M79" s="86">
        <f t="shared" si="18"/>
        <v>0</v>
      </c>
      <c r="N79" s="86">
        <f t="shared" si="18"/>
        <v>0</v>
      </c>
      <c r="O79" s="86">
        <f t="shared" si="18"/>
        <v>0</v>
      </c>
      <c r="P79" s="86">
        <f t="shared" si="18"/>
        <v>0.12785606137837358</v>
      </c>
      <c r="R79">
        <v>360</v>
      </c>
    </row>
    <row r="80" spans="1:18" x14ac:dyDescent="0.25">
      <c r="A80" s="73" t="s">
        <v>532</v>
      </c>
      <c r="B80" s="85">
        <f t="shared" ref="B80:P80" si="19">B60+B53+B49+B45</f>
        <v>0</v>
      </c>
      <c r="C80" s="85">
        <f t="shared" si="19"/>
        <v>0.73721579968929285</v>
      </c>
      <c r="D80" s="85">
        <f t="shared" si="19"/>
        <v>0</v>
      </c>
      <c r="E80" s="85">
        <f t="shared" si="19"/>
        <v>0</v>
      </c>
      <c r="F80" s="85">
        <f t="shared" si="19"/>
        <v>12.337963268756866</v>
      </c>
      <c r="G80" s="85">
        <f t="shared" si="19"/>
        <v>0</v>
      </c>
      <c r="H80" s="85">
        <f t="shared" si="19"/>
        <v>0</v>
      </c>
      <c r="I80" s="85">
        <f t="shared" si="19"/>
        <v>343.08068180173638</v>
      </c>
      <c r="J80" s="85">
        <f t="shared" si="19"/>
        <v>0</v>
      </c>
      <c r="K80" s="85">
        <f t="shared" si="19"/>
        <v>0</v>
      </c>
      <c r="L80" s="85">
        <f t="shared" si="19"/>
        <v>0</v>
      </c>
      <c r="M80" s="85">
        <f t="shared" si="19"/>
        <v>0</v>
      </c>
      <c r="N80" s="85">
        <f t="shared" si="19"/>
        <v>0</v>
      </c>
      <c r="O80" s="85">
        <f t="shared" si="19"/>
        <v>0</v>
      </c>
      <c r="P80" s="85">
        <f t="shared" si="19"/>
        <v>356.15586087018255</v>
      </c>
    </row>
    <row r="81" spans="1:16" x14ac:dyDescent="0.25">
      <c r="A81" s="75" t="s">
        <v>742</v>
      </c>
      <c r="B81" s="93">
        <f t="shared" ref="B81:P81" si="20">SUM(B82:B84)</f>
        <v>0</v>
      </c>
      <c r="C81" s="93">
        <f t="shared" si="20"/>
        <v>0</v>
      </c>
      <c r="D81" s="93">
        <f t="shared" si="20"/>
        <v>0</v>
      </c>
      <c r="E81" s="93">
        <f t="shared" si="20"/>
        <v>0</v>
      </c>
      <c r="F81" s="93">
        <f t="shared" si="20"/>
        <v>223.30824052244424</v>
      </c>
      <c r="G81" s="93">
        <f t="shared" si="20"/>
        <v>67.619725109040729</v>
      </c>
      <c r="H81" s="93">
        <f t="shared" si="20"/>
        <v>0</v>
      </c>
      <c r="I81" s="93">
        <f t="shared" si="20"/>
        <v>12.042819483280182</v>
      </c>
      <c r="J81" s="93">
        <f t="shared" si="20"/>
        <v>54.564300437867644</v>
      </c>
      <c r="K81" s="93">
        <f t="shared" si="20"/>
        <v>0</v>
      </c>
      <c r="L81" s="93">
        <f t="shared" si="20"/>
        <v>0</v>
      </c>
      <c r="M81" s="93">
        <f t="shared" si="20"/>
        <v>0</v>
      </c>
      <c r="N81" s="93">
        <f t="shared" si="20"/>
        <v>0</v>
      </c>
      <c r="O81" s="93">
        <f t="shared" si="20"/>
        <v>0</v>
      </c>
      <c r="P81" s="93">
        <f t="shared" si="20"/>
        <v>357.53508555263278</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223.30824052244424</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67.619725109040729</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12.042819483280182</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54.564300437867644</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357.53508555263278</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63.959999758601192</v>
      </c>
      <c r="J85" s="93">
        <f t="shared" si="21"/>
        <v>39.478591391742228</v>
      </c>
      <c r="K85" s="93">
        <f t="shared" si="21"/>
        <v>0</v>
      </c>
      <c r="L85" s="93">
        <f t="shared" si="21"/>
        <v>0</v>
      </c>
      <c r="M85" s="93">
        <f t="shared" si="21"/>
        <v>0</v>
      </c>
      <c r="N85" s="93">
        <f t="shared" si="21"/>
        <v>0</v>
      </c>
      <c r="O85" s="93">
        <f t="shared" si="21"/>
        <v>0</v>
      </c>
      <c r="P85" s="93">
        <f t="shared" si="21"/>
        <v>103.43859115034343</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63.959999758601192</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63.959999758601192</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39.478591391742228</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39.478591391742228</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70.579093930721285</v>
      </c>
      <c r="J98" s="93">
        <f t="shared" si="22"/>
        <v>0</v>
      </c>
      <c r="K98" s="93">
        <f t="shared" si="22"/>
        <v>0</v>
      </c>
      <c r="L98" s="93">
        <f t="shared" si="22"/>
        <v>0</v>
      </c>
      <c r="M98" s="93">
        <f t="shared" si="22"/>
        <v>0</v>
      </c>
      <c r="N98" s="93">
        <f t="shared" si="22"/>
        <v>0</v>
      </c>
      <c r="O98" s="93">
        <f t="shared" si="22"/>
        <v>0</v>
      </c>
      <c r="P98" s="93">
        <f t="shared" si="22"/>
        <v>70.579093930721285</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35.289546965360643</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35.289546965360643</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35.289546965360643</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35.289546965360643</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55.264000273346902</v>
      </c>
      <c r="J108" s="93">
        <f t="shared" si="23"/>
        <v>575.7046096894145</v>
      </c>
      <c r="K108" s="93">
        <f t="shared" si="23"/>
        <v>0</v>
      </c>
      <c r="L108" s="93">
        <f t="shared" si="23"/>
        <v>0</v>
      </c>
      <c r="M108" s="93">
        <f t="shared" si="23"/>
        <v>0.36860789984464642</v>
      </c>
      <c r="N108" s="93">
        <f t="shared" si="23"/>
        <v>0</v>
      </c>
      <c r="O108" s="93">
        <f t="shared" si="23"/>
        <v>0</v>
      </c>
      <c r="P108" s="93">
        <f t="shared" si="23"/>
        <v>631.33721786260605</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55.264000273346902</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55.264000273346902</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347.90410013645885</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0.36860789984464642</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348.27270803630353</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227.80050955295565</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227.80050955295565</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8"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8"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8" x14ac:dyDescent="0.25">
      <c r="A131" s="73" t="s">
        <v>534</v>
      </c>
      <c r="B131" s="85">
        <f t="shared" ref="B131:P131" si="25">B127+B108+B98+B85+B81</f>
        <v>0</v>
      </c>
      <c r="C131" s="85">
        <f t="shared" si="25"/>
        <v>0</v>
      </c>
      <c r="D131" s="85">
        <f t="shared" si="25"/>
        <v>0</v>
      </c>
      <c r="E131" s="85">
        <f t="shared" si="25"/>
        <v>0</v>
      </c>
      <c r="F131" s="85">
        <f t="shared" si="25"/>
        <v>223.30824052244424</v>
      </c>
      <c r="G131" s="85">
        <f t="shared" si="25"/>
        <v>67.619725109040729</v>
      </c>
      <c r="H131" s="85">
        <f t="shared" si="25"/>
        <v>0</v>
      </c>
      <c r="I131" s="85">
        <f t="shared" si="25"/>
        <v>201.84591344594955</v>
      </c>
      <c r="J131" s="85">
        <f t="shared" si="25"/>
        <v>669.74750151902435</v>
      </c>
      <c r="K131" s="85">
        <f t="shared" si="25"/>
        <v>0</v>
      </c>
      <c r="L131" s="85">
        <f t="shared" si="25"/>
        <v>0</v>
      </c>
      <c r="M131" s="85">
        <f t="shared" si="25"/>
        <v>0.36860789984464642</v>
      </c>
      <c r="N131" s="85">
        <f t="shared" si="25"/>
        <v>0</v>
      </c>
      <c r="O131" s="85">
        <f t="shared" si="25"/>
        <v>0</v>
      </c>
      <c r="P131" s="85">
        <f t="shared" si="25"/>
        <v>1162.8899884963037</v>
      </c>
      <c r="R131">
        <v>1160</v>
      </c>
    </row>
    <row r="132" spans="1:18" x14ac:dyDescent="0.25">
      <c r="A132" s="103" t="s">
        <v>535</v>
      </c>
      <c r="B132" s="93">
        <f t="shared" ref="B132:P132" si="26">SUM(B133:B138)</f>
        <v>0</v>
      </c>
      <c r="C132" s="93">
        <f t="shared" si="26"/>
        <v>0</v>
      </c>
      <c r="D132" s="93">
        <f t="shared" si="26"/>
        <v>20.872238387468396</v>
      </c>
      <c r="E132" s="93">
        <f t="shared" si="26"/>
        <v>0</v>
      </c>
      <c r="F132" s="93">
        <f t="shared" si="26"/>
        <v>4.7893133805319943</v>
      </c>
      <c r="G132" s="93">
        <f t="shared" si="26"/>
        <v>0</v>
      </c>
      <c r="H132" s="93">
        <f t="shared" si="26"/>
        <v>192.87769440162927</v>
      </c>
      <c r="I132" s="93">
        <f t="shared" si="26"/>
        <v>6.885475382585331</v>
      </c>
      <c r="J132" s="93">
        <f t="shared" si="26"/>
        <v>41.013751910030862</v>
      </c>
      <c r="K132" s="93">
        <f t="shared" si="26"/>
        <v>37.88477650690178</v>
      </c>
      <c r="L132" s="93">
        <f t="shared" si="26"/>
        <v>0</v>
      </c>
      <c r="M132" s="93">
        <f t="shared" si="26"/>
        <v>0</v>
      </c>
      <c r="N132" s="93">
        <f t="shared" si="26"/>
        <v>0</v>
      </c>
      <c r="O132" s="93">
        <f t="shared" si="26"/>
        <v>0</v>
      </c>
      <c r="P132" s="93">
        <f t="shared" si="26"/>
        <v>304.32324996914747</v>
      </c>
    </row>
    <row r="133" spans="1:18"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8"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8"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8"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8"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20.872238387468396</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4.7893133805319943</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192.87769440162927</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6.885475382585331</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41.013751910030862</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37.88477650690178</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304.32324996914747</v>
      </c>
    </row>
    <row r="138" spans="1:18"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8" x14ac:dyDescent="0.25">
      <c r="A139" s="103" t="s">
        <v>536</v>
      </c>
      <c r="B139" s="93">
        <f t="shared" ref="B139:P139" si="27">SUM(B140:B145)</f>
        <v>0</v>
      </c>
      <c r="C139" s="93">
        <f t="shared" si="27"/>
        <v>0.73721579968929285</v>
      </c>
      <c r="D139" s="93">
        <f t="shared" si="27"/>
        <v>0</v>
      </c>
      <c r="E139" s="93">
        <f t="shared" si="27"/>
        <v>0</v>
      </c>
      <c r="F139" s="93">
        <f t="shared" si="27"/>
        <v>0</v>
      </c>
      <c r="G139" s="93">
        <f t="shared" si="27"/>
        <v>0</v>
      </c>
      <c r="H139" s="93">
        <f t="shared" si="27"/>
        <v>0</v>
      </c>
      <c r="I139" s="93">
        <f t="shared" si="27"/>
        <v>320.12909810513258</v>
      </c>
      <c r="J139" s="93">
        <f t="shared" si="27"/>
        <v>0</v>
      </c>
      <c r="K139" s="93">
        <f t="shared" si="27"/>
        <v>0</v>
      </c>
      <c r="L139" s="93">
        <f t="shared" si="27"/>
        <v>0</v>
      </c>
      <c r="M139" s="93">
        <f t="shared" si="27"/>
        <v>0</v>
      </c>
      <c r="N139" s="93">
        <f t="shared" si="27"/>
        <v>0</v>
      </c>
      <c r="O139" s="93">
        <f t="shared" si="27"/>
        <v>0</v>
      </c>
      <c r="P139" s="93">
        <f t="shared" si="27"/>
        <v>320.86631390482188</v>
      </c>
    </row>
    <row r="140" spans="1:18"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8"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8"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8"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8"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0.73721579968929285</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320.12909810513258</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320.86631390482188</v>
      </c>
    </row>
    <row r="145" spans="1:18"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8" x14ac:dyDescent="0.25">
      <c r="A146" s="73" t="s">
        <v>537</v>
      </c>
      <c r="B146" s="85">
        <f t="shared" ref="B146:P146" si="28">B139+B132</f>
        <v>0</v>
      </c>
      <c r="C146" s="85">
        <f t="shared" si="28"/>
        <v>0.73721579968929285</v>
      </c>
      <c r="D146" s="85">
        <f t="shared" si="28"/>
        <v>20.872238387468396</v>
      </c>
      <c r="E146" s="85">
        <f t="shared" si="28"/>
        <v>0</v>
      </c>
      <c r="F146" s="85">
        <f t="shared" si="28"/>
        <v>4.7893133805319943</v>
      </c>
      <c r="G146" s="85">
        <f t="shared" si="28"/>
        <v>0</v>
      </c>
      <c r="H146" s="85">
        <f t="shared" si="28"/>
        <v>192.87769440162927</v>
      </c>
      <c r="I146" s="85">
        <f t="shared" si="28"/>
        <v>327.01457348771794</v>
      </c>
      <c r="J146" s="85">
        <f t="shared" si="28"/>
        <v>41.013751910030862</v>
      </c>
      <c r="K146" s="85">
        <f t="shared" si="28"/>
        <v>37.88477650690178</v>
      </c>
      <c r="L146" s="85">
        <f t="shared" si="28"/>
        <v>0</v>
      </c>
      <c r="M146" s="85">
        <f t="shared" si="28"/>
        <v>0</v>
      </c>
      <c r="N146" s="85">
        <f t="shared" si="28"/>
        <v>0</v>
      </c>
      <c r="O146" s="85">
        <f t="shared" si="28"/>
        <v>0</v>
      </c>
      <c r="P146" s="85">
        <f t="shared" si="28"/>
        <v>625.18956387396929</v>
      </c>
      <c r="R146">
        <v>620</v>
      </c>
    </row>
    <row r="147" spans="1:18"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8" x14ac:dyDescent="0.25">
      <c r="A148" s="89"/>
    </row>
    <row r="149" spans="1:18" x14ac:dyDescent="0.25">
      <c r="A149" s="87"/>
    </row>
    <row r="150" spans="1:18" x14ac:dyDescent="0.25">
      <c r="A150" s="87"/>
    </row>
    <row r="151" spans="1:18" x14ac:dyDescent="0.25">
      <c r="A151" s="87"/>
    </row>
    <row r="152" spans="1:18" x14ac:dyDescent="0.25">
      <c r="A152" s="84"/>
    </row>
    <row r="153" spans="1:18"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06252 -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06252 -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06252 -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06252 -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0" zoomScaleNormal="100" workbookViewId="0">
      <selection activeCell="AG18" sqref="AG18"/>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06252</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2417.5694617309423</v>
      </c>
      <c r="D12" s="394">
        <f>SUM(D13:D512)</f>
        <v>2415.0094616916031</v>
      </c>
      <c r="E12" s="394">
        <f>SUM(E13:E512)</f>
        <v>2.5600000393390658</v>
      </c>
      <c r="F12" s="393">
        <f t="shared" ref="F12:F75" si="1">G12</f>
        <v>0</v>
      </c>
      <c r="G12" s="394">
        <f>SUM(G13:G512)</f>
        <v>0</v>
      </c>
      <c r="H12" s="393">
        <f t="shared" ref="H12:H75" si="2">SUM(I12:J12)</f>
        <v>92.020701188743118</v>
      </c>
      <c r="I12" s="394">
        <f>SUM(I13:I512)</f>
        <v>0</v>
      </c>
      <c r="J12" s="394">
        <f>SUM(J13:J512)</f>
        <v>92.020701188743118</v>
      </c>
      <c r="K12" s="78">
        <f t="shared" ref="K12:K75" si="3">C12+F12+H12</f>
        <v>2509.5901629196856</v>
      </c>
      <c r="L12" s="393">
        <f t="shared" ref="L12:L75" si="4">SUM(M12:O12)</f>
        <v>72.316000396013251</v>
      </c>
      <c r="M12" s="394">
        <f>SUM(M13:M512)</f>
        <v>72.316000396013251</v>
      </c>
      <c r="N12" s="394">
        <f>SUM(N13:N512)</f>
        <v>0</v>
      </c>
      <c r="O12" s="394">
        <f>SUM(O13:O512)</f>
        <v>0</v>
      </c>
      <c r="P12" s="393">
        <f t="shared" ref="P12:P75" si="5">Q12</f>
        <v>33.106090328097345</v>
      </c>
      <c r="Q12" s="394">
        <f>SUM(Q13:Q512)</f>
        <v>33.106090328097345</v>
      </c>
      <c r="R12" s="393">
        <f t="shared" ref="R12:R75" si="6">SUM(S12:T12)</f>
        <v>806.65398316591973</v>
      </c>
      <c r="S12" s="394">
        <f>SUM(S13:S512)</f>
        <v>806.65398316591973</v>
      </c>
      <c r="T12" s="394">
        <f>SUM(T13:T512)</f>
        <v>0</v>
      </c>
      <c r="U12" s="393">
        <f t="shared" ref="U12:U75" si="7">V12</f>
        <v>161.39194390565157</v>
      </c>
      <c r="V12" s="394">
        <f>SUM(V13:V512)</f>
        <v>161.39194390565157</v>
      </c>
      <c r="W12" s="393">
        <f t="shared" ref="W12:W75" si="8">SUM(X12:AA12)</f>
        <v>2.0706259822845459</v>
      </c>
      <c r="X12" s="394">
        <f>SUM(X13:X512)</f>
        <v>0</v>
      </c>
      <c r="Y12" s="394">
        <f>SUM(Y13:Y512)</f>
        <v>2.0706259822845459</v>
      </c>
      <c r="Z12" s="394">
        <f>SUM(Z13:Z512)</f>
        <v>0</v>
      </c>
      <c r="AA12" s="394">
        <f>SUM(AA13:AA512)</f>
        <v>0</v>
      </c>
      <c r="AB12" s="78">
        <f t="shared" ref="AB12:AB75" si="9">L12+P12+R12+U12+W12</f>
        <v>1075.5386437779664</v>
      </c>
      <c r="AC12" s="78">
        <f t="shared" ref="AC12:AC75" si="10">AB12+K12</f>
        <v>3585.1288066976522</v>
      </c>
      <c r="AD12" s="395">
        <f t="shared" ref="AD12:AD75" si="11">IFERROR(K12/AC12,0)</f>
        <v>0.69999999950666458</v>
      </c>
      <c r="AE12" s="395">
        <f t="shared" ref="AE12:AE75" si="12">IFERROR(AB12/AC12,0)</f>
        <v>0.30000000049333536</v>
      </c>
    </row>
    <row r="13" spans="1:34" ht="15" customHeight="1" x14ac:dyDescent="0.25">
      <c r="A13" s="387">
        <v>1</v>
      </c>
      <c r="B13" s="396" t="str">
        <f t="shared" ref="B13:B76" si="13">$B$7&amp;A13</f>
        <v>UTR1</v>
      </c>
      <c r="C13" s="393">
        <f t="shared" si="0"/>
        <v>87.808487420082088</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87.808487420082088</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1.1839999961853027</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1.1839999961853027</v>
      </c>
      <c r="K13" s="78">
        <f t="shared" si="3"/>
        <v>88.992487416267394</v>
      </c>
      <c r="L13" s="393">
        <f t="shared" si="4"/>
        <v>0.65599998474121102</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0.65599998474121102</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5.2159998703002923</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5.2159998703002923</v>
      </c>
      <c r="R13" s="393">
        <f t="shared" si="6"/>
        <v>52.717740173935887</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52.717740173935887</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8.0000001192092902E-3</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8.0000001192092902E-3</v>
      </c>
      <c r="W13" s="393">
        <f t="shared" si="8"/>
        <v>1.9917404937744141</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1.9917404937744141</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60.589480522871014</v>
      </c>
      <c r="AC13" s="78">
        <f t="shared" si="10"/>
        <v>149.58196793913839</v>
      </c>
      <c r="AD13" s="395">
        <f t="shared" si="11"/>
        <v>0.59494127963657006</v>
      </c>
      <c r="AE13" s="395">
        <f t="shared" si="12"/>
        <v>0.40505872036343005</v>
      </c>
    </row>
    <row r="14" spans="1:34" x14ac:dyDescent="0.25">
      <c r="A14" s="387">
        <v>2</v>
      </c>
      <c r="B14" s="396" t="str">
        <f t="shared" si="13"/>
        <v>UTR2</v>
      </c>
      <c r="C14" s="393">
        <f t="shared" si="0"/>
        <v>113.71243694096805</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113.71243694096805</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1.4199999713897706</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1.4199999713897706</v>
      </c>
      <c r="K14" s="78">
        <f t="shared" si="3"/>
        <v>115.13243691235782</v>
      </c>
      <c r="L14" s="393">
        <f t="shared" si="4"/>
        <v>0.39999999284744259</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0.39999999284744259</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3.1999999189376829</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3.1999999189376829</v>
      </c>
      <c r="R14" s="393">
        <f t="shared" si="6"/>
        <v>34.957276403307915</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34.957276403307915</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7.8885488510131843E-2</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7.8885488510131843E-2</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38.636161803603173</v>
      </c>
      <c r="AC14" s="78">
        <f t="shared" si="10"/>
        <v>153.76859871596099</v>
      </c>
      <c r="AD14" s="395">
        <f t="shared" si="11"/>
        <v>0.74873828514902907</v>
      </c>
      <c r="AE14" s="395">
        <f t="shared" si="12"/>
        <v>0.25126171485097099</v>
      </c>
    </row>
    <row r="15" spans="1:34" x14ac:dyDescent="0.25">
      <c r="A15" s="387">
        <v>3</v>
      </c>
      <c r="B15" s="396" t="str">
        <f t="shared" si="13"/>
        <v>UTR3</v>
      </c>
      <c r="C15" s="393">
        <f t="shared" si="0"/>
        <v>58.678849947154525</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58.678849947154525</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0.79999999165534974</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0.79999999165534974</v>
      </c>
      <c r="K15" s="78">
        <f t="shared" si="3"/>
        <v>59.478849938809873</v>
      </c>
      <c r="L15" s="393">
        <f t="shared" si="4"/>
        <v>1.0959999990463256</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1.0959999990463256</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2.4360000705718994</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2.4360000705718994</v>
      </c>
      <c r="R15" s="393">
        <f t="shared" si="6"/>
        <v>36.702258055806155</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36.702258055806155</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40.234258125424383</v>
      </c>
      <c r="AC15" s="78">
        <f t="shared" si="10"/>
        <v>99.713108064234262</v>
      </c>
      <c r="AD15" s="395">
        <f t="shared" si="11"/>
        <v>0.59649980923765955</v>
      </c>
      <c r="AE15" s="395">
        <f t="shared" si="12"/>
        <v>0.40350019076234034</v>
      </c>
    </row>
    <row r="16" spans="1:34" x14ac:dyDescent="0.25">
      <c r="A16" s="387">
        <v>4</v>
      </c>
      <c r="B16" s="396" t="str">
        <f t="shared" si="13"/>
        <v>UTR4</v>
      </c>
      <c r="C16" s="393">
        <f t="shared" si="0"/>
        <v>22.507811820209024</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22.507811820209024</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22.507811820209024</v>
      </c>
      <c r="L16" s="393">
        <f t="shared" si="4"/>
        <v>0</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0.9479999923706055</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0.9479999923706055</v>
      </c>
      <c r="R16" s="393">
        <f t="shared" si="6"/>
        <v>2.7480000376701357</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2.7480000376701357</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3.6960000300407412</v>
      </c>
      <c r="AC16" s="78">
        <f t="shared" si="10"/>
        <v>26.203811850249764</v>
      </c>
      <c r="AD16" s="395">
        <f t="shared" si="11"/>
        <v>0.85895181772931595</v>
      </c>
      <c r="AE16" s="395">
        <f t="shared" si="12"/>
        <v>0.14104818227068411</v>
      </c>
    </row>
    <row r="17" spans="1:31" x14ac:dyDescent="0.25">
      <c r="A17" s="387">
        <v>5</v>
      </c>
      <c r="B17" s="396" t="str">
        <f t="shared" si="13"/>
        <v>UTR5</v>
      </c>
      <c r="C17" s="393">
        <f t="shared" si="0"/>
        <v>160.10913046985866</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158.66513045817615</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1.4440000116825105</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20.227999941706656</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20.227999941706656</v>
      </c>
      <c r="K17" s="78">
        <f t="shared" si="3"/>
        <v>180.33713041156531</v>
      </c>
      <c r="L17" s="393">
        <f t="shared" si="4"/>
        <v>1.3799999618530274</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1.3799999618530274</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80.024000205397599</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80.024000205397599</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22.334281173944472</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22.334281173944472</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103.7382813411951</v>
      </c>
      <c r="AC17" s="78">
        <f t="shared" si="10"/>
        <v>284.07541175276043</v>
      </c>
      <c r="AD17" s="395">
        <f t="shared" si="11"/>
        <v>0.63482132895232157</v>
      </c>
      <c r="AE17" s="395">
        <f t="shared" si="12"/>
        <v>0.36517867104767843</v>
      </c>
    </row>
    <row r="18" spans="1:31" x14ac:dyDescent="0.25">
      <c r="A18" s="387">
        <v>6</v>
      </c>
      <c r="B18" s="396" t="str">
        <f t="shared" si="13"/>
        <v>UTR6</v>
      </c>
      <c r="C18" s="393">
        <f t="shared" si="0"/>
        <v>178.92800100982188</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178.35600099980832</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0.57200001001358036</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18.411999958157541</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18.411999958157541</v>
      </c>
      <c r="K18" s="78">
        <f t="shared" si="3"/>
        <v>197.34000096797942</v>
      </c>
      <c r="L18" s="393">
        <f t="shared" si="4"/>
        <v>4.0680001068115228</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4.0680001068115228</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65.389603718817241</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65.389603718817241</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25.713568394780157</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25.713568394780157</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95.17117222040892</v>
      </c>
      <c r="AC18" s="78">
        <f t="shared" si="10"/>
        <v>292.51117318838834</v>
      </c>
      <c r="AD18" s="395">
        <f t="shared" si="11"/>
        <v>0.67464089941236172</v>
      </c>
      <c r="AE18" s="395">
        <f t="shared" si="12"/>
        <v>0.32535910058763828</v>
      </c>
    </row>
    <row r="19" spans="1:31" x14ac:dyDescent="0.25">
      <c r="A19" s="387">
        <v>7</v>
      </c>
      <c r="B19" s="396" t="str">
        <f t="shared" si="13"/>
        <v>UTR7</v>
      </c>
      <c r="C19" s="393">
        <f t="shared" si="0"/>
        <v>162.05235794097186</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161.9443579390645</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0.10800000190734864</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6.0760000824928282</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6.0760000824928282</v>
      </c>
      <c r="K19" s="78">
        <f t="shared" si="3"/>
        <v>168.1283580234647</v>
      </c>
      <c r="L19" s="393">
        <f t="shared" si="4"/>
        <v>1.5119999885559081</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1.5119999885559081</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7.1529750454425809</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7.1529750454425809</v>
      </c>
      <c r="R19" s="393">
        <f t="shared" si="6"/>
        <v>77.392000611424436</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77.392000611424436</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86.056975645422924</v>
      </c>
      <c r="AC19" s="78">
        <f t="shared" si="10"/>
        <v>254.18533366888761</v>
      </c>
      <c r="AD19" s="395">
        <f t="shared" si="11"/>
        <v>0.66144004296674208</v>
      </c>
      <c r="AE19" s="395">
        <f t="shared" si="12"/>
        <v>0.33855995703325797</v>
      </c>
    </row>
    <row r="20" spans="1:31" x14ac:dyDescent="0.25">
      <c r="A20" s="387">
        <v>8</v>
      </c>
      <c r="B20" s="396" t="str">
        <f t="shared" si="13"/>
        <v>UTR8</v>
      </c>
      <c r="C20" s="393">
        <f t="shared" si="0"/>
        <v>254.96145605444909</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254.53745603919029</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0.42400001525878911</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6.1719999980926517</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6.1719999980926517</v>
      </c>
      <c r="K20" s="78">
        <f t="shared" si="3"/>
        <v>261.13345605254176</v>
      </c>
      <c r="L20" s="393">
        <f t="shared" si="4"/>
        <v>22.260000114440921</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22.260000114440921</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1.3879999810457231</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1.3879999810457231</v>
      </c>
      <c r="R20" s="393">
        <f t="shared" si="6"/>
        <v>43.468000736236569</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43.468000736236569</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67.116000831723213</v>
      </c>
      <c r="AC20" s="78">
        <f t="shared" si="10"/>
        <v>328.24945688426499</v>
      </c>
      <c r="AD20" s="395">
        <f t="shared" si="11"/>
        <v>0.7955335510109095</v>
      </c>
      <c r="AE20" s="395">
        <f t="shared" si="12"/>
        <v>0.20446644898909044</v>
      </c>
    </row>
    <row r="21" spans="1:31" x14ac:dyDescent="0.25">
      <c r="A21" s="387">
        <v>9</v>
      </c>
      <c r="B21" s="396" t="str">
        <f t="shared" si="13"/>
        <v>UTR9</v>
      </c>
      <c r="C21" s="393">
        <f t="shared" si="0"/>
        <v>89.385574948489676</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89.385574948489676</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1.0639999532699584</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1.0639999532699584</v>
      </c>
      <c r="K21" s="78">
        <f t="shared" si="3"/>
        <v>90.449574901759632</v>
      </c>
      <c r="L21" s="393">
        <f t="shared" si="4"/>
        <v>2.0040000343322752</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2.0040000343322752</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1.2827015686035157</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1.2827015686035157</v>
      </c>
      <c r="R21" s="393">
        <f t="shared" si="6"/>
        <v>69.529297708570965</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69.529297708570965</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5.1599998474121094</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5.1599998474121094</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77.975999158918867</v>
      </c>
      <c r="AC21" s="78">
        <f t="shared" si="10"/>
        <v>168.42557406067851</v>
      </c>
      <c r="AD21" s="395">
        <f t="shared" si="11"/>
        <v>0.53702993388149867</v>
      </c>
      <c r="AE21" s="395">
        <f t="shared" si="12"/>
        <v>0.46297006611850128</v>
      </c>
    </row>
    <row r="22" spans="1:31" x14ac:dyDescent="0.25">
      <c r="A22" s="387">
        <v>10</v>
      </c>
      <c r="B22" s="396" t="str">
        <f t="shared" si="13"/>
        <v>UTR10</v>
      </c>
      <c r="C22" s="393">
        <f t="shared" si="0"/>
        <v>206.70057175248863</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206.70057175248863</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7.151003512740135</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7.151003512740135</v>
      </c>
      <c r="K22" s="78">
        <f t="shared" si="3"/>
        <v>213.85157526522877</v>
      </c>
      <c r="L22" s="393">
        <f t="shared" si="4"/>
        <v>0.42000000953674316</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0.42000000953674316</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90.178003048300738</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90.178003048300738</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33.485008163750173</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33.485008163750173</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124.08301122158767</v>
      </c>
      <c r="AC22" s="78">
        <f t="shared" si="10"/>
        <v>337.93458648681644</v>
      </c>
      <c r="AD22" s="395">
        <f t="shared" si="11"/>
        <v>0.6328194384849436</v>
      </c>
      <c r="AE22" s="395">
        <f t="shared" si="12"/>
        <v>0.36718056151505646</v>
      </c>
    </row>
    <row r="23" spans="1:31" x14ac:dyDescent="0.25">
      <c r="A23" s="387">
        <v>11</v>
      </c>
      <c r="B23" s="396" t="str">
        <f t="shared" si="13"/>
        <v>UTR11</v>
      </c>
      <c r="C23" s="393">
        <f t="shared" si="0"/>
        <v>206.0314758685231</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206.0314758685231</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6.9880000185966491</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6.9880000185966491</v>
      </c>
      <c r="K23" s="78">
        <f t="shared" si="3"/>
        <v>213.01947588711974</v>
      </c>
      <c r="L23" s="393">
        <f t="shared" si="4"/>
        <v>4.3240000748634335</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4.3240000748634335</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47.035288989543915</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47.035288989543915</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13.060711373686791</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13.060711373686791</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64.420000438094135</v>
      </c>
      <c r="AC23" s="78">
        <f t="shared" si="10"/>
        <v>277.43947632521389</v>
      </c>
      <c r="AD23" s="395">
        <f t="shared" si="11"/>
        <v>0.76780521182003247</v>
      </c>
      <c r="AE23" s="395">
        <f t="shared" si="12"/>
        <v>0.23219478817996747</v>
      </c>
    </row>
    <row r="24" spans="1:31" x14ac:dyDescent="0.25">
      <c r="A24" s="387">
        <v>12</v>
      </c>
      <c r="B24" s="396" t="str">
        <f t="shared" si="13"/>
        <v>UTR12</v>
      </c>
      <c r="C24" s="393">
        <f t="shared" si="0"/>
        <v>170.58814184337854</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170.58814184337854</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4.8999999666213991</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4.8999999666213991</v>
      </c>
      <c r="K24" s="78">
        <f t="shared" si="3"/>
        <v>175.48814180999995</v>
      </c>
      <c r="L24" s="393">
        <f t="shared" si="4"/>
        <v>5.7000000774860382</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5.7000000774860382</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37.969927211701872</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37.969927211701872</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27.484957610070705</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27.484957610070705</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71.154884899258619</v>
      </c>
      <c r="AC24" s="78">
        <f t="shared" si="10"/>
        <v>246.64302670925855</v>
      </c>
      <c r="AD24" s="395">
        <f t="shared" si="11"/>
        <v>0.71150660187471837</v>
      </c>
      <c r="AE24" s="395">
        <f t="shared" si="12"/>
        <v>0.28849339812528174</v>
      </c>
    </row>
    <row r="25" spans="1:31" x14ac:dyDescent="0.25">
      <c r="A25" s="387">
        <v>13</v>
      </c>
      <c r="B25" s="396" t="str">
        <f t="shared" si="13"/>
        <v>UTR13</v>
      </c>
      <c r="C25" s="393">
        <f t="shared" si="0"/>
        <v>138.52312306940556</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138.52312306940556</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4.871999988555908</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4.871999988555908</v>
      </c>
      <c r="K25" s="78">
        <f t="shared" si="3"/>
        <v>143.39512305796146</v>
      </c>
      <c r="L25" s="393">
        <f t="shared" si="4"/>
        <v>8.1400000476837171</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8.1400000476837171</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21.890457205176354</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21.890457205176354</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11.339973025918008</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11.339973025918008</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41.37043027877808</v>
      </c>
      <c r="AC25" s="78">
        <f t="shared" si="10"/>
        <v>184.76555333673954</v>
      </c>
      <c r="AD25" s="395">
        <f t="shared" si="11"/>
        <v>0.77609229896127063</v>
      </c>
      <c r="AE25" s="395">
        <f t="shared" si="12"/>
        <v>0.22390770103872934</v>
      </c>
    </row>
    <row r="26" spans="1:31" x14ac:dyDescent="0.25">
      <c r="A26" s="387">
        <v>14</v>
      </c>
      <c r="B26" s="396" t="str">
        <f t="shared" si="13"/>
        <v>UTR14</v>
      </c>
      <c r="C26" s="393">
        <f t="shared" si="0"/>
        <v>143.06861732244494</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143.06861732244494</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3.6089964890480042</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3.6089964890480042</v>
      </c>
      <c r="K26" s="78">
        <f t="shared" si="3"/>
        <v>146.67761381149293</v>
      </c>
      <c r="L26" s="393">
        <f t="shared" si="4"/>
        <v>14.028000011444092</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14.028000011444092</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3.6264140319824221</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3.6264140319824221</v>
      </c>
      <c r="R26" s="393">
        <f t="shared" si="6"/>
        <v>16.378287041187285</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16.378287041187285</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8.5377130642533299</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8.5377130642533299</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42.57041414886713</v>
      </c>
      <c r="AC26" s="78">
        <f t="shared" si="10"/>
        <v>189.24802796036005</v>
      </c>
      <c r="AD26" s="395">
        <f t="shared" si="11"/>
        <v>0.77505491281640237</v>
      </c>
      <c r="AE26" s="395">
        <f t="shared" si="12"/>
        <v>0.22494508718359771</v>
      </c>
    </row>
    <row r="27" spans="1:31" x14ac:dyDescent="0.25">
      <c r="A27" s="387">
        <v>15</v>
      </c>
      <c r="B27" s="396" t="str">
        <f t="shared" si="13"/>
        <v>UTR15</v>
      </c>
      <c r="C27" s="393">
        <f t="shared" si="0"/>
        <v>155.69398068904877</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155.69398068904877</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2.0079999852180483</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2.0079999852180483</v>
      </c>
      <c r="K27" s="78">
        <f t="shared" si="3"/>
        <v>157.70198067426682</v>
      </c>
      <c r="L27" s="393">
        <f t="shared" si="4"/>
        <v>1.188000030517578</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1.188000030517578</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29.122723491787912</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29.122723491787912</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5.4880000114440914</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5.4880000114440914</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35.79872353374958</v>
      </c>
      <c r="AC27" s="78">
        <f t="shared" si="10"/>
        <v>193.5007042080164</v>
      </c>
      <c r="AD27" s="395">
        <f t="shared" si="11"/>
        <v>0.8149943501225434</v>
      </c>
      <c r="AE27" s="395">
        <f t="shared" si="12"/>
        <v>0.18500564987745663</v>
      </c>
    </row>
    <row r="28" spans="1:31" x14ac:dyDescent="0.25">
      <c r="A28" s="387">
        <v>16</v>
      </c>
      <c r="B28" s="396" t="str">
        <f t="shared" si="13"/>
        <v>UTR16</v>
      </c>
      <c r="C28" s="393">
        <f t="shared" si="0"/>
        <v>60.719804006740446</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60.719804006740446</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1.3680000019073486</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1.3680000019073486</v>
      </c>
      <c r="K28" s="78">
        <f t="shared" si="3"/>
        <v>62.087804008647794</v>
      </c>
      <c r="L28" s="393">
        <f t="shared" si="4"/>
        <v>1.2279999732971192</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1.2279999732971192</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3.8799999713897706</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3.8799999713897706</v>
      </c>
      <c r="R28" s="393">
        <f t="shared" si="6"/>
        <v>37.528000248074534</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37.528000248074534</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42.636000192761422</v>
      </c>
      <c r="AC28" s="78">
        <f t="shared" si="10"/>
        <v>104.72380420140922</v>
      </c>
      <c r="AD28" s="395">
        <f t="shared" si="11"/>
        <v>0.59287193090539303</v>
      </c>
      <c r="AE28" s="395">
        <f t="shared" si="12"/>
        <v>0.40712806909460691</v>
      </c>
    </row>
    <row r="29" spans="1:31" x14ac:dyDescent="0.25">
      <c r="A29" s="387">
        <v>17</v>
      </c>
      <c r="B29" s="396" t="str">
        <f t="shared" si="13"/>
        <v>UTR17</v>
      </c>
      <c r="C29" s="393">
        <f t="shared" si="0"/>
        <v>114.70787722408772</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114.69587722361089</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1.2000000476837159E-2</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3.6727013111114504</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3.6727013111114504</v>
      </c>
      <c r="K29" s="78">
        <f t="shared" si="3"/>
        <v>118.38057853519918</v>
      </c>
      <c r="L29" s="393">
        <f t="shared" si="4"/>
        <v>3.2079999923706053</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3.2079999923706053</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3.9759998774528507</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3.9759998774528507</v>
      </c>
      <c r="R29" s="393">
        <f t="shared" si="6"/>
        <v>38.755118205547333</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38.755118205547333</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2.1397311401367185</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2.1397311401367185</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48.078849215507503</v>
      </c>
      <c r="AC29" s="78">
        <f t="shared" si="10"/>
        <v>166.45942775070668</v>
      </c>
      <c r="AD29" s="395">
        <f t="shared" si="11"/>
        <v>0.71116776102635981</v>
      </c>
      <c r="AE29" s="395">
        <f t="shared" si="12"/>
        <v>0.28883223897364019</v>
      </c>
    </row>
    <row r="30" spans="1:31" x14ac:dyDescent="0.25">
      <c r="A30" s="387">
        <v>18</v>
      </c>
      <c r="B30" s="396" t="str">
        <f t="shared" si="13"/>
        <v>UTR18</v>
      </c>
      <c r="C30" s="393">
        <f t="shared" si="0"/>
        <v>93.391763402819635</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93.391763402819635</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2.0960000219941142</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2.0960000219941142</v>
      </c>
      <c r="K30" s="78">
        <f t="shared" si="3"/>
        <v>95.48776342481375</v>
      </c>
      <c r="L30" s="393">
        <f t="shared" si="4"/>
        <v>0.70399999618530273</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0.70399999618530273</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24.868000073432921</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24.868000073432921</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6.6400001001358033</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6.6400001001358033</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32.212000169754027</v>
      </c>
      <c r="AC30" s="78">
        <f t="shared" si="10"/>
        <v>127.69976359456777</v>
      </c>
      <c r="AD30" s="395">
        <f t="shared" si="11"/>
        <v>0.74775207672252664</v>
      </c>
      <c r="AE30" s="395">
        <f t="shared" si="12"/>
        <v>0.25224792327747342</v>
      </c>
    </row>
    <row r="31" spans="1:31" x14ac:dyDescent="0.25">
      <c r="A31" s="387">
        <v>19</v>
      </c>
      <c r="B31" s="396" t="str">
        <f t="shared" si="13"/>
        <v>UTR19</v>
      </c>
      <c r="C31" s="393">
        <f t="shared" si="0"/>
        <v>0</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0</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0</v>
      </c>
      <c r="L31" s="393">
        <f t="shared" si="4"/>
        <v>0</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0</v>
      </c>
      <c r="AC31" s="78">
        <f t="shared" si="10"/>
        <v>0</v>
      </c>
      <c r="AD31" s="395">
        <f t="shared" si="11"/>
        <v>0</v>
      </c>
      <c r="AE31" s="395">
        <f t="shared" si="12"/>
        <v>0</v>
      </c>
    </row>
    <row r="32" spans="1:31" x14ac:dyDescent="0.25">
      <c r="A32" s="387">
        <v>20</v>
      </c>
      <c r="B32" s="396" t="str">
        <f t="shared" si="13"/>
        <v>UTR20</v>
      </c>
      <c r="C32" s="393">
        <f t="shared" si="0"/>
        <v>0</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0</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0</v>
      </c>
      <c r="L32" s="393">
        <f t="shared" si="4"/>
        <v>0</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0</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0</v>
      </c>
      <c r="AC32" s="78">
        <f t="shared" si="10"/>
        <v>0</v>
      </c>
      <c r="AD32" s="395">
        <f t="shared" si="11"/>
        <v>0</v>
      </c>
      <c r="AE32" s="395">
        <f t="shared" si="12"/>
        <v>0</v>
      </c>
    </row>
    <row r="33" spans="1:31" x14ac:dyDescent="0.25">
      <c r="A33" s="387">
        <v>21</v>
      </c>
      <c r="B33" s="396" t="str">
        <f t="shared" si="13"/>
        <v>UTR21</v>
      </c>
      <c r="C33" s="393">
        <f t="shared" si="0"/>
        <v>0</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0</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0</v>
      </c>
      <c r="L33" s="393">
        <f t="shared" si="4"/>
        <v>0</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0</v>
      </c>
      <c r="AC33" s="78">
        <f t="shared" si="10"/>
        <v>0</v>
      </c>
      <c r="AD33" s="395">
        <f t="shared" si="11"/>
        <v>0</v>
      </c>
      <c r="AE33" s="395">
        <f t="shared" si="12"/>
        <v>0</v>
      </c>
    </row>
    <row r="34" spans="1:31" x14ac:dyDescent="0.25">
      <c r="A34" s="387">
        <v>22</v>
      </c>
      <c r="B34" s="396" t="str">
        <f t="shared" si="13"/>
        <v>UTR22</v>
      </c>
      <c r="C34" s="393">
        <f t="shared" si="0"/>
        <v>0</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0</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0</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0</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0</v>
      </c>
      <c r="AC34" s="78">
        <f t="shared" si="10"/>
        <v>0</v>
      </c>
      <c r="AD34" s="395">
        <f t="shared" si="11"/>
        <v>0</v>
      </c>
      <c r="AE34" s="395">
        <f t="shared" si="12"/>
        <v>0</v>
      </c>
    </row>
    <row r="35" spans="1:31" x14ac:dyDescent="0.25">
      <c r="A35" s="387">
        <v>23</v>
      </c>
      <c r="B35" s="396" t="str">
        <f t="shared" si="13"/>
        <v>UTR23</v>
      </c>
      <c r="C35" s="393">
        <f t="shared" si="0"/>
        <v>0</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0</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0</v>
      </c>
      <c r="L35" s="393">
        <f t="shared" si="4"/>
        <v>0</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0</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0</v>
      </c>
      <c r="AC35" s="78">
        <f t="shared" si="10"/>
        <v>0</v>
      </c>
      <c r="AD35" s="395">
        <f t="shared" si="11"/>
        <v>0</v>
      </c>
      <c r="AE35" s="395">
        <f t="shared" si="12"/>
        <v>0</v>
      </c>
    </row>
    <row r="36" spans="1:31" x14ac:dyDescent="0.25">
      <c r="A36" s="387">
        <v>24</v>
      </c>
      <c r="B36" s="396" t="str">
        <f t="shared" si="13"/>
        <v>UTR24</v>
      </c>
      <c r="C36" s="393">
        <f t="shared" si="0"/>
        <v>0</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0</v>
      </c>
      <c r="L36" s="393">
        <f t="shared" si="4"/>
        <v>0</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0</v>
      </c>
      <c r="AC36" s="78">
        <f t="shared" si="10"/>
        <v>0</v>
      </c>
      <c r="AD36" s="395">
        <f t="shared" si="11"/>
        <v>0</v>
      </c>
      <c r="AE36" s="395">
        <f t="shared" si="12"/>
        <v>0</v>
      </c>
    </row>
    <row r="37" spans="1:31" x14ac:dyDescent="0.25">
      <c r="A37" s="387">
        <v>25</v>
      </c>
      <c r="B37" s="396" t="str">
        <f t="shared" si="13"/>
        <v>UTR25</v>
      </c>
      <c r="C37" s="393">
        <f t="shared" si="0"/>
        <v>0</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0</v>
      </c>
      <c r="L37" s="393">
        <f t="shared" si="4"/>
        <v>0</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0</v>
      </c>
      <c r="AC37" s="78">
        <f t="shared" si="10"/>
        <v>0</v>
      </c>
      <c r="AD37" s="395">
        <f t="shared" si="11"/>
        <v>0</v>
      </c>
      <c r="AE37" s="395">
        <f t="shared" si="12"/>
        <v>0</v>
      </c>
    </row>
    <row r="38" spans="1:31" x14ac:dyDescent="0.25">
      <c r="A38" s="387">
        <v>26</v>
      </c>
      <c r="B38" s="396" t="str">
        <f t="shared" si="13"/>
        <v>UTR26</v>
      </c>
      <c r="C38" s="393">
        <f t="shared" si="0"/>
        <v>0</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0</v>
      </c>
      <c r="AC38" s="78">
        <f t="shared" si="10"/>
        <v>0</v>
      </c>
      <c r="AD38" s="395">
        <f t="shared" si="11"/>
        <v>0</v>
      </c>
      <c r="AE38" s="395">
        <f t="shared" si="12"/>
        <v>0</v>
      </c>
    </row>
    <row r="39" spans="1:31" x14ac:dyDescent="0.25">
      <c r="A39" s="387">
        <v>27</v>
      </c>
      <c r="B39" s="396" t="str">
        <f t="shared" si="13"/>
        <v>UTR27</v>
      </c>
      <c r="C39" s="393">
        <f t="shared" si="0"/>
        <v>0</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0</v>
      </c>
      <c r="L39" s="393">
        <f t="shared" si="4"/>
        <v>0</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v>
      </c>
      <c r="AC39" s="78">
        <f t="shared" si="10"/>
        <v>0</v>
      </c>
      <c r="AD39" s="395">
        <f t="shared" si="11"/>
        <v>0</v>
      </c>
      <c r="AE39" s="395">
        <f t="shared" si="12"/>
        <v>0</v>
      </c>
    </row>
    <row r="40" spans="1:31" x14ac:dyDescent="0.25">
      <c r="A40" s="387">
        <v>28</v>
      </c>
      <c r="B40" s="396" t="str">
        <f t="shared" si="13"/>
        <v>UTR28</v>
      </c>
      <c r="C40" s="393">
        <f t="shared" si="0"/>
        <v>0</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0</v>
      </c>
      <c r="AC40" s="78">
        <f t="shared" si="10"/>
        <v>0</v>
      </c>
      <c r="AD40" s="395">
        <f t="shared" si="11"/>
        <v>0</v>
      </c>
      <c r="AE40" s="395">
        <f t="shared" si="12"/>
        <v>0</v>
      </c>
    </row>
    <row r="41" spans="1:31" x14ac:dyDescent="0.25">
      <c r="A41" s="387">
        <v>29</v>
      </c>
      <c r="B41" s="396" t="str">
        <f t="shared" si="13"/>
        <v>UTR29</v>
      </c>
      <c r="C41" s="393">
        <f t="shared" si="0"/>
        <v>0</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3">
        <f t="shared" si="4"/>
        <v>0</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5">
        <f t="shared" si="11"/>
        <v>0</v>
      </c>
      <c r="AE41" s="395">
        <f t="shared" si="12"/>
        <v>0</v>
      </c>
    </row>
    <row r="42" spans="1:31" x14ac:dyDescent="0.25">
      <c r="A42" s="387">
        <v>30</v>
      </c>
      <c r="B42" s="396" t="str">
        <f t="shared" si="13"/>
        <v>UTR30</v>
      </c>
      <c r="C42" s="393">
        <f t="shared" si="0"/>
        <v>0</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5">
        <f t="shared" si="11"/>
        <v>0</v>
      </c>
      <c r="AE42" s="395">
        <f t="shared" si="12"/>
        <v>0</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B7" zoomScaleNormal="100" workbookViewId="0">
      <selection activeCell="U44" sqref="U44"/>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06252</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110213.79653434908</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74554.613179179563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4555.0927109580143</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1882.5801093202265</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191218.99489717686</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6002.562300121097</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3.8926939775130576</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7567.6700851619098</v>
      </c>
      <c r="J10" s="95">
        <f>SUM(G10:I10)</f>
        <v>13574.125079260521</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204793.11996289797</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114812.53085984188</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47649.18924656904</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11049.921743049275</v>
      </c>
      <c r="O10" s="95">
        <f>P10-SUM(L10:N10)</f>
        <v>6.8614780635980424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173518.50332752379</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25382.311352312488</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3513.2506514290585</v>
      </c>
      <c r="S10" s="95">
        <f>T10-Q10-R10</f>
        <v>665.34149469452268</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29560.90349843607</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407872.52310415485</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3023.5625180723518</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8091.8321525933397</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181.77797150713863</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48.339314154065242</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11345.512302958658</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34.338311304267144</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52.373177979092837</v>
      </c>
      <c r="J12" s="95">
        <f>SUM(G12:I12)</f>
        <v>86.711489283359981</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11432.223581013985</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1024.3822383100214</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479.56203732565666</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17.774585462695633</v>
      </c>
      <c r="O12" s="95">
        <f>P12-SUM(L12:N12)</f>
        <v>6.4540223775111372E-5</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1521.7189256385973</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30.304448531220721</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30.304448531220721</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12984.247028416074</v>
      </c>
    </row>
    <row r="13" spans="1:21" x14ac:dyDescent="0.25">
      <c r="A13" s="76" t="s">
        <v>519</v>
      </c>
      <c r="B13" s="78">
        <f t="shared" ref="B13:U13" si="0">SUM(B10:B12)</f>
        <v>113237.35905242144</v>
      </c>
      <c r="C13" s="78">
        <f t="shared" si="0"/>
        <v>82646.445331772906</v>
      </c>
      <c r="D13" s="78">
        <f t="shared" si="0"/>
        <v>4736.8706824651526</v>
      </c>
      <c r="E13" s="78">
        <f t="shared" si="0"/>
        <v>1930.9194234742918</v>
      </c>
      <c r="F13" s="78">
        <f t="shared" si="0"/>
        <v>202564.50720013553</v>
      </c>
      <c r="G13" s="78">
        <f t="shared" si="0"/>
        <v>6036.9006114253643</v>
      </c>
      <c r="H13" s="78">
        <f t="shared" si="0"/>
        <v>3.8926939775130576</v>
      </c>
      <c r="I13" s="78">
        <f t="shared" si="0"/>
        <v>7620.0432631410031</v>
      </c>
      <c r="J13" s="78">
        <f t="shared" si="0"/>
        <v>13660.83656854388</v>
      </c>
      <c r="K13" s="78">
        <f t="shared" si="0"/>
        <v>216225.34354391196</v>
      </c>
      <c r="L13" s="78">
        <f t="shared" si="0"/>
        <v>115836.9130981519</v>
      </c>
      <c r="M13" s="78">
        <f t="shared" si="0"/>
        <v>48128.751283894693</v>
      </c>
      <c r="N13" s="78">
        <f t="shared" si="0"/>
        <v>11067.696328511971</v>
      </c>
      <c r="O13" s="78">
        <f t="shared" si="0"/>
        <v>6.8615426038218175</v>
      </c>
      <c r="P13" s="78">
        <f t="shared" si="0"/>
        <v>175040.22225316238</v>
      </c>
      <c r="Q13" s="78">
        <f t="shared" si="0"/>
        <v>25412.615800843709</v>
      </c>
      <c r="R13" s="78">
        <f t="shared" si="0"/>
        <v>3513.2506514290585</v>
      </c>
      <c r="S13" s="78">
        <f t="shared" si="0"/>
        <v>665.34149469452268</v>
      </c>
      <c r="T13" s="78">
        <f t="shared" si="0"/>
        <v>29591.20794696729</v>
      </c>
      <c r="U13" s="78">
        <f t="shared" si="0"/>
        <v>420856.77013257093</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549.60162553132341</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224.17960915980876</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7.2316006465884541</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781.01268061690905</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7.2316006465884541</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7.2315995764743208</v>
      </c>
      <c r="J14" s="95">
        <f>SUM(G14:I14)</f>
        <v>14.463200223062774</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795.4760687359236</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137.40040638283085</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36.158002654781285</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7.231599608564375</v>
      </c>
      <c r="O14" s="95">
        <f>P14-SUM(L14:N14)</f>
        <v>-7.6561433672850399E-6</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180.79000099003315</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14.463200445516076</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-1.3866605215184791E-6</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14.463199058855555</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990.72919211080693</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922.20096679203255</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686.79258501850779</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39.133911430832732</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18.976812832933245</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1667.104332757302</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23.091224575639163</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25.299857948852797</v>
      </c>
      <c r="J15" s="95">
        <f>SUM(G15:I15)</f>
        <v>48.391082524491964</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1715.4954179074643</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348.39903013873089</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123.9558468074493</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17.826578720716043</v>
      </c>
      <c r="O15" s="95">
        <f>P15-SUM(L15:N15)</f>
        <v>-1.0480256378286867E-5</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490.18144518663985</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34.961554808583983</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6.1191572878680898</v>
      </c>
      <c r="S15" s="95">
        <f>T15-Q15-R15</f>
        <v>0.36263741128635196</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41.443349507738425</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2247.1202303839864</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15455.446486814475</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9992.9879172518995</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298.03092868172496</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98.293740926755007</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25844.759364170972</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84.570754154119129</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-4.122010267189963</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458.81778706547266</v>
      </c>
      <c r="J16" s="95">
        <f>SUM(G16:I16)</f>
        <v>539.26653095240181</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26384.026386061159</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3685.3141566000222</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1608.3775154986099</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1127.4143151572914</v>
      </c>
      <c r="O16" s="95">
        <f>P16-SUM(L16:N16)</f>
        <v>-7.8523494266846683E-5</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6421.1059087324293</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19872.454132773761</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2552.7684082400256</v>
      </c>
      <c r="S16" s="95">
        <f>T16-Q16-R16</f>
        <v>13.994131456741343</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22439.216672470528</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55244.349864854055</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3129.4561727867463</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597.17138339172106</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0.89600176024923106</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0.16678263490725229</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3727.6905747233418</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1.8454974084892757</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0.94900622261897749</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138.86427794530616</v>
      </c>
      <c r="J17" s="95">
        <f>SUM(G17:I17)</f>
        <v>141.65878157641441</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3869.3490944034179</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578.63401094256119</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191.98507267350948</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228.94730528201134</v>
      </c>
      <c r="O17" s="95">
        <f>P17-SUM(L17:N17)</f>
        <v>-1.0502120630917489E-5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999.56637839596135</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5080.2718671406274</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352.44916715415974</v>
      </c>
      <c r="S17" s="95">
        <f>T17-Q17-R17</f>
        <v>4.7066191820870813</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5437.4276534768742</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10306.343812235562</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6.1581366694095188</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2.456807799696735</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8.6149446172242641</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3.6237556006016691E-2</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-3.8306258966633831E-2</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1.6999628867089656</v>
      </c>
      <c r="J18" s="95">
        <f>SUM(G18:I18)</f>
        <v>1.6978941837483483</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10.312838533521635</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3.4310581883905074</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0.4327755715996261</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4.2717218114854401</v>
      </c>
      <c r="O18" s="95">
        <f>P18-SUM(L18:N18)</f>
        <v>-9.3795324040968353E-7</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8.1355546335223341</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47.96303188896254</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27.850843413927869</v>
      </c>
      <c r="S18" s="95">
        <f>T18-Q18-R18</f>
        <v>0.42756342057717234</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76.241438723467581</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94.68985662346546</v>
      </c>
    </row>
    <row r="19" spans="1:21" x14ac:dyDescent="0.25">
      <c r="A19" s="179" t="s">
        <v>521</v>
      </c>
      <c r="B19" s="78">
        <f t="shared" ref="B19:U19" si="1">SUM(B14:B18)</f>
        <v>20062.863388593985</v>
      </c>
      <c r="C19" s="78">
        <f t="shared" si="1"/>
        <v>11503.588302621634</v>
      </c>
      <c r="D19" s="78">
        <f t="shared" si="1"/>
        <v>345.29244251939537</v>
      </c>
      <c r="E19" s="78">
        <f t="shared" si="1"/>
        <v>117.4373363945955</v>
      </c>
      <c r="F19" s="78">
        <f t="shared" si="1"/>
        <v>32029.181896885751</v>
      </c>
      <c r="G19" s="78">
        <f t="shared" si="1"/>
        <v>116.77531434084204</v>
      </c>
      <c r="H19" s="78">
        <f t="shared" si="1"/>
        <v>-3.2113103035376196</v>
      </c>
      <c r="I19" s="78">
        <f t="shared" si="1"/>
        <v>631.91348542281492</v>
      </c>
      <c r="J19" s="78">
        <f t="shared" si="1"/>
        <v>745.47748946011927</v>
      </c>
      <c r="K19" s="78">
        <f t="shared" si="1"/>
        <v>32774.65980564148</v>
      </c>
      <c r="L19" s="78">
        <f t="shared" si="1"/>
        <v>4753.1786622525351</v>
      </c>
      <c r="M19" s="78">
        <f t="shared" si="1"/>
        <v>1960.9092132059495</v>
      </c>
      <c r="N19" s="78">
        <f t="shared" si="1"/>
        <v>1385.6915205800685</v>
      </c>
      <c r="O19" s="78">
        <f t="shared" si="1"/>
        <v>-1.0809996788374576E-4</v>
      </c>
      <c r="P19" s="78">
        <f t="shared" si="1"/>
        <v>8099.779287938587</v>
      </c>
      <c r="Q19" s="78">
        <f t="shared" si="1"/>
        <v>25050.113787057446</v>
      </c>
      <c r="R19" s="78">
        <f t="shared" si="1"/>
        <v>2939.1875760959811</v>
      </c>
      <c r="S19" s="78">
        <f t="shared" si="1"/>
        <v>19.490950084031425</v>
      </c>
      <c r="T19" s="78">
        <f t="shared" si="1"/>
        <v>28008.792313237464</v>
      </c>
      <c r="U19" s="78">
        <f t="shared" si="1"/>
        <v>68883.232956207867</v>
      </c>
    </row>
    <row r="20" spans="1:21" x14ac:dyDescent="0.25">
      <c r="A20" s="96" t="s">
        <v>522</v>
      </c>
      <c r="B20" s="95">
        <f t="shared" ref="B20:U20" si="2">B28</f>
        <v>6349.169423387415</v>
      </c>
      <c r="C20" s="95">
        <f t="shared" si="2"/>
        <v>8996.1416883936927</v>
      </c>
      <c r="D20" s="95">
        <f t="shared" si="2"/>
        <v>340.34449457524983</v>
      </c>
      <c r="E20" s="95">
        <f t="shared" si="2"/>
        <v>116.14940740527412</v>
      </c>
      <c r="F20" s="95">
        <f t="shared" si="2"/>
        <v>15801.805140130051</v>
      </c>
      <c r="G20" s="95">
        <f t="shared" si="2"/>
        <v>112.23060623029349</v>
      </c>
      <c r="H20" s="95">
        <f t="shared" si="2"/>
        <v>0</v>
      </c>
      <c r="I20" s="95">
        <f t="shared" si="2"/>
        <v>131.77146286531848</v>
      </c>
      <c r="J20" s="95">
        <f t="shared" si="2"/>
        <v>244.002069095612</v>
      </c>
      <c r="K20" s="95">
        <f t="shared" si="2"/>
        <v>16045.807834447198</v>
      </c>
      <c r="L20" s="95">
        <f t="shared" si="2"/>
        <v>1920.8733201202599</v>
      </c>
      <c r="M20" s="95">
        <f t="shared" si="2"/>
        <v>661.99051866508853</v>
      </c>
      <c r="N20" s="95">
        <f t="shared" si="2"/>
        <v>66.440916898362175</v>
      </c>
      <c r="O20" s="95">
        <f t="shared" si="2"/>
        <v>-4.4727464228344616E-5</v>
      </c>
      <c r="P20" s="95">
        <f t="shared" si="2"/>
        <v>2649.3047109562467</v>
      </c>
      <c r="Q20" s="95">
        <f t="shared" si="2"/>
        <v>128.27776661427896</v>
      </c>
      <c r="R20" s="95">
        <f t="shared" si="2"/>
        <v>13.305033515798986</v>
      </c>
      <c r="S20" s="95">
        <f t="shared" si="2"/>
        <v>5.8202536799001336E-6</v>
      </c>
      <c r="T20" s="95">
        <f t="shared" si="2"/>
        <v>141.58280595033165</v>
      </c>
      <c r="U20" s="95">
        <f t="shared" si="2"/>
        <v>18836.695254506689</v>
      </c>
    </row>
    <row r="21" spans="1:21" hidden="1" x14ac:dyDescent="0.25">
      <c r="A21" s="397" t="s">
        <v>519</v>
      </c>
      <c r="B21" s="399">
        <f t="shared" ref="B21:U21" si="3">SUM(B22:B27)</f>
        <v>79665.408596526235</v>
      </c>
      <c r="C21" s="399">
        <f t="shared" si="3"/>
        <v>66028.226204468781</v>
      </c>
      <c r="D21" s="399">
        <f t="shared" si="3"/>
        <v>3542.8938068236694</v>
      </c>
      <c r="E21" s="399">
        <f t="shared" si="3"/>
        <v>1590.5067092888457</v>
      </c>
      <c r="F21" s="399">
        <f t="shared" si="3"/>
        <v>150827.0365924573</v>
      </c>
      <c r="G21" s="399">
        <f t="shared" si="3"/>
        <v>2865.0875096231239</v>
      </c>
      <c r="H21" s="399">
        <f t="shared" si="3"/>
        <v>0</v>
      </c>
      <c r="I21" s="399">
        <f t="shared" si="3"/>
        <v>4017.1837165698635</v>
      </c>
      <c r="J21" s="399">
        <f t="shared" si="3"/>
        <v>6882.2712261929883</v>
      </c>
      <c r="K21" s="399">
        <f t="shared" si="3"/>
        <v>157709.30725983076</v>
      </c>
      <c r="L21" s="399">
        <f t="shared" si="3"/>
        <v>60334.307057174577</v>
      </c>
      <c r="M21" s="399">
        <f t="shared" si="3"/>
        <v>13325.575155989956</v>
      </c>
      <c r="N21" s="399">
        <f t="shared" si="3"/>
        <v>4366.2931104174904</v>
      </c>
      <c r="O21" s="399">
        <f t="shared" si="3"/>
        <v>-2.9854660169803537E-4</v>
      </c>
      <c r="P21" s="399">
        <f t="shared" si="3"/>
        <v>78026.175025035423</v>
      </c>
      <c r="Q21" s="399">
        <f t="shared" si="3"/>
        <v>13596.509084147237</v>
      </c>
      <c r="R21" s="399">
        <f t="shared" si="3"/>
        <v>1267.6468855731255</v>
      </c>
      <c r="S21" s="399">
        <f t="shared" si="3"/>
        <v>171.95383303592459</v>
      </c>
      <c r="T21" s="399">
        <f t="shared" si="3"/>
        <v>15036.109802756288</v>
      </c>
      <c r="U21" s="399">
        <f t="shared" si="3"/>
        <v>250771.59163929339</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70077.414444815222</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41439.721257229612</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944.57986805722828</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630.87610880921898</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113092.59240523302</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2631.0948472935397</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3744.6848723637122</v>
      </c>
      <c r="J22" s="399">
        <f t="shared" ref="J22:J27" si="4">SUM(G22:I22)</f>
        <v>6375.7797196572519</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119468.37214294048</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57061.771504860524</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12074.744708694376</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4248.8535310627885</v>
      </c>
      <c r="O22" s="399">
        <f t="shared" ref="O22:O27" si="5">P22-SUM(L22:N22)</f>
        <v>-3.7507373781409115E-4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73385.369369543958</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13363.772184064548</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1236.997141272064</v>
      </c>
      <c r="S22" s="399">
        <f t="shared" ref="S22:S27" si="6">T22-Q22-R22</f>
        <v>171.95384164361553</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14772.723166980228</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207626.46354099698</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4370.9869963502288</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18964.757042157493</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2324.7504187748336</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828.40223610090175</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26488.896868228145</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80.984863748124923</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92.653302988676984</v>
      </c>
      <c r="J23" s="399">
        <f t="shared" si="4"/>
        <v>173.63816673680191</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26662.534937225551</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1461.9764775160188</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733.5442652600691</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19.90552553187662</v>
      </c>
      <c r="O23" s="399">
        <f t="shared" si="5"/>
        <v>6.5897467720787972E-5</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2215.4263342054323</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34.442380639970153</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34.442380639970153</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28912.403910294954</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5217.0071553607904</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5623.7479050816701</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273.56351999160711</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131.2283643787249</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11245.547318996129</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153.00779858145935</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179.84554121747459</v>
      </c>
      <c r="J24" s="399">
        <f t="shared" si="4"/>
        <v>332.85333979893392</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11578.400179664706</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1810.5590747980325</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517.28618203551252</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97.534053822825754</v>
      </c>
      <c r="O24" s="399">
        <f t="shared" si="5"/>
        <v>1.0629668395267799E-5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2425.3793212860392</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198.29451944272017</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30.649744301061435</v>
      </c>
      <c r="S24" s="399">
        <f t="shared" si="6"/>
        <v>-8.6076909333598906E-6</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228.94425513609067</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14232.724188001443</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6349.169423387415</v>
      </c>
      <c r="C28" s="399">
        <f t="shared" si="7"/>
        <v>8996.1416883936927</v>
      </c>
      <c r="D28" s="399">
        <f t="shared" si="7"/>
        <v>340.34449457524983</v>
      </c>
      <c r="E28" s="399">
        <f t="shared" si="7"/>
        <v>116.14940740527412</v>
      </c>
      <c r="F28" s="399">
        <f t="shared" si="7"/>
        <v>15801.805140130051</v>
      </c>
      <c r="G28" s="399">
        <f t="shared" si="7"/>
        <v>112.23060623029349</v>
      </c>
      <c r="H28" s="399">
        <f t="shared" si="7"/>
        <v>0</v>
      </c>
      <c r="I28" s="399">
        <f t="shared" si="7"/>
        <v>131.77146286531848</v>
      </c>
      <c r="J28" s="399">
        <f t="shared" si="7"/>
        <v>244.002069095612</v>
      </c>
      <c r="K28" s="399">
        <f t="shared" si="7"/>
        <v>16045.807834447198</v>
      </c>
      <c r="L28" s="399">
        <f t="shared" si="7"/>
        <v>1920.8733201202599</v>
      </c>
      <c r="M28" s="399">
        <f t="shared" si="7"/>
        <v>661.99051866508853</v>
      </c>
      <c r="N28" s="399">
        <f t="shared" si="7"/>
        <v>66.440916898362175</v>
      </c>
      <c r="O28" s="399">
        <f t="shared" si="7"/>
        <v>-4.4727464228344616E-5</v>
      </c>
      <c r="P28" s="399">
        <f t="shared" si="7"/>
        <v>2649.3047109562467</v>
      </c>
      <c r="Q28" s="399">
        <f t="shared" si="7"/>
        <v>128.27776661427896</v>
      </c>
      <c r="R28" s="399">
        <f t="shared" si="7"/>
        <v>13.305033515798986</v>
      </c>
      <c r="S28" s="399">
        <f t="shared" si="7"/>
        <v>5.8202536799001336E-6</v>
      </c>
      <c r="T28" s="399">
        <f t="shared" si="7"/>
        <v>141.58280595033165</v>
      </c>
      <c r="U28" s="399">
        <f t="shared" si="7"/>
        <v>18836.695254506689</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0</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2726.6986123192542</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6027.0000765895011</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177.07200948356706</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38.553517269802043</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8969.3242295524196</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30.471321622135569</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40.697049975925495</v>
      </c>
      <c r="J30" s="399">
        <f t="shared" si="8"/>
        <v>71.168371598061071</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9040.4929559145712</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846.60127455501504</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362.65927474495891</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19.111700128521026</v>
      </c>
      <c r="O30" s="399">
        <f t="shared" si="9"/>
        <v>6.4061929606396006E-5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1228.3723134904246</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33.469351605404604</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-1.3866605215184791E-6</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33.469350218744083</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10302.334518998576</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3622.4708110681604</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2969.1416118041916</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163.27248509168277</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77.595890135472075</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6832.4809105776321</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81.759284608157927</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91.074412889392988</v>
      </c>
      <c r="J31" s="399">
        <f t="shared" si="8"/>
        <v>172.83369749755093</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7005.3148785326275</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1074.2720455652448</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299.33124392012968</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47.329216769841153</v>
      </c>
      <c r="O31" s="399">
        <f t="shared" si="9"/>
        <v>-1.0878939383474062E-4</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1420.9323974658219</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94.808415008874363</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13.305033515798986</v>
      </c>
      <c r="S31" s="399">
        <f t="shared" si="10"/>
        <v>7.2069142014186127E-6</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108.11345573158755</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8534.3607355081112</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13665.825304134507</v>
      </c>
      <c r="C35" s="95">
        <f t="shared" si="11"/>
        <v>2483.149637446927</v>
      </c>
      <c r="D35" s="95">
        <f t="shared" si="11"/>
        <v>3.8600237993962381</v>
      </c>
      <c r="E35" s="95">
        <f t="shared" si="11"/>
        <v>0.92528758071929706</v>
      </c>
      <c r="F35" s="95">
        <f t="shared" si="11"/>
        <v>16153.760554673185</v>
      </c>
      <c r="G35" s="95">
        <f t="shared" si="11"/>
        <v>0.19301109924875348</v>
      </c>
      <c r="H35" s="95">
        <f t="shared" si="11"/>
        <v>-3.21131030353762</v>
      </c>
      <c r="I35" s="95">
        <f t="shared" si="11"/>
        <v>494.70240150952282</v>
      </c>
      <c r="J35" s="95">
        <f t="shared" si="11"/>
        <v>491.68410230523398</v>
      </c>
      <c r="K35" s="95">
        <f t="shared" si="11"/>
        <v>16645.444448458704</v>
      </c>
      <c r="L35" s="95">
        <f t="shared" si="11"/>
        <v>2732.578970086432</v>
      </c>
      <c r="M35" s="95">
        <f t="shared" si="11"/>
        <v>1244.8851268476901</v>
      </c>
      <c r="N35" s="95">
        <f t="shared" si="11"/>
        <v>1311.6351336957805</v>
      </c>
      <c r="O35" s="95">
        <f t="shared" si="11"/>
        <v>-7.8070781796668598E-5</v>
      </c>
      <c r="P35" s="95">
        <f t="shared" si="11"/>
        <v>5289.0991525591207</v>
      </c>
      <c r="Q35" s="95">
        <f t="shared" si="11"/>
        <v>24907.330362586028</v>
      </c>
      <c r="R35" s="95">
        <f t="shared" si="11"/>
        <v>2922.9814115275176</v>
      </c>
      <c r="S35" s="95">
        <f t="shared" si="11"/>
        <v>19.128305800240923</v>
      </c>
      <c r="T35" s="95">
        <f t="shared" si="11"/>
        <v>27849.440079913787</v>
      </c>
      <c r="U35" s="95">
        <f t="shared" si="11"/>
        <v>49783.985320252177</v>
      </c>
    </row>
    <row r="36" spans="1:21" hidden="1" x14ac:dyDescent="0.25">
      <c r="A36" s="397" t="s">
        <v>519</v>
      </c>
      <c r="B36" s="399">
        <f t="shared" ref="B36:U36" si="12">SUM(B37:B39)</f>
        <v>94.567840798942996</v>
      </c>
      <c r="C36" s="399">
        <f t="shared" si="12"/>
        <v>33.432160469119538</v>
      </c>
      <c r="D36" s="399">
        <f t="shared" si="12"/>
        <v>1.0928000225019452</v>
      </c>
      <c r="E36" s="399">
        <f t="shared" si="12"/>
        <v>1.0915200150537487</v>
      </c>
      <c r="F36" s="399">
        <f t="shared" si="12"/>
        <v>130.18432117258067</v>
      </c>
      <c r="G36" s="399">
        <f t="shared" si="12"/>
        <v>1.0505600528764734</v>
      </c>
      <c r="H36" s="399">
        <f t="shared" si="12"/>
        <v>0</v>
      </c>
      <c r="I36" s="399">
        <f t="shared" si="12"/>
        <v>2.3835199962544427</v>
      </c>
      <c r="J36" s="399">
        <f t="shared" si="12"/>
        <v>3.434080049130916</v>
      </c>
      <c r="K36" s="399">
        <f t="shared" si="12"/>
        <v>133.6184041618896</v>
      </c>
      <c r="L36" s="399">
        <f t="shared" si="12"/>
        <v>32.385600997633937</v>
      </c>
      <c r="M36" s="399">
        <f t="shared" si="12"/>
        <v>12.071520524337298</v>
      </c>
      <c r="N36" s="399">
        <f t="shared" si="12"/>
        <v>5.684160307183272</v>
      </c>
      <c r="O36" s="399">
        <f t="shared" si="12"/>
        <v>-9.3460084826801904E-7</v>
      </c>
      <c r="P36" s="399">
        <f t="shared" si="12"/>
        <v>50.141280894553653</v>
      </c>
      <c r="Q36" s="399">
        <f t="shared" si="12"/>
        <v>53.547521330833447</v>
      </c>
      <c r="R36" s="399">
        <f t="shared" si="12"/>
        <v>7.3382402445316348</v>
      </c>
      <c r="S36" s="399">
        <f t="shared" si="12"/>
        <v>0.86016048364639452</v>
      </c>
      <c r="T36" s="399">
        <f t="shared" si="12"/>
        <v>61.745922059011477</v>
      </c>
      <c r="U36" s="399">
        <f t="shared" si="12"/>
        <v>245.50560320920459</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94.567840798942996</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33.432160469119538</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1.0928000225019452</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1.0915200150537487</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130.18432117258067</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1.0505600528764734</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2.3835199962544427</v>
      </c>
      <c r="J38" s="399">
        <f>SUM(G38:I38)</f>
        <v>3.434080049130916</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133.6184041618896</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32.385600997633937</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12.071520524337298</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5.684160307183272</v>
      </c>
      <c r="O38" s="399">
        <f>P38-SUM(L38:N38)</f>
        <v>-9.3460084826801904E-7</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50.141280894553653</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53.547521330833447</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7.3382402445316348</v>
      </c>
      <c r="S38" s="399">
        <f>T38-Q38-R38</f>
        <v>0.86016048364639452</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61.745922059011477</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245.50560320920459</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13665.825304134507</v>
      </c>
      <c r="C40" s="399">
        <f t="shared" si="13"/>
        <v>2483.149637446927</v>
      </c>
      <c r="D40" s="399">
        <f t="shared" si="13"/>
        <v>3.8600237993962381</v>
      </c>
      <c r="E40" s="399">
        <f t="shared" si="13"/>
        <v>0.92528758071929706</v>
      </c>
      <c r="F40" s="399">
        <f t="shared" si="13"/>
        <v>16153.760554673185</v>
      </c>
      <c r="G40" s="399">
        <f t="shared" si="13"/>
        <v>0.19301109924875348</v>
      </c>
      <c r="H40" s="399">
        <f t="shared" si="13"/>
        <v>-3.21131030353762</v>
      </c>
      <c r="I40" s="399">
        <f t="shared" si="13"/>
        <v>494.70240150952282</v>
      </c>
      <c r="J40" s="399">
        <f t="shared" si="13"/>
        <v>491.68410230523398</v>
      </c>
      <c r="K40" s="399">
        <f t="shared" si="13"/>
        <v>16645.444448458704</v>
      </c>
      <c r="L40" s="399">
        <f t="shared" si="13"/>
        <v>2732.578970086432</v>
      </c>
      <c r="M40" s="399">
        <f t="shared" si="13"/>
        <v>1244.8851268476901</v>
      </c>
      <c r="N40" s="399">
        <f t="shared" si="13"/>
        <v>1311.6351336957805</v>
      </c>
      <c r="O40" s="399">
        <f t="shared" si="13"/>
        <v>-7.8070781796668598E-5</v>
      </c>
      <c r="P40" s="399">
        <f t="shared" si="13"/>
        <v>5289.0991525591207</v>
      </c>
      <c r="Q40" s="399">
        <f t="shared" si="13"/>
        <v>24907.330362586028</v>
      </c>
      <c r="R40" s="399">
        <f t="shared" si="13"/>
        <v>2922.9814115275176</v>
      </c>
      <c r="S40" s="399">
        <f t="shared" si="13"/>
        <v>19.128305800240923</v>
      </c>
      <c r="T40" s="399">
        <f t="shared" si="13"/>
        <v>27849.440079913787</v>
      </c>
      <c r="U40" s="399">
        <f t="shared" si="13"/>
        <v>49783.985320252177</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726.83717241991928</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304.74461152059507</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1.3878951997184406</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1032.9697313531808</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2.4415316979989599</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-3.0965161925125666</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23.798789277073276</v>
      </c>
      <c r="J41" s="399">
        <f>SUM(G41:I41)</f>
        <v>23.14380478255967</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1056.1134899580313</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344.18843338484339</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181.96012661983093</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366.52811674978744</v>
      </c>
      <c r="O41" s="399">
        <f>P41-SUM(L41:N41)</f>
        <v>-2.8142666792518867E-5</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892.67664861179503</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3016.9041237873598</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1200.5183236189584</v>
      </c>
      <c r="S41" s="399">
        <f>T41-Q41-R41</f>
        <v>-10.64799667521288</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4206.7744507311054</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6155.5650167755875</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12938.988131714588</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2178.4050259263322</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2.4721285996777977</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0.92528758071929706</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15120.790823320003</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-2.2485205987502064</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-0.11479411102505321</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470.90361223244952</v>
      </c>
      <c r="J42" s="399">
        <f>SUM(G42:I42)</f>
        <v>468.54029752267428</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15589.330958500672</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2388.3905367015886</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1062.9250002278591</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945.10701694599311</v>
      </c>
      <c r="O42" s="399">
        <f>P42-SUM(L42:N42)</f>
        <v>-4.9928115004149731E-5</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4396.4225039473258</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21890.426238798667</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1722.4630879085591</v>
      </c>
      <c r="S42" s="399">
        <f>T42-Q42-R42</f>
        <v>29.776302475453804</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23642.66562918268</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43628.420303476589</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133300.22244101542</v>
      </c>
      <c r="C44" s="78">
        <f t="shared" si="14"/>
        <v>94150.033634394538</v>
      </c>
      <c r="D44" s="78">
        <f t="shared" si="14"/>
        <v>5082.1631249845477</v>
      </c>
      <c r="E44" s="78">
        <f t="shared" si="14"/>
        <v>2048.3567598688874</v>
      </c>
      <c r="F44" s="78">
        <f t="shared" si="14"/>
        <v>234593.68909702127</v>
      </c>
      <c r="G44" s="78">
        <f t="shared" si="14"/>
        <v>6153.6759257662061</v>
      </c>
      <c r="H44" s="78">
        <f t="shared" si="14"/>
        <v>0.68138367397543798</v>
      </c>
      <c r="I44" s="78">
        <f t="shared" si="14"/>
        <v>8251.9567485638181</v>
      </c>
      <c r="J44" s="78">
        <f t="shared" si="14"/>
        <v>14406.314058004</v>
      </c>
      <c r="K44" s="78">
        <f t="shared" si="14"/>
        <v>249000.00334955344</v>
      </c>
      <c r="L44" s="78">
        <f t="shared" si="14"/>
        <v>120590.09176040444</v>
      </c>
      <c r="M44" s="78">
        <f t="shared" si="14"/>
        <v>50089.660497100645</v>
      </c>
      <c r="N44" s="78">
        <f t="shared" si="14"/>
        <v>12453.38784909204</v>
      </c>
      <c r="O44" s="78">
        <f t="shared" si="14"/>
        <v>6.8614345038539337</v>
      </c>
      <c r="P44" s="78">
        <f t="shared" si="14"/>
        <v>183140.00154110097</v>
      </c>
      <c r="Q44" s="78">
        <f t="shared" si="14"/>
        <v>50462.729587901151</v>
      </c>
      <c r="R44" s="78">
        <f t="shared" si="14"/>
        <v>6452.4382275250391</v>
      </c>
      <c r="S44" s="78">
        <f t="shared" si="14"/>
        <v>684.83244477855408</v>
      </c>
      <c r="T44" s="78">
        <f t="shared" si="14"/>
        <v>57600.000260204753</v>
      </c>
      <c r="U44" s="78">
        <f t="shared" si="14"/>
        <v>489740.00308877882</v>
      </c>
    </row>
    <row r="45" spans="1:21" x14ac:dyDescent="0.25">
      <c r="A45" s="83" t="s">
        <v>525</v>
      </c>
      <c r="B45" s="100">
        <f t="shared" ref="B45:U45" si="15">IF(ISERROR(B13/B44),0,B13/B44)</f>
        <v>0.84949114846772533</v>
      </c>
      <c r="C45" s="100">
        <f t="shared" si="15"/>
        <v>0.87781641855495651</v>
      </c>
      <c r="D45" s="100">
        <f t="shared" si="15"/>
        <v>0.93205797727705864</v>
      </c>
      <c r="E45" s="100">
        <f t="shared" si="15"/>
        <v>0.94266753785502067</v>
      </c>
      <c r="F45" s="100">
        <f t="shared" si="15"/>
        <v>0.86346955018197702</v>
      </c>
      <c r="G45" s="100">
        <f t="shared" si="15"/>
        <v>0.98102348649010118</v>
      </c>
      <c r="H45" s="100">
        <f t="shared" si="15"/>
        <v>5.712925222880199</v>
      </c>
      <c r="I45" s="100">
        <f t="shared" si="15"/>
        <v>0.9234225887656532</v>
      </c>
      <c r="J45" s="100">
        <f t="shared" si="15"/>
        <v>0.94825341954516529</v>
      </c>
      <c r="K45" s="100">
        <f t="shared" si="15"/>
        <v>0.86837486198893155</v>
      </c>
      <c r="L45" s="100">
        <f t="shared" si="15"/>
        <v>0.96058400327203963</v>
      </c>
      <c r="M45" s="100">
        <f t="shared" si="15"/>
        <v>0.96085201628948047</v>
      </c>
      <c r="N45" s="100">
        <f t="shared" si="15"/>
        <v>0.88872975471641658</v>
      </c>
      <c r="O45" s="100">
        <f t="shared" si="15"/>
        <v>1.0000157547183206</v>
      </c>
      <c r="P45" s="100">
        <f t="shared" si="15"/>
        <v>0.95577274642470289</v>
      </c>
      <c r="Q45" s="100">
        <f t="shared" si="15"/>
        <v>0.50359177968320978</v>
      </c>
      <c r="R45" s="100">
        <f t="shared" si="15"/>
        <v>0.54448419768547485</v>
      </c>
      <c r="S45" s="100">
        <f t="shared" si="15"/>
        <v>0.97153909655910953</v>
      </c>
      <c r="T45" s="100">
        <f t="shared" si="15"/>
        <v>0.5137362467585187</v>
      </c>
      <c r="U45" s="100">
        <f t="shared" si="15"/>
        <v>0.85934734242299393</v>
      </c>
    </row>
    <row r="46" spans="1:21" x14ac:dyDescent="0.25">
      <c r="A46" s="83" t="s">
        <v>526</v>
      </c>
      <c r="B46" s="100">
        <f t="shared" ref="B46:U46" si="16">IF(ISERROR(B19/B44),0,B19/B44)</f>
        <v>0.15050885153227472</v>
      </c>
      <c r="C46" s="100">
        <f t="shared" si="16"/>
        <v>0.12218358144504354</v>
      </c>
      <c r="D46" s="100">
        <f t="shared" si="16"/>
        <v>6.7942022722941475E-2</v>
      </c>
      <c r="E46" s="100">
        <f t="shared" si="16"/>
        <v>5.7332462144979335E-2</v>
      </c>
      <c r="F46" s="100">
        <f t="shared" si="16"/>
        <v>0.13653044981802301</v>
      </c>
      <c r="G46" s="100">
        <f t="shared" si="16"/>
        <v>1.8976513509898901E-2</v>
      </c>
      <c r="H46" s="100">
        <f t="shared" si="16"/>
        <v>-4.712925222880199</v>
      </c>
      <c r="I46" s="100">
        <f t="shared" si="16"/>
        <v>7.6577411234346818E-2</v>
      </c>
      <c r="J46" s="100">
        <f t="shared" si="16"/>
        <v>5.1746580454834636E-2</v>
      </c>
      <c r="K46" s="100">
        <f t="shared" si="16"/>
        <v>0.13162513801106845</v>
      </c>
      <c r="L46" s="100">
        <f t="shared" si="16"/>
        <v>3.9415996727960312E-2</v>
      </c>
      <c r="M46" s="100">
        <f t="shared" si="16"/>
        <v>3.9147983710519529E-2</v>
      </c>
      <c r="N46" s="100">
        <f t="shared" si="16"/>
        <v>0.11127024528358341</v>
      </c>
      <c r="O46" s="100">
        <f t="shared" si="16"/>
        <v>-1.5754718320640984E-5</v>
      </c>
      <c r="P46" s="100">
        <f t="shared" si="16"/>
        <v>4.4227253575297172E-2</v>
      </c>
      <c r="Q46" s="100">
        <f t="shared" si="16"/>
        <v>0.49640822031679027</v>
      </c>
      <c r="R46" s="100">
        <f t="shared" si="16"/>
        <v>0.45551580231452521</v>
      </c>
      <c r="S46" s="100">
        <f t="shared" si="16"/>
        <v>2.8460903440890532E-2</v>
      </c>
      <c r="T46" s="100">
        <f t="shared" si="16"/>
        <v>0.4862637532414813</v>
      </c>
      <c r="U46" s="100">
        <f t="shared" si="16"/>
        <v>0.14065265757700599</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06252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7"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06252</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2417.5694617309423</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2415.0094616916031</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2.5600000393390654</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92.020701188743118</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92.020701188743118</v>
      </c>
      <c r="C15" s="107">
        <v>0</v>
      </c>
      <c r="D15" s="107">
        <f>C15*B15</f>
        <v>0</v>
      </c>
      <c r="E15" s="134">
        <f t="shared" si="0"/>
        <v>0</v>
      </c>
    </row>
    <row r="16" spans="1:6" ht="15" customHeight="1" x14ac:dyDescent="0.25">
      <c r="A16" s="76" t="s">
        <v>714</v>
      </c>
      <c r="B16" s="114">
        <f>B13+B11+B8</f>
        <v>2509.5901629196856</v>
      </c>
      <c r="C16" s="115">
        <f>IF(ISERROR(D16/B16),0,D16/B16)</f>
        <v>0</v>
      </c>
      <c r="D16" s="115">
        <f>D13+D11+D8</f>
        <v>0</v>
      </c>
      <c r="E16" s="122">
        <f t="shared" si="0"/>
        <v>0</v>
      </c>
    </row>
    <row r="17" spans="1:7" ht="15" customHeight="1" x14ac:dyDescent="0.25">
      <c r="A17" s="75" t="s">
        <v>513</v>
      </c>
      <c r="B17" s="104">
        <f>SUM(B18:B32)</f>
        <v>72.316000396013266</v>
      </c>
      <c r="C17" s="105">
        <f>IF(ISERROR(D17/B17),0,D17/B17)</f>
        <v>949.44</v>
      </c>
      <c r="D17" s="105">
        <f>SUM(D18:D32)</f>
        <v>68659.703415990836</v>
      </c>
      <c r="E17" s="121">
        <f t="shared" si="0"/>
        <v>2.9016043311041052E-2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72.316000396013266</v>
      </c>
      <c r="C18" s="108">
        <f t="shared" ref="C18:C32" si="1">IFERROR(VLOOKUP(A18,DataTauxTs,4,FALSE),0)</f>
        <v>949.44</v>
      </c>
      <c r="D18" s="107">
        <f t="shared" ref="D18:D32" si="2">C18*B18</f>
        <v>68659.703415990836</v>
      </c>
      <c r="E18" s="134">
        <f t="shared" si="0"/>
        <v>2.9016043311041052E-2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581.78</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679.54</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755.38</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755.77</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581.78</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679.54</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755.38</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755.77</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581.78</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679.54</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755.38</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755.77</v>
      </c>
      <c r="D32" s="107">
        <f t="shared" si="2"/>
        <v>0</v>
      </c>
      <c r="E32" s="134">
        <f t="shared" si="0"/>
        <v>0</v>
      </c>
    </row>
    <row r="33" spans="1:5" ht="15" customHeight="1" x14ac:dyDescent="0.25">
      <c r="A33" s="75" t="s">
        <v>737</v>
      </c>
      <c r="B33" s="118">
        <f>SUM(B34:B42)</f>
        <v>33.106090328097345</v>
      </c>
      <c r="C33" s="119">
        <f>IF(ISERROR(D33/B33),0,D33/B33)</f>
        <v>690.8951160555838</v>
      </c>
      <c r="D33" s="119">
        <f>SUM(D34:D42)</f>
        <v>22872.836119377454</v>
      </c>
      <c r="E33" s="121">
        <f t="shared" si="0"/>
        <v>9.6662113360022114E-3</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3.6264140319824221</v>
      </c>
      <c r="C34" s="108">
        <f t="shared" ref="C34:C42" si="3">IFERROR(VLOOKUP(A34,DataTauxTs,4,FALSE),0)</f>
        <v>457.63</v>
      </c>
      <c r="D34" s="107">
        <f t="shared" ref="D34:D42" si="4">C34*B34</f>
        <v>1659.5558534561158</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29.479676296114924</v>
      </c>
      <c r="C36" s="108">
        <f t="shared" si="3"/>
        <v>719.59</v>
      </c>
      <c r="D36" s="107">
        <f t="shared" si="4"/>
        <v>21213.280265921338</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457.63</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457.63</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968.04592707157144</v>
      </c>
      <c r="C43" s="119">
        <f>IF(ISERROR(D43/B43),0,D43/B43)</f>
        <v>404.57161578654308</v>
      </c>
      <c r="D43" s="119">
        <f>SUM(D44:D49)</f>
        <v>391643.90487092768</v>
      </c>
      <c r="E43" s="121">
        <f t="shared" si="5"/>
        <v>0.16551129615851815</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806.65398316591984</v>
      </c>
      <c r="C44" s="108">
        <f t="shared" ref="C44:C49" si="6">IFERROR(VLOOKUP(A44,DataTauxTs,4,FALSE),0)</f>
        <v>373.06</v>
      </c>
      <c r="D44" s="107">
        <f t="shared" ref="D44:D49" si="7">C44*B44</f>
        <v>300930.33495987806</v>
      </c>
      <c r="E44" s="134">
        <f t="shared" si="5"/>
        <v>0.12717514347386877</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161.39194390565157</v>
      </c>
      <c r="C45" s="108">
        <f t="shared" si="6"/>
        <v>562.07000000000005</v>
      </c>
      <c r="D45" s="107">
        <f t="shared" si="7"/>
        <v>90713.569911049592</v>
      </c>
      <c r="E45" s="134">
        <f t="shared" si="5"/>
        <v>3.8336152684649349E-2</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373.06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373.06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2.0706259822845459</v>
      </c>
      <c r="C50" s="119">
        <f>IF(ISERROR(D50/B50),0,D50/B50)</f>
        <v>675.77</v>
      </c>
      <c r="D50" s="119">
        <f>SUM(D51:D56)</f>
        <v>1399.2669200484274</v>
      </c>
      <c r="E50" s="121">
        <f t="shared" si="5"/>
        <v>5.913394252497772E-4</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640.86</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2.0706259822845459</v>
      </c>
      <c r="C52" s="108">
        <f t="shared" si="8"/>
        <v>675.77</v>
      </c>
      <c r="D52" s="107">
        <f t="shared" si="9"/>
        <v>1399.2669200484274</v>
      </c>
      <c r="E52" s="134">
        <f t="shared" si="5"/>
        <v>5.913394252497772E-4</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640.86</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675.77</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640.86</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675.77</v>
      </c>
      <c r="D56" s="107">
        <f t="shared" si="9"/>
        <v>0</v>
      </c>
      <c r="E56" s="134">
        <f t="shared" si="5"/>
        <v>0</v>
      </c>
    </row>
    <row r="57" spans="1:7" ht="15" customHeight="1" x14ac:dyDescent="0.25">
      <c r="A57" s="77" t="s">
        <v>521</v>
      </c>
      <c r="B57" s="116">
        <f>B50+B43+B33+B17</f>
        <v>1075.5386437779666</v>
      </c>
      <c r="C57" s="115">
        <f>IF(ISERROR(D57/B57),0,D57/B57)</f>
        <v>450.54235301505338</v>
      </c>
      <c r="D57" s="115">
        <f>D50+D43+D33+D17</f>
        <v>484575.7113263444</v>
      </c>
      <c r="E57" s="122">
        <f t="shared" si="5"/>
        <v>0.20478489023081117</v>
      </c>
    </row>
    <row r="58" spans="1:7" ht="15" customHeight="1" x14ac:dyDescent="0.25">
      <c r="A58" s="73" t="s">
        <v>524</v>
      </c>
      <c r="B58" s="117">
        <f>B57+B16</f>
        <v>3585.1288066976522</v>
      </c>
      <c r="C58" s="129">
        <f>IF(ISERROR(D58/B58),0,D58/B58)</f>
        <v>135.16270612678451</v>
      </c>
      <c r="D58" s="129">
        <f>D16+D57</f>
        <v>484575.7113263444</v>
      </c>
      <c r="E58" s="122">
        <f t="shared" si="5"/>
        <v>0.20478489023081117</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824.15</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824.15</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824.15</v>
      </c>
      <c r="D63" s="107">
        <f>C63*B63</f>
        <v>0</v>
      </c>
      <c r="E63" s="134">
        <f t="shared" si="10"/>
        <v>0</v>
      </c>
    </row>
    <row r="64" spans="1:7" ht="15" customHeight="1" x14ac:dyDescent="0.25">
      <c r="A64" s="75" t="s">
        <v>529</v>
      </c>
      <c r="B64" s="120">
        <f>SUM(B65:B67)</f>
        <v>66.100408919751644</v>
      </c>
      <c r="C64" s="119">
        <f>IF(ISERROR(D64/B64),0,D64/B64)</f>
        <v>637.76</v>
      </c>
      <c r="D64" s="119">
        <f>SUM(D65:D67)</f>
        <v>42156.196792660805</v>
      </c>
      <c r="E64" s="121">
        <f t="shared" si="10"/>
        <v>1.7815486684431718E-2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66.100408919751644</v>
      </c>
      <c r="C65" s="108">
        <f>IFERROR(VLOOKUP(A65,DataTauxTs,4,FALSE),0)</f>
        <v>637.76</v>
      </c>
      <c r="D65" s="107">
        <f>C65*B65</f>
        <v>42156.196792660805</v>
      </c>
      <c r="E65" s="134">
        <f t="shared" si="10"/>
        <v>1.7815486684431718E-2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637.76</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637.76</v>
      </c>
      <c r="D67" s="107">
        <f>C67*B67</f>
        <v>0</v>
      </c>
      <c r="E67" s="134">
        <f t="shared" si="10"/>
        <v>0</v>
      </c>
      <c r="G67" s="401"/>
    </row>
    <row r="68" spans="1:7" ht="15" customHeight="1" x14ac:dyDescent="0.25">
      <c r="A68" s="75" t="s">
        <v>530</v>
      </c>
      <c r="B68" s="120">
        <f>SUM(B69:B74)</f>
        <v>254.76590498507022</v>
      </c>
      <c r="C68" s="119">
        <f>IF(ISERROR(D68/B68),0,D68/B68)</f>
        <v>510.28789837234615</v>
      </c>
      <c r="D68" s="119">
        <f>SUM(D69:D74)</f>
        <v>130003.95823176031</v>
      </c>
      <c r="E68" s="121">
        <f t="shared" si="10"/>
        <v>5.4940529815644144E-2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0.73721579968929285</v>
      </c>
      <c r="C69" s="108">
        <f t="shared" ref="C69:C74" si="11">IFERROR(VLOOKUP(A69,DataTauxTs,4,FALSE),0)</f>
        <v>537.13</v>
      </c>
      <c r="D69" s="107">
        <f t="shared" ref="D69:D74" si="12">C69*B69</f>
        <v>395.98072248710986</v>
      </c>
      <c r="E69" s="134">
        <f t="shared" si="10"/>
        <v>1.6734406387411418E-4</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254.02868918538093</v>
      </c>
      <c r="C70" s="108">
        <f t="shared" si="11"/>
        <v>510.21</v>
      </c>
      <c r="D70" s="107">
        <f t="shared" si="12"/>
        <v>129607.9775092732</v>
      </c>
      <c r="E70" s="134">
        <f t="shared" si="10"/>
        <v>5.4773185751770037E-2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537.13</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510.21</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537.13</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510.21</v>
      </c>
      <c r="D74" s="107">
        <f t="shared" si="12"/>
        <v>0</v>
      </c>
      <c r="E74" s="134">
        <f t="shared" si="10"/>
        <v>0</v>
      </c>
      <c r="G74" s="401"/>
    </row>
    <row r="75" spans="1:7" ht="15" customHeight="1" x14ac:dyDescent="0.25">
      <c r="A75" s="75" t="s">
        <v>514</v>
      </c>
      <c r="B75" s="120">
        <f>SUM(B76:B93)</f>
        <v>35.289546965360643</v>
      </c>
      <c r="C75" s="119">
        <f>IF(ISERROR(D75/B75),0,D75/B75)</f>
        <v>243.06000000000003</v>
      </c>
      <c r="D75" s="119">
        <f>SUM(D76:D93)</f>
        <v>8577.4772854005587</v>
      </c>
      <c r="E75" s="121">
        <f t="shared" si="10"/>
        <v>3.6248984488722433E-3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211.71</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881.6</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35.289546965360643</v>
      </c>
      <c r="C80" s="108">
        <f t="shared" si="13"/>
        <v>243.06</v>
      </c>
      <c r="D80" s="107">
        <f t="shared" si="14"/>
        <v>8577.4772854005587</v>
      </c>
      <c r="E80" s="134">
        <f t="shared" si="10"/>
        <v>3.6248984488722433E-3</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486.11</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211.71</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881.6</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243.06</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486.11</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211.71</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881.6</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243.06</v>
      </c>
      <c r="D92" s="107">
        <f t="shared" si="14"/>
        <v>0</v>
      </c>
      <c r="E92" s="134">
        <f t="shared" ref="E92:E123" si="15">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486.11</v>
      </c>
      <c r="D93" s="107">
        <f t="shared" si="14"/>
        <v>0</v>
      </c>
      <c r="E93" s="134">
        <f t="shared" si="15"/>
        <v>0</v>
      </c>
    </row>
    <row r="94" spans="1:7" ht="15" customHeight="1" x14ac:dyDescent="0.25">
      <c r="A94" s="76" t="s">
        <v>532</v>
      </c>
      <c r="B94" s="128">
        <f>B75+B68+B64+B60</f>
        <v>356.15586087018255</v>
      </c>
      <c r="C94" s="115">
        <f>IF(ISERROR(D94/B94),0,D94/B94)</f>
        <v>507.46780319220926</v>
      </c>
      <c r="D94" s="115">
        <f>D75+D68+D64+D60</f>
        <v>180737.63230982167</v>
      </c>
      <c r="E94" s="122">
        <f t="shared" si="15"/>
        <v>7.6380914948948109E-2</v>
      </c>
    </row>
    <row r="95" spans="1:7" ht="15" customHeight="1" x14ac:dyDescent="0.25">
      <c r="A95" s="75" t="s">
        <v>742</v>
      </c>
      <c r="B95" s="180">
        <f>SUM(B96:B98)</f>
        <v>357.53508555263278</v>
      </c>
      <c r="C95" s="119">
        <f>IF(ISERROR(D95/B95),0,D95/B95)</f>
        <v>874.87999999999988</v>
      </c>
      <c r="D95" s="130">
        <f>SUM(D96:D98)</f>
        <v>312800.29564828734</v>
      </c>
      <c r="E95" s="121">
        <f t="shared" si="15"/>
        <v>0.1321914671149497</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357.53508555263278</v>
      </c>
      <c r="C96" s="108">
        <f>IFERROR(VLOOKUP(A96,DataTauxTs,4,FALSE),0)</f>
        <v>874.88</v>
      </c>
      <c r="D96" s="107">
        <f>C96*B96</f>
        <v>312800.29564828734</v>
      </c>
      <c r="E96" s="134">
        <f t="shared" si="15"/>
        <v>0.1321914671149497</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874.88</v>
      </c>
      <c r="D97" s="107">
        <f>C97*B97</f>
        <v>0</v>
      </c>
      <c r="E97" s="134">
        <f t="shared" si="15"/>
        <v>0</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874.88</v>
      </c>
      <c r="D98" s="107">
        <f>C98*B98</f>
        <v>0</v>
      </c>
      <c r="E98" s="134">
        <f t="shared" si="15"/>
        <v>0</v>
      </c>
    </row>
    <row r="99" spans="1:7" ht="15" customHeight="1" x14ac:dyDescent="0.25">
      <c r="A99" s="75" t="s">
        <v>515</v>
      </c>
      <c r="B99" s="180">
        <f>SUM(B100:B111)</f>
        <v>103.43859115034343</v>
      </c>
      <c r="C99" s="119">
        <f>IF(ISERROR(D99/B99),0,D99/B99)</f>
        <v>1083.5067084392238</v>
      </c>
      <c r="D99" s="130">
        <f>SUM(D100:D111)</f>
        <v>112076.40742289922</v>
      </c>
      <c r="E99" s="121">
        <f t="shared" si="15"/>
        <v>4.7364228654260876E-2</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1141.42</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1141.42</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63.959999758601192</v>
      </c>
      <c r="C102" s="108">
        <f t="shared" si="16"/>
        <v>998.98</v>
      </c>
      <c r="D102" s="107">
        <f t="shared" si="17"/>
        <v>63894.760558847418</v>
      </c>
      <c r="E102" s="134">
        <f t="shared" si="15"/>
        <v>2.7002347046147072E-2</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1220.45</v>
      </c>
      <c r="D103" s="107">
        <f t="shared" si="17"/>
        <v>0</v>
      </c>
      <c r="E103" s="134">
        <f t="shared" si="15"/>
        <v>0</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1141.42</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1141.42</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998.98</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39.478591391742228</v>
      </c>
      <c r="C107" s="108">
        <f t="shared" si="16"/>
        <v>1220.45</v>
      </c>
      <c r="D107" s="107">
        <f t="shared" si="17"/>
        <v>48181.646864051807</v>
      </c>
      <c r="E107" s="134">
        <f t="shared" si="15"/>
        <v>2.0361881608113808E-2</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1141.42</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1141.42</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998.98</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1220.45</v>
      </c>
      <c r="D111" s="107">
        <f t="shared" si="17"/>
        <v>0</v>
      </c>
      <c r="E111" s="134">
        <f t="shared" si="15"/>
        <v>0</v>
      </c>
      <c r="G111" s="401"/>
    </row>
    <row r="112" spans="1:7" ht="15" customHeight="1" x14ac:dyDescent="0.25">
      <c r="A112" s="75" t="s">
        <v>743</v>
      </c>
      <c r="B112" s="180">
        <f>SUM(B113:B121)</f>
        <v>70.579093930721285</v>
      </c>
      <c r="C112" s="119">
        <f>IF(ISERROR(D112/B112),0,D112/B112)</f>
        <v>1488.75</v>
      </c>
      <c r="D112" s="130">
        <f>SUM(D113:D121)</f>
        <v>105074.62608936131</v>
      </c>
      <c r="E112" s="121">
        <f t="shared" si="15"/>
        <v>4.4405229702612944E-2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1488.75</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1488.75</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35.289546965360643</v>
      </c>
      <c r="C116" s="108">
        <f t="shared" si="18"/>
        <v>1488.75</v>
      </c>
      <c r="D116" s="107">
        <f t="shared" si="19"/>
        <v>52537.313044680654</v>
      </c>
      <c r="E116" s="134">
        <f t="shared" si="15"/>
        <v>2.2202614851306472E-2</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35.289546965360643</v>
      </c>
      <c r="C117" s="108">
        <f t="shared" si="18"/>
        <v>1488.75</v>
      </c>
      <c r="D117" s="107">
        <f t="shared" si="19"/>
        <v>52537.313044680654</v>
      </c>
      <c r="E117" s="134">
        <f t="shared" si="15"/>
        <v>2.2202614851306472E-2</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1488.75</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1488.75</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631.33721786260605</v>
      </c>
      <c r="C122" s="119">
        <f>IF(ISERROR(D122/B122),0,D122/B122)</f>
        <v>1279.1801</v>
      </c>
      <c r="D122" s="130">
        <f>SUM(D123:D140)</f>
        <v>807594.00547921029</v>
      </c>
      <c r="E122" s="121">
        <f t="shared" si="15"/>
        <v>0.34129455087719335</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55.264000273346902</v>
      </c>
      <c r="C123" s="108">
        <f t="shared" ref="C123:C140" si="20">IFERROR(VLOOKUP(A123,DataTauxTs,4,FALSE),0)</f>
        <v>1279.1801</v>
      </c>
      <c r="D123" s="107">
        <f t="shared" ref="D123:D140" si="21">C123*B123</f>
        <v>70692.609396059925</v>
      </c>
      <c r="E123" s="134">
        <f t="shared" si="15"/>
        <v>2.9875162780398107E-2</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1279.1801</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1279.1801</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1279.1801</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348.27270803630353</v>
      </c>
      <c r="C129" s="108">
        <f t="shared" si="20"/>
        <v>1279.1801</v>
      </c>
      <c r="D129" s="107">
        <f t="shared" si="21"/>
        <v>445503.51749314956</v>
      </c>
      <c r="E129" s="134">
        <f t="shared" si="22"/>
        <v>0.18827272352871427</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1279.1801</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227.80050955295565</v>
      </c>
      <c r="C131" s="108">
        <f t="shared" si="20"/>
        <v>1279.1801</v>
      </c>
      <c r="D131" s="107">
        <f t="shared" si="21"/>
        <v>291397.87859000079</v>
      </c>
      <c r="E131" s="134">
        <f t="shared" si="22"/>
        <v>0.12314666456808095</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1279.1801</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1279.1801</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1279.1801</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1279.1801</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1279.1801</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0</v>
      </c>
      <c r="C141" s="119">
        <f>IF(ISERROR(D141/B141),0,D141/B141)</f>
        <v>0</v>
      </c>
      <c r="D141" s="130">
        <f>SUM(D142:D144)</f>
        <v>0</v>
      </c>
      <c r="E141" s="121">
        <f t="shared" si="22"/>
        <v>0</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1162.8899884963037</v>
      </c>
      <c r="C145" s="115">
        <f>IF(ISERROR(D145/B145),0,D145/B145)</f>
        <v>1150.1907728772312</v>
      </c>
      <c r="D145" s="115">
        <f>D141+D122+D112+D99+D95</f>
        <v>1337545.3346397581</v>
      </c>
      <c r="E145" s="122">
        <f t="shared" si="22"/>
        <v>0.56525547634901685</v>
      </c>
      <c r="G145" s="401"/>
      <c r="H145" s="401"/>
      <c r="I145" s="401"/>
    </row>
    <row r="146" spans="1:9" x14ac:dyDescent="0.25">
      <c r="A146" s="75" t="s">
        <v>535</v>
      </c>
      <c r="B146" s="180">
        <f>SUM(B147:B152)</f>
        <v>304.32324996914747</v>
      </c>
      <c r="C146" s="119">
        <f>IF(ISERROR(D146/B146),0,D146/B146)</f>
        <v>719.69</v>
      </c>
      <c r="D146" s="132">
        <f>SUM(D147:D152)</f>
        <v>219018.39977029577</v>
      </c>
      <c r="E146" s="121">
        <f t="shared" si="22"/>
        <v>9.2558619648358625E-2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719.69</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345.45</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719.69</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304.32324996914747</v>
      </c>
      <c r="C151" s="108">
        <f t="shared" si="23"/>
        <v>719.69</v>
      </c>
      <c r="D151" s="107">
        <f t="shared" si="24"/>
        <v>219018.39977029577</v>
      </c>
      <c r="E151" s="134">
        <f t="shared" si="22"/>
        <v>9.2558619648358625E-2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345.45</v>
      </c>
      <c r="D152" s="107">
        <f t="shared" si="24"/>
        <v>0</v>
      </c>
      <c r="E152" s="134">
        <f t="shared" si="22"/>
        <v>0</v>
      </c>
      <c r="G152" s="401"/>
      <c r="H152" s="401"/>
      <c r="I152" s="401"/>
    </row>
    <row r="153" spans="1:9" x14ac:dyDescent="0.25">
      <c r="A153" s="75" t="s">
        <v>536</v>
      </c>
      <c r="B153" s="180">
        <f>SUM(B154:B159)</f>
        <v>320.86631390482188</v>
      </c>
      <c r="C153" s="119">
        <f>IF(ISERROR(D153/B153),0,D153/B153)</f>
        <v>450</v>
      </c>
      <c r="D153" s="132">
        <f>SUM(D154:D159)</f>
        <v>144389.84125716984</v>
      </c>
      <c r="E153" s="121">
        <f t="shared" si="22"/>
        <v>6.1020098822865285E-2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450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1480.72</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450</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1480.72</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320.86631390482188</v>
      </c>
      <c r="C158" s="108">
        <f t="shared" si="25"/>
        <v>450</v>
      </c>
      <c r="D158" s="107">
        <f t="shared" si="26"/>
        <v>144389.84125716984</v>
      </c>
      <c r="E158" s="134">
        <f t="shared" si="27"/>
        <v>6.1020098822865285E-2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1480.72</v>
      </c>
      <c r="D159" s="107">
        <f t="shared" si="26"/>
        <v>0</v>
      </c>
      <c r="E159" s="134">
        <f t="shared" si="27"/>
        <v>0</v>
      </c>
      <c r="G159" s="401"/>
      <c r="H159" s="401"/>
      <c r="I159" s="401"/>
    </row>
    <row r="160" spans="1:9" ht="15" customHeight="1" x14ac:dyDescent="0.25">
      <c r="A160" s="76" t="s">
        <v>537</v>
      </c>
      <c r="B160" s="128">
        <f>B153+B146</f>
        <v>625.18956387396929</v>
      </c>
      <c r="C160" s="115">
        <f>IF(ISERROR(D160/B160),0,D160/B160)</f>
        <v>581.27688308745405</v>
      </c>
      <c r="D160" s="131">
        <f>D153+D146</f>
        <v>363408.24102746561</v>
      </c>
      <c r="E160" s="122">
        <f t="shared" si="27"/>
        <v>0.15357871847122392</v>
      </c>
      <c r="G160" s="401"/>
      <c r="H160" s="401"/>
      <c r="I160" s="401"/>
    </row>
    <row r="161" spans="1:9" ht="15" customHeight="1" x14ac:dyDescent="0.25">
      <c r="A161" s="73" t="s">
        <v>609</v>
      </c>
      <c r="B161" s="117">
        <f>B160+B145+B94</f>
        <v>2144.2354132404553</v>
      </c>
      <c r="C161" s="129">
        <f>IF(ISERROR(D161/B161),0,D161/B161)</f>
        <v>877.55812461531798</v>
      </c>
      <c r="D161" s="133">
        <f>D160+D145+D94</f>
        <v>1881691.2079770453</v>
      </c>
      <c r="E161" s="136">
        <f t="shared" si="27"/>
        <v>0.79521510976918885</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2366266.9193033897</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2366266.8880226435</v>
      </c>
      <c r="D165" s="646"/>
      <c r="G165" s="649"/>
      <c r="H165" s="649"/>
      <c r="I165" s="649"/>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06252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06252</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68659.703415990836</v>
      </c>
      <c r="F48" s="409">
        <f t="shared" si="0"/>
        <v>2.9016043311041052E-2</v>
      </c>
    </row>
    <row r="49" spans="2:38" x14ac:dyDescent="0.25">
      <c r="B49" s="609" t="str">
        <f>'4-Stratégie d''aménagementT'!A33</f>
        <v>Coupe progressive régulière</v>
      </c>
      <c r="C49" s="609"/>
      <c r="D49" s="609"/>
      <c r="E49" s="51">
        <f>'4-Stratégie d''aménagementT'!D33</f>
        <v>22872.836119377454</v>
      </c>
      <c r="F49" s="409">
        <f t="shared" si="0"/>
        <v>9.6662113360022114E-3</v>
      </c>
    </row>
    <row r="50" spans="2:38" x14ac:dyDescent="0.25">
      <c r="B50" s="609" t="str">
        <f>'4-Stratégie d''aménagementT'!A43</f>
        <v>Coupe progressive irrégulière</v>
      </c>
      <c r="C50" s="609"/>
      <c r="D50" s="609"/>
      <c r="E50" s="51">
        <f>'4-Stratégie d''aménagementT'!D43</f>
        <v>391643.90487092768</v>
      </c>
      <c r="F50" s="409">
        <f t="shared" si="0"/>
        <v>0.16551129615851815</v>
      </c>
    </row>
    <row r="51" spans="2:38" x14ac:dyDescent="0.25">
      <c r="B51" s="609" t="str">
        <f>'4-Stratégie d''aménagementT'!A50</f>
        <v>Coupe de jardinage ou d'amélioration</v>
      </c>
      <c r="C51" s="609"/>
      <c r="D51" s="609"/>
      <c r="E51" s="51">
        <f>'4-Stratégie d''aménagementT'!D50</f>
        <v>1399.2669200484274</v>
      </c>
      <c r="F51" s="409">
        <f t="shared" si="0"/>
        <v>5.913394252497772E-4</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42156.196792660805</v>
      </c>
      <c r="F53" s="409">
        <f t="shared" si="0"/>
        <v>1.7815486684431718E-2</v>
      </c>
    </row>
    <row r="54" spans="2:38" x14ac:dyDescent="0.25">
      <c r="B54" s="609" t="str">
        <f>'4-Stratégie d''aménagementT'!A68</f>
        <v xml:space="preserve">Plantation de base (1 600 plants/ha) </v>
      </c>
      <c r="C54" s="609"/>
      <c r="D54" s="609"/>
      <c r="E54" s="51">
        <f>'4-Stratégie d''aménagementT'!D68</f>
        <v>130003.95823176031</v>
      </c>
      <c r="F54" s="409">
        <f t="shared" si="0"/>
        <v>5.4940529815644144E-2</v>
      </c>
    </row>
    <row r="55" spans="2:38" x14ac:dyDescent="0.25">
      <c r="B55" s="609" t="str">
        <f>'4-Stratégie d''aménagementT'!A75</f>
        <v>Regarni</v>
      </c>
      <c r="C55" s="609"/>
      <c r="D55" s="609"/>
      <c r="E55" s="51">
        <f>'4-Stratégie d''aménagementT'!D75</f>
        <v>8577.4772854005587</v>
      </c>
      <c r="F55" s="409">
        <f t="shared" si="0"/>
        <v>3.6248984488722433E-3</v>
      </c>
    </row>
    <row r="56" spans="2:38" x14ac:dyDescent="0.25">
      <c r="B56" s="609" t="str">
        <f>'4-Stratégie d''aménagementT'!A95</f>
        <v>Nettoiement</v>
      </c>
      <c r="C56" s="609"/>
      <c r="D56" s="609"/>
      <c r="E56" s="51">
        <f>'4-Stratégie d''aménagementT'!D95</f>
        <v>312800.29564828734</v>
      </c>
      <c r="F56" s="409">
        <f t="shared" si="0"/>
        <v>0.1321914671149497</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112076.40742289922</v>
      </c>
      <c r="F57" s="409">
        <f t="shared" si="0"/>
        <v>4.7364228654260876E-2</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105074.62608936131</v>
      </c>
      <c r="F58" s="409">
        <f t="shared" si="0"/>
        <v>4.4405229702612944E-2</v>
      </c>
      <c r="R58" s="204" t="s">
        <v>517</v>
      </c>
      <c r="S58" s="204" t="s">
        <v>659</v>
      </c>
      <c r="T58" s="180">
        <f t="shared" ref="T58:Y58" si="1">SUM(T59:T60)</f>
        <v>2437.6914683535697</v>
      </c>
      <c r="U58" s="180">
        <f t="shared" si="1"/>
        <v>2488.0742274537683</v>
      </c>
      <c r="V58" s="180">
        <f t="shared" si="1"/>
        <v>2358.0468840405347</v>
      </c>
      <c r="W58" s="180">
        <f t="shared" si="1"/>
        <v>2345.3739155661315</v>
      </c>
      <c r="X58" s="180">
        <f t="shared" si="1"/>
        <v>2458.6608132407068</v>
      </c>
      <c r="Y58" s="180">
        <f t="shared" si="1"/>
        <v>2417.5694617309423</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807594.00547921029</v>
      </c>
      <c r="F59" s="409">
        <f t="shared" si="0"/>
        <v>0.34129455087719335</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2429.7914681985976</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2483.1742274120452</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2358.0468840405347</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2345.3739155661315</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2458.6608132407068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2415.0094616916031</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0</v>
      </c>
      <c r="F60" s="409">
        <f t="shared" si="0"/>
        <v>0</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7.9000001549720764</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4.900000041723251</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2.5600000393390654</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219018.39977029577</v>
      </c>
      <c r="F61" s="409">
        <f t="shared" si="0"/>
        <v>9.2558619648358625E-2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144389.84125716984</v>
      </c>
      <c r="F62" s="409">
        <f t="shared" si="0"/>
        <v>6.1020098822865285E-2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2366266.9193033897</v>
      </c>
      <c r="F63" s="409">
        <f t="shared" si="0"/>
        <v>1</v>
      </c>
      <c r="R63" s="204" t="s">
        <v>814</v>
      </c>
      <c r="S63" s="204" t="s">
        <v>986</v>
      </c>
      <c r="T63" s="180">
        <f t="shared" ref="T63:Y63" si="9">SUM(T64:T65)</f>
        <v>224.10350668579341</v>
      </c>
      <c r="U63" s="180">
        <f t="shared" si="9"/>
        <v>58.999999052286149</v>
      </c>
      <c r="V63" s="180">
        <f t="shared" si="9"/>
        <v>58.999999976158144</v>
      </c>
      <c r="W63" s="180">
        <f t="shared" si="9"/>
        <v>59.000000429153445</v>
      </c>
      <c r="X63" s="180">
        <f t="shared" si="9"/>
        <v>58.999999800324439</v>
      </c>
      <c r="Y63" s="180">
        <f t="shared" si="9"/>
        <v>92.020701188743118</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224.10350668579341</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58.999999052286149</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58.999999976158144</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59.000000429153445</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58.999999800324439</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92.020701188743118</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2661.7949750393632</v>
      </c>
      <c r="U66" s="196">
        <f t="shared" si="10"/>
        <v>2547.0742265060544</v>
      </c>
      <c r="V66" s="196">
        <f t="shared" si="10"/>
        <v>2417.0468840166927</v>
      </c>
      <c r="W66" s="196">
        <f t="shared" si="10"/>
        <v>2404.3739159952847</v>
      </c>
      <c r="X66" s="196">
        <f t="shared" si="10"/>
        <v>2517.6608130410314</v>
      </c>
      <c r="Y66" s="196">
        <f t="shared" si="10"/>
        <v>2509.5901629196856</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70.000000095367426</v>
      </c>
      <c r="V67" s="180">
        <f t="shared" si="11"/>
        <v>98.767724473774436</v>
      </c>
      <c r="W67" s="180">
        <f t="shared" si="11"/>
        <v>103.04459764510393</v>
      </c>
      <c r="X67" s="180">
        <f t="shared" si="11"/>
        <v>89.767679765820503</v>
      </c>
      <c r="Y67" s="180">
        <f t="shared" si="11"/>
        <v>72.316000396013266</v>
      </c>
      <c r="Z67" s="219">
        <f>IF(ISERROR(AA67/T67),0,AA67/T67)</f>
        <v>0</v>
      </c>
      <c r="AA67" s="218">
        <f>SUM(AA68:AA82)</f>
        <v>0</v>
      </c>
      <c r="AB67" s="209">
        <f t="shared" si="2"/>
        <v>0</v>
      </c>
      <c r="AC67" s="218">
        <f>SUM(AC68:AC82)</f>
        <v>66460.800090545657</v>
      </c>
      <c r="AD67" s="209">
        <f t="shared" si="7"/>
        <v>2.4047538632179989E-2</v>
      </c>
      <c r="AE67" s="218">
        <f>SUM(AE68:AE82)</f>
        <v>93774.028324380401</v>
      </c>
      <c r="AF67" s="209">
        <f t="shared" si="3"/>
        <v>3.4181240203400388E-2</v>
      </c>
      <c r="AG67" s="218">
        <f>SUM(AG68:AG82)</f>
        <v>97834.662788167479</v>
      </c>
      <c r="AH67" s="209">
        <f t="shared" si="4"/>
        <v>3.5763004987417857E-2</v>
      </c>
      <c r="AI67" s="218">
        <f>SUM(AI68:AI82)</f>
        <v>85229.025876860629</v>
      </c>
      <c r="AJ67" s="209">
        <f t="shared" si="5"/>
        <v>3.0889753621652728E-2</v>
      </c>
      <c r="AK67" s="218">
        <f>SUM(AK68:AK82)</f>
        <v>68659.703415990836</v>
      </c>
      <c r="AL67" s="209">
        <f t="shared" si="6"/>
        <v>2.4895548766173996E-2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70.000000095367426</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98.767724473774436</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103.04459764510393</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89.767679765820503</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72.316000396013266</v>
      </c>
      <c r="Z68" s="199">
        <f t="shared" ref="Z68:Z82" si="12">IFERROR(VLOOKUP($R68,DataTauxTs,4,FALSE),0)</f>
        <v>949.44</v>
      </c>
      <c r="AA68" s="217">
        <f t="shared" ref="AA68:AA82" si="13">$Z68*T68</f>
        <v>0</v>
      </c>
      <c r="AB68" s="198">
        <f t="shared" si="2"/>
        <v>0</v>
      </c>
      <c r="AC68" s="217">
        <f t="shared" ref="AC68:AC82" si="14">$Z68*U68</f>
        <v>66460.800090545657</v>
      </c>
      <c r="AD68" s="198">
        <f t="shared" si="7"/>
        <v>2.4047538632179989E-2</v>
      </c>
      <c r="AE68" s="217">
        <f t="shared" ref="AE68:AE82" si="15">$Z68*V68</f>
        <v>93774.028324380401</v>
      </c>
      <c r="AF68" s="198">
        <f t="shared" si="3"/>
        <v>3.4181240203400388E-2</v>
      </c>
      <c r="AG68" s="217">
        <f t="shared" ref="AG68:AG82" si="16">$Z68*W68</f>
        <v>97834.662788167479</v>
      </c>
      <c r="AH68" s="198">
        <f t="shared" si="4"/>
        <v>3.5763004987417857E-2</v>
      </c>
      <c r="AI68" s="217">
        <f t="shared" ref="AI68:AI82" si="17">$Z68*X68</f>
        <v>85229.025876860629</v>
      </c>
      <c r="AJ68" s="198">
        <f t="shared" si="5"/>
        <v>3.0889753621652728E-2</v>
      </c>
      <c r="AK68" s="217">
        <f t="shared" ref="AK68:AK82" si="18">$Z68*Y68</f>
        <v>68659.703415990836</v>
      </c>
      <c r="AL68" s="198">
        <f t="shared" si="6"/>
        <v>2.4895548766173996E-2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581.78</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679.54</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755.38</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755.77</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581.78</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679.54</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755.38</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755.77</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581.78</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679.54</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755.38</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755.77</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103.41805785298348</v>
      </c>
      <c r="U83" s="208">
        <f t="shared" si="19"/>
        <v>39.160323551297189</v>
      </c>
      <c r="V83" s="208">
        <f t="shared" si="19"/>
        <v>4.8200000762939457</v>
      </c>
      <c r="W83" s="208">
        <f t="shared" si="19"/>
        <v>0</v>
      </c>
      <c r="X83" s="208">
        <f t="shared" si="19"/>
        <v>18.132070159912111</v>
      </c>
      <c r="Y83" s="208">
        <f t="shared" si="19"/>
        <v>33.106090328097345</v>
      </c>
      <c r="Z83" s="219">
        <f>IF(ISERROR(AA83/T83),0,AA83/T83)</f>
        <v>8868.0972763452846</v>
      </c>
      <c r="AA83" s="218">
        <f>SUM(AA84:AA99)</f>
        <v>917121.39717096183</v>
      </c>
      <c r="AB83" s="209">
        <f t="shared" si="2"/>
        <v>0.32899819395180785</v>
      </c>
      <c r="AC83" s="218">
        <f>SUM(AC84:AC98)</f>
        <v>823096.8644451201</v>
      </c>
      <c r="AD83" s="209">
        <f t="shared" si="7"/>
        <v>0.29782147700304235</v>
      </c>
      <c r="AE83" s="218">
        <f>SUM(AE84:AE98)</f>
        <v>757805.63020949054</v>
      </c>
      <c r="AF83" s="209">
        <f t="shared" si="3"/>
        <v>0.27622505651647822</v>
      </c>
      <c r="AG83" s="218">
        <f>SUM(AG84:AG98)</f>
        <v>738743.71759416582</v>
      </c>
      <c r="AH83" s="209">
        <f t="shared" si="4"/>
        <v>0.27004432277696844</v>
      </c>
      <c r="AI83" s="218">
        <f>SUM(AI84:AI98)</f>
        <v>794035.61988642497</v>
      </c>
      <c r="AJ83" s="209">
        <f t="shared" si="5"/>
        <v>0.28778417226715142</v>
      </c>
      <c r="AK83" s="218">
        <f>SUM(AK84:AK98)</f>
        <v>806160.64586123277</v>
      </c>
      <c r="AL83" s="209">
        <f t="shared" si="6"/>
        <v>0.29230845275883305</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18.132070159912111</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3.6264140319824221</v>
      </c>
      <c r="Z84" s="199">
        <f t="shared" ref="Z84:Z92" si="20">IFERROR(VLOOKUP($R84,DataTauxTs,4,FALSE),0)</f>
        <v>457.63</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8297.779267280579</v>
      </c>
      <c r="AJ84" s="198">
        <f t="shared" si="5"/>
        <v>3.0073833947542998E-3</v>
      </c>
      <c r="AK84" s="217">
        <f t="shared" ref="AK84:AK92" si="26">$Z84*Y84</f>
        <v>1659.5558534561158</v>
      </c>
      <c r="AL84" s="198">
        <f t="shared" si="6"/>
        <v>6.017438413560616E-4</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103.41805785298348</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39.160323551297189</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4.8200000762939457</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29.479676296114924</v>
      </c>
      <c r="Z86" s="199">
        <f t="shared" si="20"/>
        <v>719.59</v>
      </c>
      <c r="AA86" s="217">
        <f t="shared" si="21"/>
        <v>74418.600250428382</v>
      </c>
      <c r="AB86" s="198">
        <f t="shared" si="2"/>
        <v>2.6696122404664031E-2</v>
      </c>
      <c r="AC86" s="217">
        <f t="shared" si="22"/>
        <v>28179.377224277945</v>
      </c>
      <c r="AD86" s="198">
        <f t="shared" si="7"/>
        <v>1.0196155651276829E-2</v>
      </c>
      <c r="AE86" s="217">
        <f t="shared" si="23"/>
        <v>3468.4238549003603</v>
      </c>
      <c r="AF86" s="198">
        <f t="shared" si="3"/>
        <v>1.264262941775851E-3</v>
      </c>
      <c r="AG86" s="217">
        <f t="shared" si="24"/>
        <v>0</v>
      </c>
      <c r="AH86" s="198">
        <f t="shared" si="4"/>
        <v>0</v>
      </c>
      <c r="AI86" s="217">
        <f t="shared" si="25"/>
        <v>0</v>
      </c>
      <c r="AJ86" s="198">
        <f t="shared" si="5"/>
        <v>0</v>
      </c>
      <c r="AK86" s="217">
        <f t="shared" si="26"/>
        <v>21213.280265921338</v>
      </c>
      <c r="AL86" s="198">
        <f t="shared" si="6"/>
        <v>7.6917933966455625E-3</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457.63</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457.63</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1037.3512189641594</v>
      </c>
      <c r="U93" s="208">
        <f t="shared" si="33"/>
        <v>982.44291648715739</v>
      </c>
      <c r="V93" s="208">
        <f t="shared" si="33"/>
        <v>932.28952333778147</v>
      </c>
      <c r="W93" s="208">
        <f t="shared" si="33"/>
        <v>917.04823633730416</v>
      </c>
      <c r="X93" s="208">
        <f t="shared" si="33"/>
        <v>971.09774023145428</v>
      </c>
      <c r="Y93" s="208">
        <f t="shared" si="33"/>
        <v>968.04592707157144</v>
      </c>
      <c r="Z93" s="202">
        <f>IF(ISERROR(AA93/T93),0,AA93/T93)</f>
        <v>406.18007744860466</v>
      </c>
      <c r="AA93" s="207">
        <f>SUM(AA94:AA99)</f>
        <v>421351.39846026676</v>
      </c>
      <c r="AB93" s="206">
        <f t="shared" si="27"/>
        <v>0.15115103577357192</v>
      </c>
      <c r="AC93" s="207">
        <f>SUM(AC94:AC99)</f>
        <v>397458.74361042108</v>
      </c>
      <c r="AD93" s="206">
        <f t="shared" si="32"/>
        <v>0.14381266067588278</v>
      </c>
      <c r="AE93" s="207">
        <f>SUM(AE94:AE99)</f>
        <v>377168.60317729507</v>
      </c>
      <c r="AF93" s="206">
        <f t="shared" si="28"/>
        <v>0.13748039678735119</v>
      </c>
      <c r="AG93" s="207">
        <f>SUM(AG94:AG99)</f>
        <v>369371.85879708297</v>
      </c>
      <c r="AH93" s="206">
        <f t="shared" si="29"/>
        <v>0.13502216138848425</v>
      </c>
      <c r="AI93" s="207">
        <f>SUM(AI94:AI99)</f>
        <v>392868.92030957213</v>
      </c>
      <c r="AJ93" s="206">
        <f t="shared" si="30"/>
        <v>0.14238839443619852</v>
      </c>
      <c r="AK93" s="207">
        <f>SUM(AK94:AK99)</f>
        <v>391643.90487092768</v>
      </c>
      <c r="AL93" s="206">
        <f t="shared" si="31"/>
        <v>0.14200745776041571</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855.5769598588347</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818.70243087410927</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776.90793717354541</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772.8344711974263</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809.24811672568319</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806.65398316591984</v>
      </c>
      <c r="Z94" s="199">
        <f t="shared" ref="Z94:Z99" si="34">IFERROR(VLOOKUP($R94,DataTauxTs,4,FALSE),0)</f>
        <v>373.06</v>
      </c>
      <c r="AA94" s="217">
        <f t="shared" ref="AA94:AA99" si="35">$Z94*T94</f>
        <v>319181.54064493685</v>
      </c>
      <c r="AB94" s="198">
        <f t="shared" si="27"/>
        <v>0.11449972788647596</v>
      </c>
      <c r="AC94" s="217">
        <f t="shared" ref="AC94:AC99" si="36">$Z94*U94</f>
        <v>305425.12886189518</v>
      </c>
      <c r="AD94" s="198">
        <f t="shared" si="32"/>
        <v>0.1105120999978722</v>
      </c>
      <c r="AE94" s="217">
        <f t="shared" ref="AE94:AE99" si="37">$Z94*V94</f>
        <v>289833.27504196286</v>
      </c>
      <c r="AF94" s="198">
        <f t="shared" si="28"/>
        <v>0.10564610447231741</v>
      </c>
      <c r="AG94" s="217">
        <f t="shared" ref="AG94:AG99" si="38">$Z94*W94</f>
        <v>288313.62782491185</v>
      </c>
      <c r="AH94" s="198">
        <f t="shared" si="29"/>
        <v>0.10539170285861003</v>
      </c>
      <c r="AI94" s="217">
        <f t="shared" ref="AI94:AI99" si="39">$Z94*X94</f>
        <v>301898.10242568335</v>
      </c>
      <c r="AJ94" s="198">
        <f t="shared" si="30"/>
        <v>0.10941762981366766</v>
      </c>
      <c r="AK94" s="217">
        <f t="shared" ref="AK94:AK99" si="40">$Z94*Y94</f>
        <v>300930.33495987806</v>
      </c>
      <c r="AL94" s="198">
        <f t="shared" si="31"/>
        <v>0.10911532465882855</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181.77425910532475</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163.74048561304807</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155.38158616423607</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144.21376513987781</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161.84962350577115</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161.39194390565157</v>
      </c>
      <c r="Z95" s="199">
        <f t="shared" si="34"/>
        <v>562.07000000000005</v>
      </c>
      <c r="AA95" s="217">
        <f t="shared" si="35"/>
        <v>102169.85781532989</v>
      </c>
      <c r="AB95" s="198">
        <f t="shared" si="27"/>
        <v>3.6651307887095953E-2</v>
      </c>
      <c r="AC95" s="217">
        <f t="shared" si="36"/>
        <v>92033.614748525928</v>
      </c>
      <c r="AD95" s="198">
        <f t="shared" si="32"/>
        <v>3.3300560678010585E-2</v>
      </c>
      <c r="AE95" s="217">
        <f t="shared" si="37"/>
        <v>87335.32813533218</v>
      </c>
      <c r="AF95" s="198">
        <f t="shared" si="28"/>
        <v>3.1834292315033763E-2</v>
      </c>
      <c r="AG95" s="217">
        <f t="shared" si="38"/>
        <v>81058.230972171121</v>
      </c>
      <c r="AH95" s="198">
        <f t="shared" si="29"/>
        <v>2.9630458529874216E-2</v>
      </c>
      <c r="AI95" s="217">
        <f t="shared" si="39"/>
        <v>90970.817883888798</v>
      </c>
      <c r="AJ95" s="198">
        <f t="shared" si="30"/>
        <v>3.2970764622530874E-2</v>
      </c>
      <c r="AK95" s="217">
        <f t="shared" si="40"/>
        <v>90713.569911049592</v>
      </c>
      <c r="AL95" s="198">
        <f t="shared" si="31"/>
        <v>3.2892133101587159E-2</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373.06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373.06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10.35312991142273</v>
      </c>
      <c r="X100" s="208">
        <f t="shared" si="41"/>
        <v>0</v>
      </c>
      <c r="Y100" s="208">
        <f t="shared" si="41"/>
        <v>2.0706259822845459</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6996.3346002421385</v>
      </c>
      <c r="AH100" s="206">
        <f t="shared" si="29"/>
        <v>2.5574775041015949E-3</v>
      </c>
      <c r="AI100" s="207">
        <f>SUM(AI101:AI106)</f>
        <v>0</v>
      </c>
      <c r="AJ100" s="206">
        <f t="shared" si="30"/>
        <v>0</v>
      </c>
      <c r="AK100" s="207">
        <f>SUM(AK101:AK106)</f>
        <v>1399.2669200484274</v>
      </c>
      <c r="AL100" s="206">
        <f t="shared" si="31"/>
        <v>5.0736481679655092E-4</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640.86</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10.35312991142273</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2.0706259822845459</v>
      </c>
      <c r="Z102" s="199">
        <f t="shared" si="42"/>
        <v>675.77</v>
      </c>
      <c r="AA102" s="217">
        <f t="shared" si="43"/>
        <v>0</v>
      </c>
      <c r="AB102" s="198">
        <f t="shared" si="27"/>
        <v>0</v>
      </c>
      <c r="AC102" s="217">
        <f t="shared" si="44"/>
        <v>0</v>
      </c>
      <c r="AD102" s="198">
        <f t="shared" si="32"/>
        <v>0</v>
      </c>
      <c r="AE102" s="217">
        <f t="shared" si="45"/>
        <v>0</v>
      </c>
      <c r="AF102" s="198">
        <f t="shared" si="28"/>
        <v>0</v>
      </c>
      <c r="AG102" s="217">
        <f t="shared" si="46"/>
        <v>6996.3346002421385</v>
      </c>
      <c r="AH102" s="198">
        <f t="shared" si="29"/>
        <v>2.5574775041015949E-3</v>
      </c>
      <c r="AI102" s="217">
        <f t="shared" si="47"/>
        <v>0</v>
      </c>
      <c r="AJ102" s="198">
        <f t="shared" si="30"/>
        <v>0</v>
      </c>
      <c r="AK102" s="217">
        <f t="shared" si="48"/>
        <v>1399.2669200484274</v>
      </c>
      <c r="AL102" s="198">
        <f t="shared" si="31"/>
        <v>5.0736481679655092E-4</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640.86</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675.77</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640.86</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675.77</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1140.769276817143</v>
      </c>
      <c r="U107" s="215">
        <f t="shared" si="49"/>
        <v>1091.6032401338221</v>
      </c>
      <c r="V107" s="215">
        <f t="shared" si="49"/>
        <v>1035.8772478878498</v>
      </c>
      <c r="W107" s="215">
        <f t="shared" si="49"/>
        <v>1030.4459638938308</v>
      </c>
      <c r="X107" s="215">
        <f t="shared" si="49"/>
        <v>1078.9974901571868</v>
      </c>
      <c r="Y107" s="215">
        <f t="shared" si="49"/>
        <v>1075.5386437779666</v>
      </c>
      <c r="Z107" s="195">
        <f>Z100+Z83+Z67</f>
        <v>8868.0972763452846</v>
      </c>
      <c r="AA107" s="205">
        <f>AA100+AA83+AA67</f>
        <v>917121.39717096183</v>
      </c>
      <c r="AB107" s="193">
        <f t="shared" si="27"/>
        <v>0.32899819395180785</v>
      </c>
      <c r="AC107" s="205">
        <f>AC100+AC83+AC67</f>
        <v>889557.66453566577</v>
      </c>
      <c r="AD107" s="193">
        <f t="shared" si="32"/>
        <v>0.32186901563522236</v>
      </c>
      <c r="AE107" s="205">
        <f>AE100+AE83+AE67</f>
        <v>851579.65853387094</v>
      </c>
      <c r="AF107" s="193">
        <f t="shared" si="28"/>
        <v>0.31040629671987863</v>
      </c>
      <c r="AG107" s="205">
        <f>AG100+AG83+AG67</f>
        <v>843574.71498257539</v>
      </c>
      <c r="AH107" s="193">
        <f t="shared" si="29"/>
        <v>0.30836480526848792</v>
      </c>
      <c r="AI107" s="205">
        <f>AI100+AI83+AI67</f>
        <v>879264.64576328557</v>
      </c>
      <c r="AJ107" s="193">
        <f t="shared" si="30"/>
        <v>0.31867392588880411</v>
      </c>
      <c r="AK107" s="205">
        <f>AK100+AK83+AK67</f>
        <v>876219.61619727197</v>
      </c>
      <c r="AL107" s="193">
        <f t="shared" si="31"/>
        <v>0.31771136634180358</v>
      </c>
    </row>
    <row r="108" spans="18:38" ht="15" customHeight="1" x14ac:dyDescent="0.25">
      <c r="R108" s="192" t="s">
        <v>524</v>
      </c>
      <c r="S108" s="192"/>
      <c r="T108" s="191">
        <f t="shared" ref="T108:AA108" si="50">T107+T66</f>
        <v>3802.5642518565064</v>
      </c>
      <c r="U108" s="191">
        <f t="shared" si="50"/>
        <v>3638.6774666398765</v>
      </c>
      <c r="V108" s="191">
        <f t="shared" si="50"/>
        <v>3452.9241319045423</v>
      </c>
      <c r="W108" s="191">
        <f t="shared" si="50"/>
        <v>3434.8198798891153</v>
      </c>
      <c r="X108" s="191">
        <f t="shared" si="50"/>
        <v>3596.6583031982182</v>
      </c>
      <c r="Y108" s="191">
        <f t="shared" si="50"/>
        <v>3585.1288066976522</v>
      </c>
      <c r="Z108" s="190">
        <f t="shared" si="50"/>
        <v>8868.0972763452846</v>
      </c>
      <c r="AA108" s="214">
        <f t="shared" si="50"/>
        <v>917121.39717096183</v>
      </c>
      <c r="AB108" s="188">
        <f t="shared" si="27"/>
        <v>0.32899819395180785</v>
      </c>
      <c r="AC108" s="214">
        <f>AC107+AC66</f>
        <v>889557.66453566577</v>
      </c>
      <c r="AD108" s="188">
        <f t="shared" si="32"/>
        <v>0.32186901563522236</v>
      </c>
      <c r="AE108" s="214">
        <f>AE107+AE66</f>
        <v>851579.65853387094</v>
      </c>
      <c r="AF108" s="188">
        <f t="shared" si="28"/>
        <v>0.31040629671987863</v>
      </c>
      <c r="AG108" s="214">
        <f>AG107+AG66</f>
        <v>843574.71498257539</v>
      </c>
      <c r="AH108" s="188">
        <f t="shared" si="29"/>
        <v>0.30836480526848792</v>
      </c>
      <c r="AI108" s="214">
        <f>AI107+AI66</f>
        <v>879264.64576328557</v>
      </c>
      <c r="AJ108" s="188">
        <f t="shared" si="30"/>
        <v>0.31867392588880411</v>
      </c>
      <c r="AK108" s="214">
        <f>AK107+AK66</f>
        <v>876219.61619727197</v>
      </c>
      <c r="AL108" s="188">
        <f t="shared" si="31"/>
        <v>0.31771136634180358</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824.15</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824.15</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824.15</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50.502045965194704</v>
      </c>
      <c r="U114" s="180">
        <f t="shared" si="52"/>
        <v>69.999999652802941</v>
      </c>
      <c r="V114" s="180">
        <f t="shared" si="52"/>
        <v>69.999999773502353</v>
      </c>
      <c r="W114" s="180">
        <f t="shared" si="52"/>
        <v>70.000000041723254</v>
      </c>
      <c r="X114" s="180">
        <f t="shared" si="52"/>
        <v>69.999999165534973</v>
      </c>
      <c r="Y114" s="180">
        <f t="shared" si="52"/>
        <v>66.100408919751644</v>
      </c>
      <c r="Z114" s="202">
        <f>IF(ISERROR(AA114/T114),0,AA114/T114)</f>
        <v>637.76</v>
      </c>
      <c r="AA114" s="210">
        <f>SUM(AA115:AA117)</f>
        <v>32208.184834762575</v>
      </c>
      <c r="AB114" s="209">
        <f t="shared" si="27"/>
        <v>1.1554015284988055E-2</v>
      </c>
      <c r="AC114" s="210">
        <f>SUM(AC115:AC117)</f>
        <v>44643.199778571601</v>
      </c>
      <c r="AD114" s="209">
        <f t="shared" si="32"/>
        <v>1.6153267337689608E-2</v>
      </c>
      <c r="AE114" s="210">
        <f>SUM(AE115:AE117)</f>
        <v>44643.199855548861</v>
      </c>
      <c r="AF114" s="209">
        <f t="shared" si="28"/>
        <v>1.6272735265593676E-2</v>
      </c>
      <c r="AG114" s="210">
        <f>SUM(AG115:AG117)</f>
        <v>44643.200026609426</v>
      </c>
      <c r="AH114" s="209">
        <f t="shared" si="29"/>
        <v>1.6319113693506002E-2</v>
      </c>
      <c r="AI114" s="210">
        <f>SUM(AI115:AI117)</f>
        <v>44643.199467811581</v>
      </c>
      <c r="AJ114" s="209">
        <f t="shared" si="30"/>
        <v>1.6180138377216817E-2</v>
      </c>
      <c r="AK114" s="210">
        <f>SUM(AK115:AK117)</f>
        <v>42156.196792660805</v>
      </c>
      <c r="AL114" s="209">
        <f t="shared" si="31"/>
        <v>1.5285554711611032E-2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50.502045965194704</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69.999999652802941</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69.999999773502353</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70.000000041723254</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69.999999165534973</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66.100408919751644</v>
      </c>
      <c r="Z115" s="199">
        <f>IFERROR(VLOOKUP($R115,DataTauxTs,4,FALSE),0)</f>
        <v>637.76</v>
      </c>
      <c r="AA115" s="217">
        <f>$Z115*T115</f>
        <v>32208.184834762575</v>
      </c>
      <c r="AB115" s="198">
        <f t="shared" si="27"/>
        <v>1.1554015284988055E-2</v>
      </c>
      <c r="AC115" s="217">
        <f>$Z115*U115</f>
        <v>44643.199778571601</v>
      </c>
      <c r="AD115" s="198">
        <f t="shared" si="32"/>
        <v>1.6153267337689608E-2</v>
      </c>
      <c r="AE115" s="217">
        <f>$Z115*V115</f>
        <v>44643.199855548861</v>
      </c>
      <c r="AF115" s="198">
        <f t="shared" si="28"/>
        <v>1.6272735265593676E-2</v>
      </c>
      <c r="AG115" s="217">
        <f>$Z115*W115</f>
        <v>44643.200026609426</v>
      </c>
      <c r="AH115" s="198">
        <f t="shared" si="29"/>
        <v>1.6319113693506002E-2</v>
      </c>
      <c r="AI115" s="217">
        <f>$Z115*X115</f>
        <v>44643.199467811581</v>
      </c>
      <c r="AJ115" s="198">
        <f t="shared" si="30"/>
        <v>1.6180138377216817E-2</v>
      </c>
      <c r="AK115" s="217">
        <f>$Z115*Y115</f>
        <v>42156.196792660805</v>
      </c>
      <c r="AL115" s="198">
        <f t="shared" si="31"/>
        <v>1.5285554711611032E-2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637.76</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637.76</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124255.45853908967</v>
      </c>
      <c r="AB118" s="206">
        <f t="shared" si="27"/>
        <v>4.4574057015915172E-2</v>
      </c>
      <c r="AC118" s="207">
        <f>SUM(AC119:AC124)</f>
        <v>122918.09018370419</v>
      </c>
      <c r="AD118" s="206">
        <f t="shared" si="32"/>
        <v>4.4475503127548069E-2</v>
      </c>
      <c r="AE118" s="207">
        <f>SUM(AE119:AE124)</f>
        <v>134348.2356623775</v>
      </c>
      <c r="AF118" s="206">
        <f t="shared" si="28"/>
        <v>4.8970801362970134E-2</v>
      </c>
      <c r="AG118" s="207">
        <f>SUM(AG119:AG124)</f>
        <v>134249.0042824157</v>
      </c>
      <c r="AH118" s="206">
        <f t="shared" si="29"/>
        <v>4.9074097798071876E-2</v>
      </c>
      <c r="AI118" s="207">
        <f>SUM(AI119:AI124)</f>
        <v>134249.00249121449</v>
      </c>
      <c r="AJ118" s="206">
        <f t="shared" si="30"/>
        <v>4.8656177496358456E-2</v>
      </c>
      <c r="AK118" s="207">
        <f>SUM(AK119:AK124)</f>
        <v>130003.95823176031</v>
      </c>
      <c r="AL118" s="206">
        <f t="shared" si="31"/>
        <v>4.7138564848514197E-2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3.6860789984464644</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0.73721579968929285</v>
      </c>
      <c r="Z119" s="199">
        <f t="shared" ref="Z119:Z124" si="54">IFERROR(VLOOKUP($R119,DataTauxTs,4,FALSE),0)</f>
        <v>537.13</v>
      </c>
      <c r="AA119" s="217">
        <f t="shared" ref="AA119:AA124" si="55">$Z119*T119</f>
        <v>0</v>
      </c>
      <c r="AB119" s="198">
        <f t="shared" si="27"/>
        <v>0</v>
      </c>
      <c r="AC119" s="217">
        <f t="shared" ref="AC119:AC124" si="56">$Z119*U119</f>
        <v>0</v>
      </c>
      <c r="AD119" s="198">
        <f t="shared" si="32"/>
        <v>0</v>
      </c>
      <c r="AE119" s="217">
        <f t="shared" ref="AE119:AE124" si="57">$Z119*V119</f>
        <v>1979.9036124355493</v>
      </c>
      <c r="AF119" s="198">
        <f t="shared" si="28"/>
        <v>7.2168768011264615E-4</v>
      </c>
      <c r="AG119" s="217">
        <f t="shared" ref="AG119:AG124" si="58">$Z119*W119</f>
        <v>0</v>
      </c>
      <c r="AH119" s="198">
        <f t="shared" si="29"/>
        <v>0</v>
      </c>
      <c r="AI119" s="217">
        <f t="shared" ref="AI119:AI124" si="59">$Z119*X119</f>
        <v>0</v>
      </c>
      <c r="AJ119" s="198">
        <f t="shared" si="30"/>
        <v>0</v>
      </c>
      <c r="AK119" s="217">
        <f t="shared" ref="AK119:AK124" si="60">$Z119*Y119</f>
        <v>395.98072248710986</v>
      </c>
      <c r="AL119" s="198">
        <f t="shared" si="31"/>
        <v>1.4357995879205461E-4</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243.53787369728087</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240.91666212677956</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259.43892132639883</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263.12499614357949</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263.12499263286588</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254.02868918538093</v>
      </c>
      <c r="Z120" s="199">
        <f t="shared" si="54"/>
        <v>510.21</v>
      </c>
      <c r="AA120" s="217">
        <f t="shared" si="55"/>
        <v>124255.45853908967</v>
      </c>
      <c r="AB120" s="198">
        <f t="shared" si="27"/>
        <v>4.4574057015915172E-2</v>
      </c>
      <c r="AC120" s="217">
        <f t="shared" si="56"/>
        <v>122918.09018370419</v>
      </c>
      <c r="AD120" s="198">
        <f t="shared" si="32"/>
        <v>4.4475503127548069E-2</v>
      </c>
      <c r="AE120" s="217">
        <f t="shared" si="57"/>
        <v>132368.33204994194</v>
      </c>
      <c r="AF120" s="198">
        <f t="shared" si="28"/>
        <v>4.8249113682857482E-2</v>
      </c>
      <c r="AG120" s="217">
        <f t="shared" si="58"/>
        <v>134249.0042824157</v>
      </c>
      <c r="AH120" s="198">
        <f t="shared" si="29"/>
        <v>4.9074097798071876E-2</v>
      </c>
      <c r="AI120" s="217">
        <f t="shared" si="59"/>
        <v>134249.00249121449</v>
      </c>
      <c r="AJ120" s="198">
        <f t="shared" si="30"/>
        <v>4.8656177496358456E-2</v>
      </c>
      <c r="AK120" s="217">
        <f t="shared" si="60"/>
        <v>129607.9775092732</v>
      </c>
      <c r="AL120" s="198">
        <f t="shared" si="31"/>
        <v>4.6994984889722147E-2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537.13</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510.21</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537.13</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510.21</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117.22551307082176</v>
      </c>
      <c r="U125" s="208">
        <f t="shared" si="67"/>
        <v>59.222221755981444</v>
      </c>
      <c r="V125" s="208">
        <f t="shared" si="67"/>
        <v>0</v>
      </c>
      <c r="W125" s="208">
        <f t="shared" si="67"/>
        <v>0</v>
      </c>
      <c r="X125" s="208">
        <f t="shared" si="67"/>
        <v>0</v>
      </c>
      <c r="Y125" s="208">
        <f t="shared" si="67"/>
        <v>35.289546965360643</v>
      </c>
      <c r="Z125" s="202">
        <f>IF(ISERROR(AA125/T125),0,AA125/T125)</f>
        <v>243.06</v>
      </c>
      <c r="AA125" s="207">
        <f>SUM(AA126:AA143)</f>
        <v>28492.833206993939</v>
      </c>
      <c r="AB125" s="206">
        <f t="shared" si="61"/>
        <v>1.0221210294064991E-2</v>
      </c>
      <c r="AC125" s="207">
        <f>SUM(AC126:AC143)</f>
        <v>14394.553220008849</v>
      </c>
      <c r="AD125" s="206">
        <f t="shared" si="66"/>
        <v>5.2083871120952021E-3</v>
      </c>
      <c r="AE125" s="207">
        <f>SUM(AE126:AE143)</f>
        <v>0</v>
      </c>
      <c r="AF125" s="206">
        <f t="shared" si="62"/>
        <v>0</v>
      </c>
      <c r="AG125" s="207">
        <f>SUM(AG126:AG143)</f>
        <v>0</v>
      </c>
      <c r="AH125" s="206">
        <f t="shared" si="63"/>
        <v>0</v>
      </c>
      <c r="AI125" s="207">
        <f>SUM(AI126:AI143)</f>
        <v>0</v>
      </c>
      <c r="AJ125" s="206">
        <f t="shared" si="64"/>
        <v>0</v>
      </c>
      <c r="AK125" s="207">
        <f>SUM(AK126:AK143)</f>
        <v>8577.4772854005587</v>
      </c>
      <c r="AL125" s="206">
        <f t="shared" si="65"/>
        <v>3.1101358355082216E-3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211.71</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881.6</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117.22551307082176</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59.222221755981444</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35.289546965360643</v>
      </c>
      <c r="Z130" s="199">
        <f t="shared" si="68"/>
        <v>243.06</v>
      </c>
      <c r="AA130" s="217">
        <f t="shared" si="69"/>
        <v>28492.833206993939</v>
      </c>
      <c r="AB130" s="198">
        <f t="shared" si="61"/>
        <v>1.0221210294064991E-2</v>
      </c>
      <c r="AC130" s="217">
        <f t="shared" si="70"/>
        <v>14394.553220008849</v>
      </c>
      <c r="AD130" s="198">
        <f t="shared" si="66"/>
        <v>5.2083871120952021E-3</v>
      </c>
      <c r="AE130" s="217">
        <f t="shared" si="71"/>
        <v>0</v>
      </c>
      <c r="AF130" s="198">
        <f t="shared" si="62"/>
        <v>0</v>
      </c>
      <c r="AG130" s="217">
        <f t="shared" si="72"/>
        <v>0</v>
      </c>
      <c r="AH130" s="198">
        <f t="shared" si="63"/>
        <v>0</v>
      </c>
      <c r="AI130" s="217">
        <f t="shared" si="73"/>
        <v>0</v>
      </c>
      <c r="AJ130" s="198">
        <f t="shared" si="64"/>
        <v>0</v>
      </c>
      <c r="AK130" s="217">
        <f t="shared" si="74"/>
        <v>8577.4772854005587</v>
      </c>
      <c r="AL130" s="198">
        <f t="shared" si="65"/>
        <v>3.1101358355082216E-3</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486.11</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211.71</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881.6</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243.06</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486.11</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211.71</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881.6</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243.06</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486.11</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167.72755903601646</v>
      </c>
      <c r="U144" s="196">
        <f t="shared" si="75"/>
        <v>129.22222140878438</v>
      </c>
      <c r="V144" s="196">
        <f t="shared" si="75"/>
        <v>69.999999773502353</v>
      </c>
      <c r="W144" s="196">
        <f t="shared" si="75"/>
        <v>70.000000041723254</v>
      </c>
      <c r="X144" s="196">
        <f t="shared" si="75"/>
        <v>69.999999165534973</v>
      </c>
      <c r="Y144" s="196">
        <f t="shared" si="75"/>
        <v>101.38995588511229</v>
      </c>
      <c r="Z144" s="195">
        <f t="shared" si="75"/>
        <v>880.81999999999994</v>
      </c>
      <c r="AA144" s="205">
        <f t="shared" si="75"/>
        <v>184956.47658084618</v>
      </c>
      <c r="AB144" s="193">
        <f t="shared" si="61"/>
        <v>6.6349282594968223E-2</v>
      </c>
      <c r="AC144" s="205">
        <f>AC125+AC118+AC114+AC110</f>
        <v>181955.84318228465</v>
      </c>
      <c r="AD144" s="193">
        <f t="shared" si="66"/>
        <v>6.5837157577332883E-2</v>
      </c>
      <c r="AE144" s="205">
        <f>AE125+AE118+AE114+AE110</f>
        <v>178991.43551792635</v>
      </c>
      <c r="AF144" s="193">
        <f t="shared" si="62"/>
        <v>6.5243536628563803E-2</v>
      </c>
      <c r="AG144" s="205">
        <f>AG125+AG118+AG114+AG110</f>
        <v>178892.20430902514</v>
      </c>
      <c r="AH144" s="193">
        <f t="shared" si="63"/>
        <v>6.5393211491577882E-2</v>
      </c>
      <c r="AI144" s="205">
        <f>AI125+AI118+AI114+AI110</f>
        <v>178892.20195902608</v>
      </c>
      <c r="AJ144" s="193">
        <f t="shared" si="64"/>
        <v>6.4836315873575273E-2</v>
      </c>
      <c r="AK144" s="205">
        <f>AK125+AK118+AK114+AK110</f>
        <v>180737.63230982167</v>
      </c>
      <c r="AL144" s="193">
        <f t="shared" si="65"/>
        <v>6.5534255395633456E-2</v>
      </c>
    </row>
    <row r="145" spans="18:38" ht="15" customHeight="1" x14ac:dyDescent="0.25">
      <c r="R145" s="204" t="s">
        <v>742</v>
      </c>
      <c r="S145" s="203" t="s">
        <v>547</v>
      </c>
      <c r="T145" s="113">
        <f t="shared" ref="T145:Y145" si="76">SUM(T146:T148)</f>
        <v>121.25778433084488</v>
      </c>
      <c r="U145" s="113">
        <f t="shared" si="76"/>
        <v>211.77781527489424</v>
      </c>
      <c r="V145" s="113">
        <f t="shared" si="76"/>
        <v>338.09862554520367</v>
      </c>
      <c r="W145" s="113">
        <f t="shared" si="76"/>
        <v>551.81962699890141</v>
      </c>
      <c r="X145" s="113">
        <f t="shared" si="76"/>
        <v>564.72157561331983</v>
      </c>
      <c r="Y145" s="113">
        <f t="shared" si="76"/>
        <v>357.53508555263278</v>
      </c>
      <c r="Z145" s="411">
        <f>IF(ISERROR(AA145/T145),0,AA145/T145)</f>
        <v>874.88</v>
      </c>
      <c r="AA145" s="412">
        <f>SUM(AA146:AA148)</f>
        <v>106086.01035536957</v>
      </c>
      <c r="AB145" s="413">
        <f t="shared" si="61"/>
        <v>3.8056146021815278E-2</v>
      </c>
      <c r="AC145" s="412">
        <f>SUM(AC146:AC148)</f>
        <v>185280.17502769947</v>
      </c>
      <c r="AD145" s="413">
        <f t="shared" si="66"/>
        <v>6.7040001936261556E-2</v>
      </c>
      <c r="AE145" s="412">
        <f>SUM(AE146:AE148)</f>
        <v>295795.72551698779</v>
      </c>
      <c r="AF145" s="413">
        <f t="shared" si="62"/>
        <v>0.1078194562577682</v>
      </c>
      <c r="AG145" s="412">
        <f>SUM(AG146:AG148)</f>
        <v>482775.95526879886</v>
      </c>
      <c r="AH145" s="413">
        <f t="shared" si="63"/>
        <v>0.17647650029179265</v>
      </c>
      <c r="AI145" s="412">
        <f>SUM(AI146:AI148)</f>
        <v>494063.61207258125</v>
      </c>
      <c r="AJ145" s="413">
        <f t="shared" si="64"/>
        <v>0.17906462139313606</v>
      </c>
      <c r="AK145" s="412">
        <f>SUM(AK146:AK148)</f>
        <v>312800.29564828734</v>
      </c>
      <c r="AL145" s="413">
        <f t="shared" si="65"/>
        <v>0.11341929293233607</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121.25778433084488</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211.77781527489424</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338.09862554520367</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551.81962699890141</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564.72157561331983</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357.53508555263278</v>
      </c>
      <c r="Z146" s="199">
        <f>IFERROR(VLOOKUP($R146,DataTauxTs,4,FALSE),0)</f>
        <v>874.88</v>
      </c>
      <c r="AA146" s="217">
        <f>$Z146*T146</f>
        <v>106086.01035536957</v>
      </c>
      <c r="AB146" s="198">
        <f t="shared" si="61"/>
        <v>3.8056146021815278E-2</v>
      </c>
      <c r="AC146" s="217">
        <f>$Z146*U146</f>
        <v>185280.17502769947</v>
      </c>
      <c r="AD146" s="198">
        <f t="shared" si="66"/>
        <v>6.7040001936261556E-2</v>
      </c>
      <c r="AE146" s="217">
        <f>$Z146*V146</f>
        <v>295795.72551698779</v>
      </c>
      <c r="AF146" s="198">
        <f t="shared" si="62"/>
        <v>0.1078194562577682</v>
      </c>
      <c r="AG146" s="217">
        <f>$Z146*W146</f>
        <v>482775.95526879886</v>
      </c>
      <c r="AH146" s="198">
        <f t="shared" si="63"/>
        <v>0.17647650029179265</v>
      </c>
      <c r="AI146" s="217">
        <f>$Z146*X146</f>
        <v>494063.61207258125</v>
      </c>
      <c r="AJ146" s="198">
        <f t="shared" si="64"/>
        <v>0.17906462139313606</v>
      </c>
      <c r="AK146" s="217">
        <f>$Z146*Y146</f>
        <v>312800.29564828734</v>
      </c>
      <c r="AL146" s="198">
        <f t="shared" si="65"/>
        <v>0.11341929293233607</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874.88</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874.88</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291.57999829649924</v>
      </c>
      <c r="U149" s="220">
        <f t="shared" si="77"/>
        <v>28.220000496506692</v>
      </c>
      <c r="V149" s="220">
        <f t="shared" si="77"/>
        <v>76.890911340713501</v>
      </c>
      <c r="W149" s="220">
        <f t="shared" si="77"/>
        <v>50.502045965194704</v>
      </c>
      <c r="X149" s="220">
        <f t="shared" si="77"/>
        <v>69.999999652802941</v>
      </c>
      <c r="Y149" s="220">
        <f t="shared" si="77"/>
        <v>103.43859115034343</v>
      </c>
      <c r="Z149" s="411">
        <f>IF(ISERROR(AA149/T149),0,AA149/T149)</f>
        <v>998.98</v>
      </c>
      <c r="AA149" s="487">
        <f>SUM(AA150:AA161)</f>
        <v>291282.58669823682</v>
      </c>
      <c r="AB149" s="413">
        <f t="shared" si="61"/>
        <v>0.10449155940417638</v>
      </c>
      <c r="AC149" s="487">
        <f>SUM(AC150:AC161)</f>
        <v>28191.216096000255</v>
      </c>
      <c r="AD149" s="413">
        <f t="shared" si="66"/>
        <v>1.0200439315101457E-2</v>
      </c>
      <c r="AE149" s="487">
        <f>SUM(AE150:AE161)</f>
        <v>93841.512745773798</v>
      </c>
      <c r="AF149" s="413">
        <f t="shared" si="62"/>
        <v>3.4205838711738497E-2</v>
      </c>
      <c r="AG149" s="487">
        <f>SUM(AG150:AG161)</f>
        <v>61635.221998221881</v>
      </c>
      <c r="AH149" s="413">
        <f t="shared" si="63"/>
        <v>2.2530468127597087E-2</v>
      </c>
      <c r="AI149" s="487">
        <f>SUM(AI150:AI161)</f>
        <v>85431.499576263348</v>
      </c>
      <c r="AJ149" s="413">
        <f t="shared" si="64"/>
        <v>3.0963136634365448E-2</v>
      </c>
      <c r="AK149" s="487">
        <f>SUM(AK150:AK161)</f>
        <v>112076.40742289922</v>
      </c>
      <c r="AL149" s="413">
        <f t="shared" si="65"/>
        <v>4.063815495428625E-2</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1141.42</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1141.42</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291.57999829649924</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28.220000496506692</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63.959999758601192</v>
      </c>
      <c r="Z152" s="199">
        <f t="shared" si="78"/>
        <v>998.98</v>
      </c>
      <c r="AA152" s="217">
        <f t="shared" si="79"/>
        <v>291282.58669823682</v>
      </c>
      <c r="AB152" s="198">
        <f t="shared" si="61"/>
        <v>0.10449155940417638</v>
      </c>
      <c r="AC152" s="217">
        <f t="shared" si="80"/>
        <v>28191.216096000255</v>
      </c>
      <c r="AD152" s="198">
        <f t="shared" si="66"/>
        <v>1.0200439315101457E-2</v>
      </c>
      <c r="AE152" s="217">
        <f t="shared" si="81"/>
        <v>0</v>
      </c>
      <c r="AF152" s="198">
        <f t="shared" si="62"/>
        <v>0</v>
      </c>
      <c r="AG152" s="217">
        <f t="shared" si="82"/>
        <v>0</v>
      </c>
      <c r="AH152" s="198">
        <f t="shared" si="63"/>
        <v>0</v>
      </c>
      <c r="AI152" s="217">
        <f t="shared" si="83"/>
        <v>0</v>
      </c>
      <c r="AJ152" s="198">
        <f t="shared" si="64"/>
        <v>0</v>
      </c>
      <c r="AK152" s="217">
        <f t="shared" si="84"/>
        <v>63894.760558847418</v>
      </c>
      <c r="AL152" s="198">
        <f t="shared" si="65"/>
        <v>2.3167812388559254E-2</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1220.45</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1141.42</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1141.42</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998.98</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76.890911340713501</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50.502045965194704</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69.999999652802941</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39.478591391742228</v>
      </c>
      <c r="Z157" s="199">
        <f t="shared" si="78"/>
        <v>1220.45</v>
      </c>
      <c r="AA157" s="217">
        <f t="shared" si="79"/>
        <v>0</v>
      </c>
      <c r="AB157" s="198">
        <f t="shared" si="85"/>
        <v>0</v>
      </c>
      <c r="AC157" s="217">
        <f t="shared" si="80"/>
        <v>0</v>
      </c>
      <c r="AD157" s="198">
        <f t="shared" si="90"/>
        <v>0</v>
      </c>
      <c r="AE157" s="217">
        <f t="shared" si="81"/>
        <v>93841.512745773798</v>
      </c>
      <c r="AF157" s="198">
        <f t="shared" si="86"/>
        <v>3.4205838711738497E-2</v>
      </c>
      <c r="AG157" s="217">
        <f t="shared" si="82"/>
        <v>61635.221998221881</v>
      </c>
      <c r="AH157" s="198">
        <f t="shared" si="87"/>
        <v>2.2530468127597087E-2</v>
      </c>
      <c r="AI157" s="217">
        <f t="shared" si="83"/>
        <v>85431.499576263348</v>
      </c>
      <c r="AJ157" s="198">
        <f t="shared" si="88"/>
        <v>3.0963136634365448E-2</v>
      </c>
      <c r="AK157" s="217">
        <f t="shared" si="84"/>
        <v>48181.646864051807</v>
      </c>
      <c r="AL157" s="198">
        <f t="shared" si="89"/>
        <v>1.7470342565727E-2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1141.42</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1141.42</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998.98</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1220.45</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0</v>
      </c>
      <c r="U162" s="408">
        <f t="shared" si="91"/>
        <v>117.22551307082176</v>
      </c>
      <c r="V162" s="408">
        <f t="shared" si="91"/>
        <v>176.44773482680321</v>
      </c>
      <c r="W162" s="408">
        <f t="shared" si="91"/>
        <v>59.222221755981444</v>
      </c>
      <c r="X162" s="408">
        <f t="shared" si="91"/>
        <v>0</v>
      </c>
      <c r="Y162" s="408">
        <f t="shared" si="91"/>
        <v>70.579093930721285</v>
      </c>
      <c r="Z162" s="411">
        <f>IF(ISERROR(AA162/T162),0,AA162/T162)</f>
        <v>0</v>
      </c>
      <c r="AA162" s="487">
        <f>SUM(AA163:AA171)</f>
        <v>0</v>
      </c>
      <c r="AB162" s="413">
        <f t="shared" si="85"/>
        <v>0</v>
      </c>
      <c r="AC162" s="487">
        <f>SUM(AC163:AC171)</f>
        <v>174519.4825841859</v>
      </c>
      <c r="AD162" s="413">
        <f t="shared" si="90"/>
        <v>6.3146456163537534E-2</v>
      </c>
      <c r="AE162" s="487">
        <f>SUM(AE163:AE171)</f>
        <v>262686.56522340328</v>
      </c>
      <c r="AF162" s="413">
        <f t="shared" si="86"/>
        <v>9.5750953057573876E-2</v>
      </c>
      <c r="AG162" s="487">
        <f>SUM(AG163:AG171)</f>
        <v>88167.082639217377</v>
      </c>
      <c r="AH162" s="413">
        <f t="shared" si="87"/>
        <v>3.222906612331846E-2</v>
      </c>
      <c r="AI162" s="487">
        <f>SUM(AI163:AI171)</f>
        <v>0</v>
      </c>
      <c r="AJ162" s="413">
        <f t="shared" si="88"/>
        <v>0</v>
      </c>
      <c r="AK162" s="487">
        <f>SUM(AK163:AK171)</f>
        <v>105074.62608936131</v>
      </c>
      <c r="AL162" s="413">
        <f t="shared" si="89"/>
        <v>3.8099355921277576E-2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1488.75</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1488.75</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117.22551307082176</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59.222221755981444</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35.289546965360643</v>
      </c>
      <c r="Z166" s="199">
        <f t="shared" si="92"/>
        <v>1488.75</v>
      </c>
      <c r="AA166" s="217">
        <f t="shared" si="93"/>
        <v>0</v>
      </c>
      <c r="AB166" s="198">
        <f t="shared" si="85"/>
        <v>0</v>
      </c>
      <c r="AC166" s="217">
        <f t="shared" si="94"/>
        <v>174519.4825841859</v>
      </c>
      <c r="AD166" s="198">
        <f t="shared" si="90"/>
        <v>6.3146456163537534E-2</v>
      </c>
      <c r="AE166" s="217">
        <f t="shared" si="95"/>
        <v>88167.082639217377</v>
      </c>
      <c r="AF166" s="198">
        <f t="shared" si="86"/>
        <v>3.2137472214581367E-2</v>
      </c>
      <c r="AG166" s="217">
        <f t="shared" si="96"/>
        <v>0</v>
      </c>
      <c r="AH166" s="198">
        <f t="shared" si="87"/>
        <v>0</v>
      </c>
      <c r="AI166" s="217">
        <f t="shared" si="97"/>
        <v>0</v>
      </c>
      <c r="AJ166" s="198">
        <f t="shared" si="88"/>
        <v>0</v>
      </c>
      <c r="AK166" s="217">
        <f t="shared" si="98"/>
        <v>52537.313044680654</v>
      </c>
      <c r="AL166" s="198">
        <f t="shared" si="89"/>
        <v>1.9049677960638788E-2</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117.22551307082176</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59.222221755981444</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35.289546965360643</v>
      </c>
      <c r="Z167" s="199">
        <f t="shared" si="92"/>
        <v>1488.75</v>
      </c>
      <c r="AA167" s="217">
        <f t="shared" si="93"/>
        <v>0</v>
      </c>
      <c r="AB167" s="198">
        <f t="shared" si="85"/>
        <v>0</v>
      </c>
      <c r="AC167" s="217">
        <f t="shared" si="94"/>
        <v>0</v>
      </c>
      <c r="AD167" s="198">
        <f t="shared" si="90"/>
        <v>0</v>
      </c>
      <c r="AE167" s="217">
        <f t="shared" si="95"/>
        <v>174519.4825841859</v>
      </c>
      <c r="AF167" s="198">
        <f t="shared" si="86"/>
        <v>6.3613480842992509E-2</v>
      </c>
      <c r="AG167" s="217">
        <f t="shared" si="96"/>
        <v>88167.082639217377</v>
      </c>
      <c r="AH167" s="198">
        <f t="shared" si="87"/>
        <v>3.222906612331846E-2</v>
      </c>
      <c r="AI167" s="217">
        <f t="shared" si="97"/>
        <v>0</v>
      </c>
      <c r="AJ167" s="198">
        <f t="shared" si="88"/>
        <v>0</v>
      </c>
      <c r="AK167" s="217">
        <f t="shared" si="98"/>
        <v>52537.313044680654</v>
      </c>
      <c r="AL167" s="198">
        <f t="shared" si="89"/>
        <v>1.9049677960638788E-2</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1488.75</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1488.75</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694.69233728051188</v>
      </c>
      <c r="U172" s="408">
        <f t="shared" si="99"/>
        <v>742.77667631804945</v>
      </c>
      <c r="V172" s="408">
        <f t="shared" si="99"/>
        <v>554.45453547686338</v>
      </c>
      <c r="W172" s="408">
        <f t="shared" si="99"/>
        <v>572.19862272590399</v>
      </c>
      <c r="X172" s="408">
        <f t="shared" si="99"/>
        <v>592.56391751170156</v>
      </c>
      <c r="Y172" s="408">
        <f t="shared" si="99"/>
        <v>631.33721786260605</v>
      </c>
      <c r="Z172" s="411">
        <f>IF(ISERROR(AA172/T172),0,AA172/T172)</f>
        <v>1279.1801</v>
      </c>
      <c r="AA172" s="487">
        <f>SUM(AA173:AA190)</f>
        <v>888636.61347171897</v>
      </c>
      <c r="AB172" s="413">
        <f t="shared" si="85"/>
        <v>0.31877987125094531</v>
      </c>
      <c r="AC172" s="487">
        <f>SUM(AC173:AC190)</f>
        <v>950145.14309019013</v>
      </c>
      <c r="AD172" s="413">
        <f t="shared" si="90"/>
        <v>0.34379140792031859</v>
      </c>
      <c r="AE172" s="487">
        <f>SUM(AE173:AE190)</f>
        <v>709247.20813674771</v>
      </c>
      <c r="AF172" s="413">
        <f t="shared" si="86"/>
        <v>0.2585251974144992</v>
      </c>
      <c r="AG172" s="487">
        <f>SUM(AG173:AG190)</f>
        <v>731945.09143838414</v>
      </c>
      <c r="AH172" s="413">
        <f t="shared" si="87"/>
        <v>0.26755911667324572</v>
      </c>
      <c r="AI172" s="487">
        <f>SUM(AI173:AI190)</f>
        <v>757995.97125901026</v>
      </c>
      <c r="AJ172" s="413">
        <f t="shared" si="88"/>
        <v>0.27472223878547331</v>
      </c>
      <c r="AK172" s="487">
        <f>SUM(AK173:AK190)</f>
        <v>807594.00547921029</v>
      </c>
      <c r="AL172" s="413">
        <f t="shared" si="89"/>
        <v>0.29282817935964023</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222.69233532547952</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53.627666041254997</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55.264000273346902</v>
      </c>
      <c r="Z173" s="199">
        <f t="shared" ref="Z173:Z190" si="100">IFERROR(VLOOKUP($R173,DataTauxTs,4,FALSE),0)</f>
        <v>1279.1801</v>
      </c>
      <c r="AA173" s="217">
        <f t="shared" ref="AA173:AA190" si="101">$Z173*T173</f>
        <v>284863.60377088044</v>
      </c>
      <c r="AB173" s="198">
        <f t="shared" si="85"/>
        <v>0.1021888830119102</v>
      </c>
      <c r="AC173" s="217">
        <f t="shared" ref="AC173:AC190" si="102">$Z173*U173</f>
        <v>68599.443209419172</v>
      </c>
      <c r="AD173" s="198">
        <f t="shared" si="90"/>
        <v>2.4821364751508826E-2</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70692.609396059925</v>
      </c>
      <c r="AL173" s="198">
        <f t="shared" si="89"/>
        <v>2.5632666863775178E-2</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1279.1801</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1279.1801</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1279.1801</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472.00000195503236</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294.0399196624756</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310.91666177958251</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331.28196059912443</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333.12499618530273</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348.27270803630353</v>
      </c>
      <c r="Z179" s="199">
        <f t="shared" si="100"/>
        <v>1279.1801</v>
      </c>
      <c r="AA179" s="217">
        <f t="shared" si="101"/>
        <v>603773.00970083848</v>
      </c>
      <c r="AB179" s="198">
        <f t="shared" si="85"/>
        <v>0.21659098823903508</v>
      </c>
      <c r="AC179" s="217">
        <f t="shared" si="102"/>
        <v>376130.0138378375</v>
      </c>
      <c r="AD179" s="198">
        <f t="shared" si="90"/>
        <v>0.13609527760973317</v>
      </c>
      <c r="AE179" s="217">
        <f t="shared" si="103"/>
        <v>397718.40650687256</v>
      </c>
      <c r="AF179" s="198">
        <f t="shared" si="86"/>
        <v>0.14497093309353548</v>
      </c>
      <c r="AG179" s="217">
        <f t="shared" si="104"/>
        <v>423769.29148738406</v>
      </c>
      <c r="AH179" s="198">
        <f t="shared" si="87"/>
        <v>0.1549068893689772</v>
      </c>
      <c r="AI179" s="217">
        <f t="shared" si="105"/>
        <v>426126.86593281518</v>
      </c>
      <c r="AJ179" s="198">
        <f t="shared" si="88"/>
        <v>0.15444214884316071</v>
      </c>
      <c r="AK179" s="217">
        <f t="shared" si="106"/>
        <v>445503.51749314956</v>
      </c>
      <c r="AL179" s="198">
        <f t="shared" si="89"/>
        <v>0.16153659269477194</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1279.1801</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395.10909061431886</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243.53787369728087</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240.91666212677956</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259.43892132639883</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227.80050955295565</v>
      </c>
      <c r="Z181" s="199">
        <f t="shared" si="100"/>
        <v>1279.1801</v>
      </c>
      <c r="AA181" s="217">
        <f t="shared" si="101"/>
        <v>0</v>
      </c>
      <c r="AB181" s="198">
        <f t="shared" si="85"/>
        <v>0</v>
      </c>
      <c r="AC181" s="217">
        <f t="shared" si="102"/>
        <v>505415.68604293349</v>
      </c>
      <c r="AD181" s="198">
        <f t="shared" si="90"/>
        <v>0.18287476555907661</v>
      </c>
      <c r="AE181" s="217">
        <f t="shared" si="103"/>
        <v>311528.80162987515</v>
      </c>
      <c r="AF181" s="198">
        <f t="shared" si="86"/>
        <v>0.11355426432096374</v>
      </c>
      <c r="AG181" s="217">
        <f t="shared" si="104"/>
        <v>308175.79995100008</v>
      </c>
      <c r="AH181" s="198">
        <f t="shared" si="87"/>
        <v>0.11265222730426852</v>
      </c>
      <c r="AI181" s="217">
        <f t="shared" si="105"/>
        <v>331869.10532619501</v>
      </c>
      <c r="AJ181" s="198">
        <f t="shared" si="88"/>
        <v>0.12028008994231258</v>
      </c>
      <c r="AK181" s="217">
        <f t="shared" si="106"/>
        <v>291397.87859000079</v>
      </c>
      <c r="AL181" s="198">
        <f t="shared" si="89"/>
        <v>0.1056589198010931</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1279.1801</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1279.1801</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1279.1801</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1279.1801</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1279.1801</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1107.530119907856</v>
      </c>
      <c r="U195" s="196">
        <f t="shared" si="120"/>
        <v>1100.0000051602722</v>
      </c>
      <c r="V195" s="196">
        <f t="shared" si="120"/>
        <v>1145.8918071895837</v>
      </c>
      <c r="W195" s="196">
        <f t="shared" si="120"/>
        <v>1233.7425174459815</v>
      </c>
      <c r="X195" s="196">
        <f t="shared" si="120"/>
        <v>1227.2854927778244</v>
      </c>
      <c r="Y195" s="196">
        <f t="shared" si="120"/>
        <v>1162.8899884963037</v>
      </c>
      <c r="Z195" s="196">
        <f>Z191+Z162+Z149+Z145</f>
        <v>2419.69</v>
      </c>
      <c r="AA195" s="488">
        <f>AA191+AA172+AA162+AA149+AA145</f>
        <v>1286005.2105253255</v>
      </c>
      <c r="AB195" s="193">
        <f t="shared" si="114"/>
        <v>0.46132757667693702</v>
      </c>
      <c r="AC195" s="488">
        <f>AC191+AC172+AC162+AC149+AC145</f>
        <v>1338136.0167980758</v>
      </c>
      <c r="AD195" s="193">
        <f t="shared" si="115"/>
        <v>0.48417830533521916</v>
      </c>
      <c r="AE195" s="488">
        <f>AE191+AE172+AE162+AE149+AE145</f>
        <v>1361571.0116229125</v>
      </c>
      <c r="AF195" s="193">
        <f t="shared" si="116"/>
        <v>0.49630144544157978</v>
      </c>
      <c r="AG195" s="488">
        <f>AG191+AG172+AG162+AG149+AG145</f>
        <v>1364523.3513446222</v>
      </c>
      <c r="AH195" s="193">
        <f t="shared" si="117"/>
        <v>0.49879515121595391</v>
      </c>
      <c r="AI195" s="488">
        <f>AI191+AI172+AI162+AI149+AI145</f>
        <v>1337491.0829078548</v>
      </c>
      <c r="AJ195" s="193">
        <f t="shared" si="118"/>
        <v>0.48474999681297481</v>
      </c>
      <c r="AK195" s="488">
        <f>AK191+AK172+AK162+AK149+AK145</f>
        <v>1337545.3346397581</v>
      </c>
      <c r="AL195" s="193">
        <f t="shared" si="119"/>
        <v>0.48498498316754013</v>
      </c>
    </row>
    <row r="196" spans="18:38" ht="15" customHeight="1" x14ac:dyDescent="0.25">
      <c r="R196" s="410" t="s">
        <v>535</v>
      </c>
      <c r="S196" s="410" t="s">
        <v>654</v>
      </c>
      <c r="T196" s="408">
        <f t="shared" ref="T196:Y196" si="121">SUM(T197:T202)</f>
        <v>371.29498178824645</v>
      </c>
      <c r="U196" s="408">
        <f t="shared" si="121"/>
        <v>297.57765011847556</v>
      </c>
      <c r="V196" s="408">
        <f t="shared" si="121"/>
        <v>279.82486818923974</v>
      </c>
      <c r="W196" s="408">
        <f t="shared" si="121"/>
        <v>276.14979483982762</v>
      </c>
      <c r="X196" s="408">
        <f t="shared" si="121"/>
        <v>296.76895490994838</v>
      </c>
      <c r="Y196" s="408">
        <f t="shared" si="121"/>
        <v>304.32324996914747</v>
      </c>
      <c r="Z196" s="202">
        <f>IF(ISERROR(AA196/T196),0,AA196/T196)</f>
        <v>719.69</v>
      </c>
      <c r="AA196" s="489">
        <f>SUM(AA197:AA202)</f>
        <v>267217.28544318309</v>
      </c>
      <c r="AB196" s="200">
        <f t="shared" si="114"/>
        <v>9.5858633954784694E-2</v>
      </c>
      <c r="AC196" s="489">
        <f>SUM(AC197:AC202)</f>
        <v>214163.65901376569</v>
      </c>
      <c r="AD196" s="200">
        <f t="shared" si="115"/>
        <v>7.7490924826756305E-2</v>
      </c>
      <c r="AE196" s="489">
        <f>SUM(AE197:AE202)</f>
        <v>201387.15938711396</v>
      </c>
      <c r="AF196" s="200">
        <f t="shared" si="116"/>
        <v>7.340692291771507E-2</v>
      </c>
      <c r="AG196" s="489">
        <f>SUM(AG197:AG202)</f>
        <v>198742.24584827555</v>
      </c>
      <c r="AH196" s="200">
        <f t="shared" si="117"/>
        <v>7.2649301657756918E-2</v>
      </c>
      <c r="AI196" s="489">
        <f>SUM(AI197:AI202)</f>
        <v>213581.64915914077</v>
      </c>
      <c r="AJ196" s="200">
        <f t="shared" si="118"/>
        <v>7.7408892718828129E-2</v>
      </c>
      <c r="AK196" s="489">
        <f>SUM(AK197:AK202)</f>
        <v>219018.39977029577</v>
      </c>
      <c r="AL196" s="200">
        <f t="shared" si="119"/>
        <v>7.9414605378281947E-2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719.69</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345.45</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719.69</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371.29498178824645</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297.57765011847556</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279.82486818923974</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276.14979483982762</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296.76895490994838</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304.32324996914747</v>
      </c>
      <c r="Z201" s="199">
        <f t="shared" si="122"/>
        <v>719.69</v>
      </c>
      <c r="AA201" s="217">
        <f t="shared" si="123"/>
        <v>267217.28544318309</v>
      </c>
      <c r="AB201" s="198">
        <f t="shared" si="114"/>
        <v>9.5858633954784694E-2</v>
      </c>
      <c r="AC201" s="217">
        <f t="shared" si="124"/>
        <v>214163.65901376569</v>
      </c>
      <c r="AD201" s="198">
        <f t="shared" si="115"/>
        <v>7.7490924826756305E-2</v>
      </c>
      <c r="AE201" s="217">
        <f t="shared" si="125"/>
        <v>201387.15938711396</v>
      </c>
      <c r="AF201" s="198">
        <f t="shared" si="116"/>
        <v>7.340692291771507E-2</v>
      </c>
      <c r="AG201" s="217">
        <f t="shared" si="126"/>
        <v>198742.24584827555</v>
      </c>
      <c r="AH201" s="198">
        <f t="shared" si="117"/>
        <v>7.2649301657756918E-2</v>
      </c>
      <c r="AI201" s="217">
        <f t="shared" si="127"/>
        <v>213581.64915914077</v>
      </c>
      <c r="AJ201" s="198">
        <f t="shared" si="118"/>
        <v>7.7408892718828129E-2</v>
      </c>
      <c r="AK201" s="217">
        <f t="shared" si="128"/>
        <v>219018.39977029577</v>
      </c>
      <c r="AL201" s="198">
        <f t="shared" si="119"/>
        <v>7.9414605378281947E-2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345.45</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294.0399196624756</v>
      </c>
      <c r="U203" s="408">
        <f t="shared" si="129"/>
        <v>310.91666177958251</v>
      </c>
      <c r="V203" s="408">
        <f t="shared" si="129"/>
        <v>333.12500009834764</v>
      </c>
      <c r="W203" s="408">
        <f t="shared" si="129"/>
        <v>333.12499618530273</v>
      </c>
      <c r="X203" s="408">
        <f t="shared" si="129"/>
        <v>333.12499179840086</v>
      </c>
      <c r="Y203" s="408">
        <f t="shared" si="129"/>
        <v>320.86631390482188</v>
      </c>
      <c r="Z203" s="202">
        <f>IF(ISERROR(AA203/T203),0,AA203/T203)</f>
        <v>450</v>
      </c>
      <c r="AA203" s="201">
        <f>SUM(AA204:AA209)</f>
        <v>132317.96384811401</v>
      </c>
      <c r="AB203" s="200">
        <f t="shared" si="114"/>
        <v>4.7466312821502279E-2</v>
      </c>
      <c r="AC203" s="201">
        <f>SUM(AC204:AC209)</f>
        <v>139912.49780081213</v>
      </c>
      <c r="AD203" s="200">
        <f t="shared" si="115"/>
        <v>5.0624596625469295E-2</v>
      </c>
      <c r="AE203" s="201">
        <f>SUM(AE204:AE209)</f>
        <v>149906.25004425645</v>
      </c>
      <c r="AF203" s="200">
        <f t="shared" si="116"/>
        <v>5.4641798292262775E-2</v>
      </c>
      <c r="AG203" s="201">
        <f>SUM(AG204:AG209)</f>
        <v>149906.24828338623</v>
      </c>
      <c r="AH203" s="200">
        <f t="shared" si="117"/>
        <v>5.4797530366223479E-2</v>
      </c>
      <c r="AI203" s="201">
        <f>SUM(AI204:AI209)</f>
        <v>149906.2463092804</v>
      </c>
      <c r="AJ203" s="200">
        <f t="shared" si="118"/>
        <v>5.433086870581777E-2</v>
      </c>
      <c r="AK203" s="201">
        <f>SUM(AK204:AK209)</f>
        <v>144389.84125716984</v>
      </c>
      <c r="AL203" s="200">
        <f t="shared" si="119"/>
        <v>5.2354789716740853E-2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450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1480.72</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450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1480.72</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294.0399196624756</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310.91666177958251</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333.12500009834764</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333.12499618530273</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333.12499179840086</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320.86631390482188</v>
      </c>
      <c r="Z208" s="199">
        <f t="shared" si="130"/>
        <v>450</v>
      </c>
      <c r="AA208" s="217">
        <f t="shared" si="131"/>
        <v>132317.96384811401</v>
      </c>
      <c r="AB208" s="198">
        <f t="shared" si="114"/>
        <v>4.7466312821502279E-2</v>
      </c>
      <c r="AC208" s="217">
        <f t="shared" si="132"/>
        <v>139912.49780081213</v>
      </c>
      <c r="AD208" s="198">
        <f t="shared" si="115"/>
        <v>5.0624596625469295E-2</v>
      </c>
      <c r="AE208" s="217">
        <f t="shared" si="133"/>
        <v>149906.25004425645</v>
      </c>
      <c r="AF208" s="198">
        <f t="shared" si="116"/>
        <v>5.4641798292262775E-2</v>
      </c>
      <c r="AG208" s="217">
        <f t="shared" si="134"/>
        <v>149906.24828338623</v>
      </c>
      <c r="AH208" s="198">
        <f t="shared" si="117"/>
        <v>5.4797530366223479E-2</v>
      </c>
      <c r="AI208" s="217">
        <f t="shared" si="135"/>
        <v>149906.2463092804</v>
      </c>
      <c r="AJ208" s="198">
        <f t="shared" si="118"/>
        <v>5.433086870581777E-2</v>
      </c>
      <c r="AK208" s="217">
        <f t="shared" si="136"/>
        <v>144389.84125716984</v>
      </c>
      <c r="AL208" s="198">
        <f t="shared" si="119"/>
        <v>5.2354789716740853E-2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1480.72</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665.3349014507221</v>
      </c>
      <c r="U210" s="196">
        <f t="shared" si="137"/>
        <v>608.49431189805807</v>
      </c>
      <c r="V210" s="196">
        <f t="shared" si="137"/>
        <v>612.94986828758738</v>
      </c>
      <c r="W210" s="196">
        <f t="shared" si="137"/>
        <v>609.2747910251303</v>
      </c>
      <c r="X210" s="196">
        <f t="shared" si="137"/>
        <v>629.89394670834918</v>
      </c>
      <c r="Y210" s="196">
        <f t="shared" si="137"/>
        <v>625.18956387396929</v>
      </c>
      <c r="Z210" s="195">
        <f t="shared" si="137"/>
        <v>1169.69</v>
      </c>
      <c r="AA210" s="194">
        <f t="shared" si="137"/>
        <v>399535.24929129711</v>
      </c>
      <c r="AB210" s="193">
        <f t="shared" si="114"/>
        <v>0.14332494677628699</v>
      </c>
      <c r="AC210" s="194">
        <f>AC203+AC196</f>
        <v>354076.15681457781</v>
      </c>
      <c r="AD210" s="193">
        <f t="shared" si="115"/>
        <v>0.1281155214522256</v>
      </c>
      <c r="AE210" s="194">
        <f>AE203+AE196</f>
        <v>351293.40943137044</v>
      </c>
      <c r="AF210" s="193">
        <f t="shared" si="116"/>
        <v>0.12804872120997784</v>
      </c>
      <c r="AG210" s="194">
        <f>AG203+AG196</f>
        <v>348648.49413166178</v>
      </c>
      <c r="AH210" s="193">
        <f t="shared" si="117"/>
        <v>0.12744683202398041</v>
      </c>
      <c r="AI210" s="194">
        <f>AI203+AI196</f>
        <v>363487.89546842116</v>
      </c>
      <c r="AJ210" s="193">
        <f t="shared" si="118"/>
        <v>0.13173976142464588</v>
      </c>
      <c r="AK210" s="194">
        <f>AK203+AK196</f>
        <v>363408.24102746561</v>
      </c>
      <c r="AL210" s="193">
        <f t="shared" si="119"/>
        <v>0.13176939509502281</v>
      </c>
    </row>
    <row r="211" spans="18:38" ht="15" customHeight="1" x14ac:dyDescent="0.25">
      <c r="R211" s="192" t="s">
        <v>609</v>
      </c>
      <c r="S211" s="192"/>
      <c r="T211" s="191">
        <f t="shared" ref="T211:Y211" si="138">T210+T195+T144</f>
        <v>1940.5925803945945</v>
      </c>
      <c r="U211" s="191">
        <f t="shared" si="138"/>
        <v>1837.7165384671146</v>
      </c>
      <c r="V211" s="191">
        <f t="shared" si="138"/>
        <v>1828.8416752506735</v>
      </c>
      <c r="W211" s="191">
        <f t="shared" si="138"/>
        <v>1913.0173085128351</v>
      </c>
      <c r="X211" s="191">
        <f t="shared" si="138"/>
        <v>1927.1794386517086</v>
      </c>
      <c r="Y211" s="191">
        <f t="shared" si="138"/>
        <v>1889.4695082553853</v>
      </c>
      <c r="Z211" s="190" t="e">
        <f>Z210+#REF!</f>
        <v>#REF!</v>
      </c>
      <c r="AA211" s="189">
        <f>AA210+AA195+AA144</f>
        <v>1870496.9363974687</v>
      </c>
      <c r="AB211" s="188">
        <f t="shared" si="114"/>
        <v>0.67100180604819215</v>
      </c>
      <c r="AC211" s="189">
        <f>AC210+AC195+AC144</f>
        <v>1874168.0167949381</v>
      </c>
      <c r="AD211" s="188">
        <f t="shared" si="115"/>
        <v>0.67813098436477759</v>
      </c>
      <c r="AE211" s="189">
        <f>AE210+AE195+AE144</f>
        <v>1891855.8565722094</v>
      </c>
      <c r="AF211" s="188">
        <f t="shared" si="116"/>
        <v>0.68959370328012148</v>
      </c>
      <c r="AG211" s="189">
        <f>AG210+AG195+AG144</f>
        <v>1892064.049785309</v>
      </c>
      <c r="AH211" s="188">
        <f t="shared" si="117"/>
        <v>0.69163519473151214</v>
      </c>
      <c r="AI211" s="189">
        <f>AI210+AI195+AI144</f>
        <v>1879871.1803353019</v>
      </c>
      <c r="AJ211" s="188">
        <f t="shared" si="118"/>
        <v>0.68132607411119595</v>
      </c>
      <c r="AK211" s="189">
        <f>AK210+AK195+AK144</f>
        <v>1881691.2079770453</v>
      </c>
      <c r="AL211" s="188">
        <f t="shared" si="119"/>
        <v>0.68228863365819636</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2787618.3335684305</v>
      </c>
      <c r="AB213" s="417">
        <f>(AA211+AA108)/AA213</f>
        <v>1</v>
      </c>
      <c r="AC213" s="416">
        <f>AC211+AC108</f>
        <v>2763725.681330604</v>
      </c>
      <c r="AD213" s="417">
        <f>(AC211+AC108)/AC213</f>
        <v>1</v>
      </c>
      <c r="AE213" s="416">
        <f>AE211+AE108</f>
        <v>2743435.5151060801</v>
      </c>
      <c r="AF213" s="417">
        <f>(AE211+AE108)/AE213</f>
        <v>1</v>
      </c>
      <c r="AG213" s="416">
        <f>AG211+AG108</f>
        <v>2735638.7647678843</v>
      </c>
      <c r="AH213" s="417">
        <f>(AG211+AG108)/AG213</f>
        <v>1</v>
      </c>
      <c r="AI213" s="416">
        <f>AI211+AI108</f>
        <v>2759135.8260985874</v>
      </c>
      <c r="AJ213" s="417">
        <f>(AI211+AI108)/AI213</f>
        <v>1</v>
      </c>
      <c r="AK213" s="416">
        <f>AK211+AK108</f>
        <v>2757910.8241743175</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topLeftCell="A22" workbookViewId="0">
      <selection activeCell="D33" sqref="D33"/>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06252.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1132</v>
      </c>
      <c r="B8" s="668"/>
      <c r="C8" s="271" t="s">
        <v>620</v>
      </c>
    </row>
    <row r="9" spans="1:11" ht="15" hidden="1" customHeight="1" x14ac:dyDescent="0.25">
      <c r="A9" s="662" t="str">
        <f>TitreMatrice2</f>
        <v>Matrice 2 : Répartition par produit en volume (m3 net/an) de l'UA 06252.</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06252.</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06252.  **</v>
      </c>
      <c r="B13" s="654"/>
      <c r="C13" s="655"/>
    </row>
    <row r="14" spans="1:11" ht="15" customHeight="1" x14ac:dyDescent="0.25">
      <c r="A14" s="656" t="s">
        <v>1083</v>
      </c>
      <c r="B14" s="657"/>
      <c r="C14" s="148">
        <f>IF(ISERROR(ABS(1-('1-ProvenancePossibilitéVolT'!W90/IntrantsCahierDetermination!K10))),"N/A",ABS(1-('1-ProvenancePossibilitéVolT'!W90/IntrantsCahierDetermination!K10)))</f>
        <v>8.1692784012599162E-5</v>
      </c>
    </row>
    <row r="15" spans="1:11" ht="15" customHeight="1" x14ac:dyDescent="0.25">
      <c r="A15" s="656" t="s">
        <v>1084</v>
      </c>
      <c r="B15" s="657"/>
      <c r="C15" s="148">
        <f>IF(ISERROR(ABS(1-('1-ProvenancePossibilitéVolT'!W91/IntrantsCahierDetermination!K10))),"N/A",ABS(1-('1-ProvenancePossibilitéVolT'!W91/IntrantsCahierDetermination!K10)))</f>
        <v>8.1692784012599162E-5</v>
      </c>
    </row>
    <row r="16" spans="1:11" ht="15" customHeight="1" x14ac:dyDescent="0.25">
      <c r="A16" s="653" t="str">
        <f>TitreTableau3</f>
        <v>Tableau 3 : Ventilation de la possibilité forestière (m³ brut / an) par essence en fonction des composantes territoriales de l'UA 06252  *</v>
      </c>
      <c r="B16" s="654"/>
      <c r="C16" s="654"/>
    </row>
    <row r="17" spans="1:6" x14ac:dyDescent="0.25">
      <c r="A17" s="656" t="s">
        <v>1086</v>
      </c>
      <c r="B17" s="657"/>
      <c r="C17" s="148">
        <f>IFERROR(ABS(1-('2-ProvenancePossibilitéVolT'!X43/IntrantsCahierDetermination!K10)),0)</f>
        <v>5.5323299108067658E-5</v>
      </c>
    </row>
    <row r="18" spans="1:6" x14ac:dyDescent="0.25">
      <c r="A18" s="656" t="s">
        <v>1087</v>
      </c>
      <c r="B18" s="657"/>
      <c r="C18" s="148">
        <f>IFERROR(ABS(1-('2-ProvenancePossibilitéVolT'!X44/IntrantsCahierDetermination!K10)),0)</f>
        <v>8.1688970346771583E-5</v>
      </c>
    </row>
    <row r="19" spans="1:6" ht="15" customHeight="1" x14ac:dyDescent="0.25">
      <c r="A19" s="659" t="str">
        <f>TitreTableau4</f>
        <v>Tableau 4 : Ventilation de la superficie des traitements sylvicoles commerciaux (ha/an) par grand type de forêt (GTYF) et type de forêt (TYF) de l'UA 06252.</v>
      </c>
      <c r="B19" s="660"/>
      <c r="C19" s="660"/>
    </row>
    <row r="20" spans="1:6" x14ac:dyDescent="0.25">
      <c r="A20" s="656" t="s">
        <v>1088</v>
      </c>
      <c r="B20" s="657"/>
      <c r="C20" s="148">
        <f>IFERROR(ABS(1-('3-ProvenancePossibilitéSupT'!BD89/IntrantsCahierDetermination!F30)),0)</f>
        <v>1.3568783572001086E-3</v>
      </c>
    </row>
    <row r="21" spans="1:6" x14ac:dyDescent="0.25">
      <c r="A21" s="656" t="s">
        <v>1089</v>
      </c>
      <c r="B21" s="657"/>
      <c r="C21" s="148">
        <f>IFERROR(ABS(1-('3-ProvenancePossibilitéSupT'!BD90/IntrantsCahierDetermination!F30)),0)</f>
        <v>1.3568783572001086E-3</v>
      </c>
    </row>
    <row r="22" spans="1:6" x14ac:dyDescent="0.25">
      <c r="A22" s="659" t="str">
        <f>TitreTableau5</f>
        <v>Tableau 5 : Ventilation des superficies récoltées en fonction des composantes territoriales de l'UA 06252  *</v>
      </c>
      <c r="B22" s="660"/>
      <c r="C22" s="660"/>
    </row>
    <row r="23" spans="1:6" x14ac:dyDescent="0.25">
      <c r="A23" s="656" t="s">
        <v>1091</v>
      </c>
      <c r="B23" s="657"/>
      <c r="C23" s="148">
        <f>IFERROR(ABS(1-('4-ProvenancePossibilitéSupT'!AE43/IntrantsCahierDetermination!F$30)),0)</f>
        <v>9.8678202328461584E-4</v>
      </c>
    </row>
    <row r="24" spans="1:6" x14ac:dyDescent="0.25">
      <c r="A24" s="656" t="s">
        <v>1092</v>
      </c>
      <c r="B24" s="657"/>
      <c r="C24" s="148">
        <f>IFERROR(ABS(1-('4-ProvenancePossibilitéSupT'!AE44/IntrantsCahierDetermination!F$30)),0)</f>
        <v>1.3568783571999976E-3</v>
      </c>
    </row>
    <row r="25" spans="1:6" x14ac:dyDescent="0.25">
      <c r="A25" s="653" t="str">
        <f>TitreTableau6</f>
        <v>Tableau 6 : Ventilation de la superficie des traitements sylvicoles en fonction des grands types de forêt de l'UA 06252</v>
      </c>
      <c r="B25" s="654"/>
      <c r="C25" s="655"/>
    </row>
    <row r="26" spans="1:6" x14ac:dyDescent="0.25">
      <c r="A26" s="656" t="s">
        <v>1093</v>
      </c>
      <c r="B26" s="657"/>
      <c r="C26" s="148">
        <f>IFERROR(ABS(1-('1-StratégieAménagementT'!P18/IntrantsCahierDetermination!F23)),0)</f>
        <v>1.632817053045521E-4</v>
      </c>
    </row>
    <row r="27" spans="1:6" x14ac:dyDescent="0.25">
      <c r="A27" s="656" t="s">
        <v>1096</v>
      </c>
      <c r="B27" s="657"/>
      <c r="C27" s="500">
        <f>IFERROR(ABS(1-('1-StratégieAménagementT'!P35/IntrantsCahierDetermination!F29)),0)</f>
        <v>4.1308853907716658E-3</v>
      </c>
    </row>
    <row r="28" spans="1:6" x14ac:dyDescent="0.25">
      <c r="A28" s="656" t="s">
        <v>1095</v>
      </c>
      <c r="B28" s="658"/>
      <c r="C28" s="501">
        <f>IFERROR(ABS(1-('1-StratégieAménagementT'!P40/IntrantsCahierDetermination!F30)),0)</f>
        <v>1.3568783571999976E-3</v>
      </c>
    </row>
    <row r="29" spans="1:6" x14ac:dyDescent="0.25">
      <c r="A29" s="498" t="s">
        <v>1094</v>
      </c>
      <c r="B29" s="499"/>
      <c r="C29" s="501">
        <f>IFERROR(ABS(1-('1-StratégieAménagementT'!P80/IntrantsCahierDetermination!F39)),0)</f>
        <v>1.0678164249492861E-2</v>
      </c>
      <c r="D29" s="510" t="s">
        <v>1158</v>
      </c>
      <c r="E29" s="510"/>
      <c r="F29" s="510"/>
    </row>
    <row r="30" spans="1:6" x14ac:dyDescent="0.25">
      <c r="A30" s="498" t="s">
        <v>1097</v>
      </c>
      <c r="B30" s="499"/>
      <c r="C30" s="501">
        <f>IFERROR(ABS(1-('1-StratégieAménagementT'!P131/IntrantsCahierDetermination!F45)),0)</f>
        <v>2.4913693933652503E-3</v>
      </c>
      <c r="D30" s="510"/>
      <c r="E30" s="510"/>
      <c r="F30" s="510"/>
    </row>
    <row r="31" spans="1:6" x14ac:dyDescent="0.25">
      <c r="A31" s="498" t="s">
        <v>1098</v>
      </c>
      <c r="B31" s="499"/>
      <c r="C31" s="501">
        <f>IFERROR(ABS(1-('1-StratégieAménagementT'!P146/IntrantsCahierDetermination!F48)),0)</f>
        <v>8.3702643128535925E-3</v>
      </c>
      <c r="D31" s="510"/>
      <c r="E31" s="510"/>
      <c r="F31" s="510"/>
    </row>
    <row r="32" spans="1:6" x14ac:dyDescent="0.25">
      <c r="A32" s="653" t="str">
        <f>TitreTableau7</f>
        <v>Tableau 7 : Ventilation de la superficie des traitements sylvicoles par entité territoriale de l'UA 06252</v>
      </c>
      <c r="B32" s="654"/>
      <c r="C32" s="655"/>
    </row>
    <row r="33" spans="1:3" x14ac:dyDescent="0.25">
      <c r="A33" s="656" t="s">
        <v>1099</v>
      </c>
      <c r="B33" s="657"/>
      <c r="C33" s="148">
        <f>IFERROR(ABS(1-('2-StratégieAménagementT'!K12/IntrantsCahierDetermination!F23)),0)</f>
        <v>1.632817053045521E-4</v>
      </c>
    </row>
    <row r="34" spans="1:3" x14ac:dyDescent="0.25">
      <c r="A34" s="656" t="s">
        <v>1100</v>
      </c>
      <c r="B34" s="657"/>
      <c r="C34" s="148">
        <f>IFERROR(ABS(1-('2-StratégieAménagementT'!AB12/IntrantsCahierDetermination!F29)),0)</f>
        <v>4.1308853907718879E-3</v>
      </c>
    </row>
    <row r="35" spans="1:3" x14ac:dyDescent="0.25">
      <c r="A35" s="656" t="s">
        <v>1101</v>
      </c>
      <c r="B35" s="658"/>
      <c r="C35" s="148">
        <f>IFERROR(ABS(1-('2-StratégieAménagementT'!AC12/IntrantsCahierDetermination!F30)),0)</f>
        <v>1.3568783571999976E-3</v>
      </c>
    </row>
    <row r="36" spans="1:3" x14ac:dyDescent="0.25">
      <c r="A36" s="653" t="str">
        <f>TitreTableau8</f>
        <v>Tableau 8 : Ventilation des volumes récoltés par essence en fonction des traitements sylvicoles de l'UA 06252</v>
      </c>
      <c r="B36" s="654"/>
      <c r="C36" s="655"/>
    </row>
    <row r="37" spans="1:3" x14ac:dyDescent="0.25">
      <c r="A37" s="656" t="s">
        <v>1105</v>
      </c>
      <c r="B37" s="657"/>
      <c r="C37" s="148">
        <f>IFERROR(ABS(1-('3-StratégieAménagementT'!U44/IntrantsCahierDetermination!K10)),0)</f>
        <v>8.1688970346771583E-5</v>
      </c>
    </row>
    <row r="38" spans="1:3" x14ac:dyDescent="0.25">
      <c r="A38" s="653" t="str">
        <f>TitreTableau9</f>
        <v>Tableau 9 : Ventilation du budget sylvicole annuel en fonction des traitements sylvicoles de l'UA 06252</v>
      </c>
      <c r="B38" s="654"/>
      <c r="C38" s="655"/>
    </row>
    <row r="39" spans="1:3" x14ac:dyDescent="0.25">
      <c r="A39" s="656" t="s">
        <v>1106</v>
      </c>
      <c r="B39" s="657"/>
      <c r="C39" s="148">
        <f>IFERROR(ABS(1-'4-Stratégie d''aménagementT'!B16/IntrantsCahierDetermination!F23),0)</f>
        <v>1.632817053045521E-4</v>
      </c>
    </row>
    <row r="40" spans="1:3" x14ac:dyDescent="0.25">
      <c r="A40" s="656" t="s">
        <v>1107</v>
      </c>
      <c r="B40" s="657"/>
      <c r="C40" s="148">
        <f>IFERROR(ABS(1-'4-Stratégie d''aménagementT'!B57/IntrantsCahierDetermination!F29),0)</f>
        <v>4.1308853907716658E-3</v>
      </c>
    </row>
    <row r="41" spans="1:3" x14ac:dyDescent="0.25">
      <c r="A41" s="656" t="s">
        <v>1108</v>
      </c>
      <c r="B41" s="658"/>
      <c r="C41" s="501">
        <f>IFERROR(ABS(1-'4-Stratégie d''aménagementT'!B58/IntrantsCahierDetermination!F30),0)</f>
        <v>1.3568783571999976E-3</v>
      </c>
    </row>
    <row r="42" spans="1:3" x14ac:dyDescent="0.25">
      <c r="A42" s="498" t="s">
        <v>1109</v>
      </c>
      <c r="B42" s="499"/>
      <c r="C42" s="501">
        <f>IFERROR(ABS(1-'4-Stratégie d''aménagementT'!B94/IntrantsCahierDetermination!F39),0)</f>
        <v>1.0678164249492861E-2</v>
      </c>
    </row>
    <row r="43" spans="1:3" x14ac:dyDescent="0.25">
      <c r="A43" s="498" t="s">
        <v>1110</v>
      </c>
      <c r="B43" s="499"/>
      <c r="C43" s="501">
        <f>IFERROR(ABS(1-'4-Stratégie d''aménagementT'!B160/IntrantsCahierDetermination!F48),0)</f>
        <v>8.3702643128535925E-3</v>
      </c>
    </row>
    <row r="44" spans="1:3" x14ac:dyDescent="0.25">
      <c r="A44" s="498" t="s">
        <v>1111</v>
      </c>
      <c r="B44" s="499"/>
      <c r="C44" s="501">
        <f>IFERROR(ABS(1-'4-Stratégie d''aménagementT'!B161/IntrantsCahierDetermination!F49),0)</f>
        <v>1.9791650656333371E-3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election activeCell="C15" sqref="C15"/>
    </sheetView>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schemas.microsoft.com/office/2006/documentManagement/types"/>
    <ds:schemaRef ds:uri="0de6d8d7-6a75-4b0d-a299-dec84cef06a2"/>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Gagnon, Gyna (FEC-R06)</cp:lastModifiedBy>
  <cp:lastPrinted>2016-12-22T20:13:00Z</cp:lastPrinted>
  <dcterms:created xsi:type="dcterms:W3CDTF">2014-03-03T15:48:54Z</dcterms:created>
  <dcterms:modified xsi:type="dcterms:W3CDTF">2017-03-09T15:19:04Z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