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(tab)'!$A$1:$R$45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A8" i="31" l="1"/>
  <c r="A9" i="31" s="1"/>
  <c r="A7" i="31"/>
  <c r="GS12" i="31" s="1"/>
  <c r="A2" i="31"/>
  <c r="D12" i="31" l="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42" i="31"/>
  <c r="GS41" i="31"/>
  <c r="GS39" i="31"/>
  <c r="GS37" i="31"/>
  <c r="GS32" i="31"/>
  <c r="GS30" i="31"/>
  <c r="GS28" i="31"/>
  <c r="GS33" i="31"/>
  <c r="GS29" i="31"/>
  <c r="GS27" i="31"/>
  <c r="GS23" i="31"/>
  <c r="GS40" i="31"/>
  <c r="GS36" i="31"/>
  <c r="GS26" i="31"/>
  <c r="GS24" i="31"/>
  <c r="GS22" i="31"/>
  <c r="GS20" i="31"/>
  <c r="GS16" i="31"/>
  <c r="GS14" i="31"/>
  <c r="T14" i="31"/>
  <c r="P14" i="31"/>
  <c r="L14" i="31"/>
  <c r="H14" i="31"/>
  <c r="D14" i="31"/>
  <c r="GS21" i="31"/>
  <c r="GS17" i="31"/>
  <c r="V22" i="31"/>
  <c r="AL22" i="31"/>
  <c r="AT22" i="31"/>
  <c r="BB22" i="31"/>
  <c r="BJ20" i="31"/>
  <c r="BR20" i="31"/>
  <c r="BZ20" i="31"/>
  <c r="CH20" i="31"/>
  <c r="CP20" i="31"/>
  <c r="CX20" i="31"/>
  <c r="DF20"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G21" i="31"/>
  <c r="EW21" i="31"/>
  <c r="FQ21" i="31"/>
  <c r="GC21" i="31"/>
  <c r="F22" i="31"/>
  <c r="J22" i="31"/>
  <c r="N22" i="31"/>
  <c r="R22" i="31"/>
  <c r="Z22" i="31"/>
  <c r="AD22" i="31"/>
  <c r="AH22" i="31"/>
  <c r="AP22" i="31"/>
  <c r="AX22" i="31"/>
  <c r="BF22" i="31"/>
  <c r="BN20" i="31"/>
  <c r="BV20" i="31"/>
  <c r="CD20" i="31"/>
  <c r="CL20" i="31"/>
  <c r="CT20" i="31"/>
  <c r="DB20" i="31"/>
  <c r="DJ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O21" i="31"/>
  <c r="FE21" i="31"/>
  <c r="FY21" i="31"/>
  <c r="GK21" i="31"/>
  <c r="D13" i="31" l="1"/>
  <c r="H13" i="31"/>
  <c r="L13" i="31"/>
  <c r="P13" i="31"/>
  <c r="T13" i="31"/>
  <c r="GS13" i="31"/>
  <c r="GS15" i="31"/>
  <c r="GS18" i="31" s="1"/>
  <c r="GS19" i="31"/>
  <c r="GS25" i="31"/>
  <c r="GS35" i="31"/>
  <c r="GS31" i="31"/>
  <c r="GS34" i="31" s="1"/>
  <c r="GS38" i="31"/>
  <c r="D24" i="6"/>
  <c r="C24" i="6"/>
  <c r="A42" i="36"/>
  <c r="A31" i="36"/>
  <c r="A29" i="36"/>
  <c r="A25" i="36"/>
  <c r="A18" i="36"/>
  <c r="A16" i="36"/>
  <c r="A13"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5" i="27"/>
  <c r="C7" i="23"/>
  <c r="V89" i="14"/>
  <c r="R89" i="14"/>
  <c r="V88" i="14"/>
  <c r="R88" i="14"/>
  <c r="V87" i="14"/>
  <c r="R87" i="14"/>
  <c r="V85" i="14"/>
  <c r="R85" i="14"/>
  <c r="V84" i="14"/>
  <c r="R84" i="14"/>
  <c r="V83" i="14"/>
  <c r="R83" i="14"/>
  <c r="V82" i="14"/>
  <c r="R82" i="14"/>
  <c r="V81" i="14"/>
  <c r="R81" i="14"/>
  <c r="V80" i="14"/>
  <c r="R80" i="14"/>
  <c r="V79" i="14"/>
  <c r="R79" i="14"/>
  <c r="V78" i="14"/>
  <c r="R78" i="14"/>
  <c r="V77" i="14"/>
  <c r="R77" i="14"/>
  <c r="V76" i="14"/>
  <c r="R76" i="14"/>
  <c r="V75" i="14"/>
  <c r="R75" i="14"/>
  <c r="V74" i="14"/>
  <c r="R74" i="14"/>
  <c r="V73" i="14"/>
  <c r="R73" i="14"/>
  <c r="V72" i="14"/>
  <c r="R72" i="14"/>
  <c r="V71" i="14"/>
  <c r="R71" i="14"/>
  <c r="V70" i="14"/>
  <c r="R70" i="14"/>
  <c r="V69" i="14"/>
  <c r="R69" i="14"/>
  <c r="V68" i="14"/>
  <c r="R68" i="14"/>
  <c r="V67" i="14"/>
  <c r="R67" i="14"/>
  <c r="C67" i="14"/>
  <c r="V66" i="14"/>
  <c r="R66" i="14"/>
  <c r="V60" i="14"/>
  <c r="R60" i="14"/>
  <c r="V56" i="14"/>
  <c r="R56" i="14"/>
  <c r="V54" i="14"/>
  <c r="R54"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AA23" i="1"/>
  <c r="L23" i="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Y116" i="39"/>
  <c r="W116" i="39"/>
  <c r="U116" i="39"/>
  <c r="Y114" i="39"/>
  <c r="W114" i="39"/>
  <c r="U114" i="39"/>
  <c r="X113" i="39"/>
  <c r="V113" i="39"/>
  <c r="T113" i="39"/>
  <c r="Y112" i="39"/>
  <c r="W112" i="39"/>
  <c r="U112" i="39"/>
  <c r="X111" i="39"/>
  <c r="V111" i="39"/>
  <c r="T111" i="39"/>
  <c r="Y110" i="39"/>
  <c r="W110" i="39"/>
  <c r="U110" i="39"/>
  <c r="X109" i="39"/>
  <c r="V109" i="39"/>
  <c r="T109" i="39"/>
  <c r="X110" i="39"/>
  <c r="T110" i="39"/>
  <c r="Y109" i="39"/>
  <c r="U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V110" i="39"/>
  <c r="W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T95" i="39"/>
  <c r="Y94" i="39"/>
  <c r="U94" i="39"/>
  <c r="X93" i="39"/>
  <c r="T93" i="39"/>
  <c r="Y92" i="39"/>
  <c r="U92" i="39"/>
  <c r="X91" i="39"/>
  <c r="T91" i="39"/>
  <c r="Y90" i="39"/>
  <c r="U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95" i="39"/>
  <c r="W94" i="39"/>
  <c r="V93" i="39"/>
  <c r="W92" i="39"/>
  <c r="V91" i="39"/>
  <c r="W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W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Y71" i="39"/>
  <c r="V71" i="39"/>
  <c r="T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T54" i="30"/>
  <c r="P54" i="30"/>
  <c r="T53" i="30"/>
  <c r="P53" i="30"/>
  <c r="T52" i="30"/>
  <c r="P52" i="30"/>
  <c r="T51" i="30"/>
  <c r="P51" i="30"/>
  <c r="T50" i="30"/>
  <c r="P50" i="30"/>
  <c r="T49" i="30"/>
  <c r="P49" i="30"/>
  <c r="T47" i="30"/>
  <c r="P47" i="30"/>
  <c r="T46" i="30"/>
  <c r="P46" i="30"/>
  <c r="T45" i="30"/>
  <c r="P45" i="30"/>
  <c r="T44" i="30"/>
  <c r="P44" i="30"/>
  <c r="T43" i="30"/>
  <c r="P43" i="30"/>
  <c r="T42" i="30"/>
  <c r="P42" i="30"/>
  <c r="T39" i="30"/>
  <c r="P39" i="30"/>
  <c r="T38" i="30"/>
  <c r="P38" i="30"/>
  <c r="T37" i="30"/>
  <c r="P37" i="30"/>
  <c r="T35" i="30"/>
  <c r="P35" i="30"/>
  <c r="T34" i="30"/>
  <c r="P34" i="30"/>
  <c r="T32" i="30"/>
  <c r="P32" i="30"/>
  <c r="T29" i="30"/>
  <c r="P29" i="30"/>
  <c r="T28" i="30"/>
  <c r="P28" i="30"/>
  <c r="T27" i="30"/>
  <c r="P27" i="30"/>
  <c r="T26" i="30"/>
  <c r="P26" i="30"/>
  <c r="T25" i="30"/>
  <c r="P25" i="30"/>
  <c r="T24" i="30"/>
  <c r="P24" i="30"/>
  <c r="T23" i="30"/>
  <c r="P23" i="30"/>
  <c r="T22" i="30"/>
  <c r="P22" i="30"/>
  <c r="T21" i="30"/>
  <c r="P21" i="30"/>
  <c r="T20" i="30"/>
  <c r="P20" i="30"/>
  <c r="T19" i="30"/>
  <c r="P19" i="30"/>
  <c r="T18" i="30"/>
  <c r="P18" i="30"/>
  <c r="T16" i="30"/>
  <c r="P16" i="30"/>
  <c r="T15" i="30"/>
  <c r="P15" i="30"/>
  <c r="T14" i="30"/>
  <c r="P14" i="30"/>
  <c r="T13" i="30"/>
  <c r="P13" i="30"/>
  <c r="T12" i="30"/>
  <c r="P12" i="30"/>
  <c r="T11" i="30"/>
  <c r="P11" i="30"/>
  <c r="A3" i="30"/>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E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20" i="2"/>
  <c r="V20" i="2"/>
  <c r="T20" i="2"/>
  <c r="W19" i="2"/>
  <c r="U19" i="2"/>
  <c r="S19" i="2"/>
  <c r="X18" i="2"/>
  <c r="V18" i="2"/>
  <c r="T18" i="2"/>
  <c r="X15" i="2"/>
  <c r="V15" i="2"/>
  <c r="T15" i="2"/>
  <c r="X14" i="2"/>
  <c r="V14" i="2"/>
  <c r="T14" i="2"/>
  <c r="W13" i="2"/>
  <c r="U13" i="2"/>
  <c r="S13" i="2"/>
  <c r="X12" i="2"/>
  <c r="V12" i="2"/>
  <c r="T12" i="2"/>
  <c r="X11" i="2"/>
  <c r="V11" i="2"/>
  <c r="T11" i="2"/>
  <c r="X9" i="2"/>
  <c r="V9" i="2"/>
  <c r="T9" i="2"/>
  <c r="X8" i="2"/>
  <c r="V8" i="2"/>
  <c r="T8" i="2"/>
  <c r="V5" i="2"/>
  <c r="A2" i="2"/>
  <c r="W14" i="2"/>
  <c r="U14" i="2"/>
  <c r="S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M1216" i="18"/>
  <c r="K1216" i="18"/>
  <c r="K1215" i="18"/>
  <c r="K1214" i="18"/>
  <c r="K1213" i="18"/>
  <c r="K1212" i="18"/>
  <c r="K1210" i="18"/>
  <c r="K1209" i="18"/>
  <c r="K1208" i="18"/>
  <c r="K1207" i="18"/>
  <c r="M1228" i="18"/>
  <c r="M1227" i="18"/>
  <c r="M1226" i="18"/>
  <c r="L1225" i="18"/>
  <c r="L1224" i="18"/>
  <c r="L1223" i="18"/>
  <c r="L1222" i="18"/>
  <c r="L1221" i="18"/>
  <c r="L1220" i="18"/>
  <c r="L1219" i="18"/>
  <c r="L1218" i="18"/>
  <c r="L1217"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K1198" i="18"/>
  <c r="K1197" i="18"/>
  <c r="K1196" i="18"/>
  <c r="K1195" i="18"/>
  <c r="K1194" i="18"/>
  <c r="K1192" i="18"/>
  <c r="K1191" i="18"/>
  <c r="K1190" i="18"/>
  <c r="K1189" i="18"/>
  <c r="L1206" i="18"/>
  <c r="L1205" i="18"/>
  <c r="L1204" i="18"/>
  <c r="L1203" i="18"/>
  <c r="L1202" i="18"/>
  <c r="L1201" i="18"/>
  <c r="L1200"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M1161" i="18"/>
  <c r="K1161" i="18"/>
  <c r="I1161" i="18"/>
  <c r="M1160" i="18"/>
  <c r="K1160" i="18"/>
  <c r="I1160" i="18"/>
  <c r="M1159" i="18"/>
  <c r="K1159" i="18"/>
  <c r="I1159" i="18"/>
  <c r="M1158" i="18"/>
  <c r="K1158" i="18"/>
  <c r="I1158" i="18"/>
  <c r="M1156" i="18"/>
  <c r="K1156" i="18"/>
  <c r="I1156" i="18"/>
  <c r="M1155" i="18"/>
  <c r="K1155" i="18"/>
  <c r="I1155" i="18"/>
  <c r="M1154" i="18"/>
  <c r="K1154" i="18"/>
  <c r="K1153" i="18"/>
  <c r="K1152" i="18"/>
  <c r="K1151" i="18"/>
  <c r="K1150" i="18"/>
  <c r="K1149" i="18"/>
  <c r="M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I1154" i="18"/>
  <c r="L1154" i="18"/>
  <c r="M1153" i="18"/>
  <c r="I1153" i="18"/>
  <c r="L1153" i="18"/>
  <c r="M1152" i="18"/>
  <c r="I1152" i="18"/>
  <c r="L1152" i="18"/>
  <c r="M1151" i="18"/>
  <c r="I1151" i="18"/>
  <c r="L1151" i="18"/>
  <c r="M1150" i="18"/>
  <c r="I1150" i="18"/>
  <c r="L1150" i="18"/>
  <c r="M1149" i="18"/>
  <c r="I1149" i="18"/>
  <c r="L1149"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I1112" i="18"/>
  <c r="M1111" i="18"/>
  <c r="K1111" i="18"/>
  <c r="I1111" i="18"/>
  <c r="M1110" i="18"/>
  <c r="K1110" i="18"/>
  <c r="I1110" i="18"/>
  <c r="M1109" i="18"/>
  <c r="K1109" i="18"/>
  <c r="I1109" i="18"/>
  <c r="M1108" i="18"/>
  <c r="K1108" i="18"/>
  <c r="I1108" i="18"/>
  <c r="M1107" i="18"/>
  <c r="K1107" i="18"/>
  <c r="I1107" i="18"/>
  <c r="M1106" i="18"/>
  <c r="K1106" i="18"/>
  <c r="I1106" i="18"/>
  <c r="M1105" i="18"/>
  <c r="K1105" i="18"/>
  <c r="I1105" i="18"/>
  <c r="M1104" i="18"/>
  <c r="K1104" i="18"/>
  <c r="I1104" i="18"/>
  <c r="M1102" i="18"/>
  <c r="K1102" i="18"/>
  <c r="I1102"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M1073" i="18"/>
  <c r="K1073" i="18"/>
  <c r="I1073" i="18"/>
  <c r="M1072" i="18"/>
  <c r="K1072" i="18"/>
  <c r="I1072" i="18"/>
  <c r="M1071" i="18"/>
  <c r="K1071" i="18"/>
  <c r="I1071" i="18"/>
  <c r="K1070" i="18"/>
  <c r="K1069" i="18"/>
  <c r="K1068" i="18"/>
  <c r="K1066" i="18"/>
  <c r="K1065" i="18"/>
  <c r="K1064" i="18"/>
  <c r="K1063" i="18"/>
  <c r="K1062" i="18"/>
  <c r="K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K1025" i="18"/>
  <c r="K1024" i="18"/>
  <c r="K1023" i="18"/>
  <c r="L1111" i="18"/>
  <c r="L1110" i="18"/>
  <c r="L1109" i="18"/>
  <c r="L1108" i="18"/>
  <c r="L1107" i="18"/>
  <c r="L1106" i="18"/>
  <c r="L1105"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M1070" i="18"/>
  <c r="I1070" i="18"/>
  <c r="L1070" i="18"/>
  <c r="M1069" i="18"/>
  <c r="I1069" i="18"/>
  <c r="L1069" i="18"/>
  <c r="M1068" i="18"/>
  <c r="I1068" i="18"/>
  <c r="L1068" i="18"/>
  <c r="M1066" i="18"/>
  <c r="I1066" i="18"/>
  <c r="L1066" i="18"/>
  <c r="M1065" i="18"/>
  <c r="I1065" i="18"/>
  <c r="L1065" i="18"/>
  <c r="M1064" i="18"/>
  <c r="I1064" i="18"/>
  <c r="L1064" i="18"/>
  <c r="M1063" i="18"/>
  <c r="I1063" i="18"/>
  <c r="L1063" i="18"/>
  <c r="M1062" i="18"/>
  <c r="I1062" i="18"/>
  <c r="L1062" i="18"/>
  <c r="M1061" i="18"/>
  <c r="I1061"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M1027" i="18"/>
  <c r="I1027" i="18"/>
  <c r="L1027" i="18"/>
  <c r="M1026" i="18"/>
  <c r="I1026" i="18"/>
  <c r="L1026" i="18"/>
  <c r="M1025" i="18"/>
  <c r="I1025" i="18"/>
  <c r="L1025" i="18"/>
  <c r="M1024" i="18"/>
  <c r="I1024" i="18"/>
  <c r="L1024" i="18"/>
  <c r="M1023" i="18"/>
  <c r="I1023" i="18"/>
  <c r="L1023" i="18"/>
  <c r="L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K963" i="18"/>
  <c r="I963" i="18"/>
  <c r="M962" i="18"/>
  <c r="K962" i="18"/>
  <c r="I962" i="18"/>
  <c r="M961" i="18"/>
  <c r="K961" i="18"/>
  <c r="I961" i="18"/>
  <c r="M960" i="18"/>
  <c r="K960" i="18"/>
  <c r="I960" i="18"/>
  <c r="M958" i="18"/>
  <c r="K958" i="18"/>
  <c r="I958" i="18"/>
  <c r="M957" i="18"/>
  <c r="K957"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M942" i="18"/>
  <c r="K942" i="18"/>
  <c r="I942" i="18"/>
  <c r="M940" i="18"/>
  <c r="K940" i="18"/>
  <c r="I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K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L963" i="18"/>
  <c r="L962" i="18"/>
  <c r="L961" i="18"/>
  <c r="L960" i="18"/>
  <c r="L958" i="18"/>
  <c r="L957"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L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M597" i="18"/>
  <c r="K597" i="18"/>
  <c r="I597" i="18"/>
  <c r="M596" i="18"/>
  <c r="K596" i="18"/>
  <c r="I596" i="18"/>
  <c r="M595" i="18"/>
  <c r="K595" i="18"/>
  <c r="I595" i="18"/>
  <c r="M594" i="18"/>
  <c r="K594" i="18"/>
  <c r="I594" i="18"/>
  <c r="M593" i="18"/>
  <c r="K593" i="18"/>
  <c r="I593" i="18"/>
  <c r="M592" i="18"/>
  <c r="K592" i="18"/>
  <c r="I592" i="18"/>
  <c r="M591" i="18"/>
  <c r="K591" i="18"/>
  <c r="I591" i="18"/>
  <c r="M590" i="18"/>
  <c r="K590" i="18"/>
  <c r="I590" i="18"/>
  <c r="M589" i="18"/>
  <c r="K589" i="18"/>
  <c r="I589" i="18"/>
  <c r="M588" i="18"/>
  <c r="K588" i="18"/>
  <c r="I588" i="18"/>
  <c r="M587" i="18"/>
  <c r="K587" i="18"/>
  <c r="I587" i="18"/>
  <c r="M586" i="18"/>
  <c r="K586" i="18"/>
  <c r="I586" i="18"/>
  <c r="M585" i="18"/>
  <c r="K585" i="18"/>
  <c r="I585" i="18"/>
  <c r="M584" i="18"/>
  <c r="K584" i="18"/>
  <c r="I584" i="18"/>
  <c r="M583" i="18"/>
  <c r="K583" i="18"/>
  <c r="I583" i="18"/>
  <c r="M582" i="18"/>
  <c r="K582" i="18"/>
  <c r="I582" i="18"/>
  <c r="M580" i="18"/>
  <c r="K580" i="18"/>
  <c r="I580" i="18"/>
  <c r="M579" i="18"/>
  <c r="K579" i="18"/>
  <c r="I579" i="18"/>
  <c r="M578" i="18"/>
  <c r="K578" i="18"/>
  <c r="I578" i="18"/>
  <c r="M577" i="18"/>
  <c r="K577" i="18"/>
  <c r="I577" i="18"/>
  <c r="M576" i="18"/>
  <c r="K576" i="18"/>
  <c r="I576" i="18"/>
  <c r="M575" i="18"/>
  <c r="K575" i="18"/>
  <c r="I575" i="18"/>
  <c r="M574" i="18"/>
  <c r="K574" i="18"/>
  <c r="I574" i="18"/>
  <c r="M573" i="18"/>
  <c r="K573" i="18"/>
  <c r="I573" i="18"/>
  <c r="M572" i="18"/>
  <c r="K572" i="18"/>
  <c r="I572" i="18"/>
  <c r="M571" i="18"/>
  <c r="K571" i="18"/>
  <c r="I571" i="18"/>
  <c r="M570" i="18"/>
  <c r="K570" i="18"/>
  <c r="I570" i="18"/>
  <c r="M569" i="18"/>
  <c r="K569" i="18"/>
  <c r="I569" i="18"/>
  <c r="M568" i="18"/>
  <c r="K568" i="18"/>
  <c r="I568" i="18"/>
  <c r="M567" i="18"/>
  <c r="K567" i="18"/>
  <c r="I567" i="18"/>
  <c r="M566" i="18"/>
  <c r="K566" i="18"/>
  <c r="I566" i="18"/>
  <c r="M565" i="18"/>
  <c r="K565" i="18"/>
  <c r="I565" i="18"/>
  <c r="M564" i="18"/>
  <c r="K564" i="18"/>
  <c r="I564" i="18"/>
  <c r="M562" i="18"/>
  <c r="K562" i="18"/>
  <c r="I562" i="18"/>
  <c r="M561" i="18"/>
  <c r="K561" i="18"/>
  <c r="I561" i="18"/>
  <c r="M560" i="18"/>
  <c r="K560" i="18"/>
  <c r="I560" i="18"/>
  <c r="M559" i="18"/>
  <c r="K559" i="18"/>
  <c r="I559" i="18"/>
  <c r="M558" i="18"/>
  <c r="K558" i="18"/>
  <c r="I558" i="18"/>
  <c r="M557" i="18"/>
  <c r="K557" i="18"/>
  <c r="I557" i="18"/>
  <c r="M556" i="18"/>
  <c r="K556" i="18"/>
  <c r="I556" i="18"/>
  <c r="M555" i="18"/>
  <c r="K555" i="18"/>
  <c r="I555" i="18"/>
  <c r="M554" i="18"/>
  <c r="K554" i="18"/>
  <c r="I554" i="18"/>
  <c r="M553" i="18"/>
  <c r="K553" i="18"/>
  <c r="I553" i="18"/>
  <c r="M552" i="18"/>
  <c r="K552" i="18"/>
  <c r="I552" i="18"/>
  <c r="M551" i="18"/>
  <c r="K551" i="18"/>
  <c r="I551" i="18"/>
  <c r="M550" i="18"/>
  <c r="K550" i="18"/>
  <c r="I550" i="18"/>
  <c r="M549" i="18"/>
  <c r="K549" i="18"/>
  <c r="I549" i="18"/>
  <c r="M548" i="18"/>
  <c r="K548" i="18"/>
  <c r="I548" i="18"/>
  <c r="M547" i="18"/>
  <c r="K547" i="18"/>
  <c r="I547" i="18"/>
  <c r="M546" i="18"/>
  <c r="K546" i="18"/>
  <c r="I546" i="18"/>
  <c r="M544" i="18"/>
  <c r="K544" i="18"/>
  <c r="I544" i="18"/>
  <c r="M543" i="18"/>
  <c r="K543" i="18"/>
  <c r="I543" i="18"/>
  <c r="M542" i="18"/>
  <c r="K542" i="18"/>
  <c r="I542" i="18"/>
  <c r="M541" i="18"/>
  <c r="K541" i="18"/>
  <c r="I541" i="18"/>
  <c r="M540" i="18"/>
  <c r="K540" i="18"/>
  <c r="I540" i="18"/>
  <c r="M539" i="18"/>
  <c r="K539" i="18"/>
  <c r="I539" i="18"/>
  <c r="M538" i="18"/>
  <c r="K538" i="18"/>
  <c r="I538" i="18"/>
  <c r="M537" i="18"/>
  <c r="K537" i="18"/>
  <c r="I537" i="18"/>
  <c r="M536" i="18"/>
  <c r="K536" i="18"/>
  <c r="I536" i="18"/>
  <c r="M535" i="18"/>
  <c r="K535" i="18"/>
  <c r="I535" i="18"/>
  <c r="M534" i="18"/>
  <c r="K534" i="18"/>
  <c r="I534" i="18"/>
  <c r="M533" i="18"/>
  <c r="K533" i="18"/>
  <c r="I533" i="18"/>
  <c r="M532" i="18"/>
  <c r="K532" i="18"/>
  <c r="I532" i="18"/>
  <c r="M531" i="18"/>
  <c r="K531" i="18"/>
  <c r="I531" i="18"/>
  <c r="M530" i="18"/>
  <c r="K530" i="18"/>
  <c r="I530" i="18"/>
  <c r="M529" i="18"/>
  <c r="K529" i="18"/>
  <c r="I529" i="18"/>
  <c r="M528" i="18"/>
  <c r="K528" i="18"/>
  <c r="I528" i="18"/>
  <c r="M526" i="18"/>
  <c r="K526" i="18"/>
  <c r="I526" i="18"/>
  <c r="M525" i="18"/>
  <c r="K525" i="18"/>
  <c r="I525" i="18"/>
  <c r="M524" i="18"/>
  <c r="K524" i="18"/>
  <c r="I524" i="18"/>
  <c r="M523" i="18"/>
  <c r="K523" i="18"/>
  <c r="I523" i="18"/>
  <c r="M522" i="18"/>
  <c r="K522" i="18"/>
  <c r="I522" i="18"/>
  <c r="M521" i="18"/>
  <c r="K521" i="18"/>
  <c r="I521" i="18"/>
  <c r="M520" i="18"/>
  <c r="K520" i="18"/>
  <c r="I520" i="18"/>
  <c r="M519" i="18"/>
  <c r="K519" i="18"/>
  <c r="I519" i="18"/>
  <c r="M518" i="18"/>
  <c r="K518" i="18"/>
  <c r="I518" i="18"/>
  <c r="M517" i="18"/>
  <c r="K517" i="18"/>
  <c r="I517" i="18"/>
  <c r="M516" i="18"/>
  <c r="K516" i="18"/>
  <c r="I516" i="18"/>
  <c r="M515" i="18"/>
  <c r="K515" i="18"/>
  <c r="I515" i="18"/>
  <c r="M514" i="18"/>
  <c r="K514" i="18"/>
  <c r="I514" i="18"/>
  <c r="M513" i="18"/>
  <c r="K513" i="18"/>
  <c r="I513" i="18"/>
  <c r="M512" i="18"/>
  <c r="K512" i="18"/>
  <c r="I512" i="18"/>
  <c r="M511" i="18"/>
  <c r="K511" i="18"/>
  <c r="I511" i="18"/>
  <c r="M510" i="18"/>
  <c r="K510" i="18"/>
  <c r="I510" i="18"/>
  <c r="M508" i="18"/>
  <c r="K508" i="18"/>
  <c r="I508" i="18"/>
  <c r="M507" i="18"/>
  <c r="K507" i="18"/>
  <c r="I507" i="18"/>
  <c r="M506" i="18"/>
  <c r="K506" i="18"/>
  <c r="I506" i="18"/>
  <c r="M505" i="18"/>
  <c r="K505" i="18"/>
  <c r="I505" i="18"/>
  <c r="M504" i="18"/>
  <c r="K504" i="18"/>
  <c r="I504" i="18"/>
  <c r="M503" i="18"/>
  <c r="K503" i="18"/>
  <c r="I503" i="18"/>
  <c r="M502" i="18"/>
  <c r="K502" i="18"/>
  <c r="I502" i="18"/>
  <c r="M501" i="18"/>
  <c r="K501" i="18"/>
  <c r="I501" i="18"/>
  <c r="M500" i="18"/>
  <c r="K500" i="18"/>
  <c r="I500" i="18"/>
  <c r="M499" i="18"/>
  <c r="K499" i="18"/>
  <c r="I499" i="18"/>
  <c r="M498" i="18"/>
  <c r="K498" i="18"/>
  <c r="I498" i="18"/>
  <c r="M497" i="18"/>
  <c r="K497" i="18"/>
  <c r="I497" i="18"/>
  <c r="M496" i="18"/>
  <c r="K496" i="18"/>
  <c r="I496" i="18"/>
  <c r="M495" i="18"/>
  <c r="K495" i="18"/>
  <c r="I495" i="18"/>
  <c r="M494" i="18"/>
  <c r="K494" i="18"/>
  <c r="I494" i="18"/>
  <c r="M493" i="18"/>
  <c r="K493" i="18"/>
  <c r="I493" i="18"/>
  <c r="M492" i="18"/>
  <c r="K492" i="18"/>
  <c r="I492" i="18"/>
  <c r="M490" i="18"/>
  <c r="K490" i="18"/>
  <c r="I490" i="18"/>
  <c r="M489" i="18"/>
  <c r="K489" i="18"/>
  <c r="I489" i="18"/>
  <c r="M488" i="18"/>
  <c r="K488" i="18"/>
  <c r="I488" i="18"/>
  <c r="M487" i="18"/>
  <c r="K487" i="18"/>
  <c r="I487" i="18"/>
  <c r="M486" i="18"/>
  <c r="K486" i="18"/>
  <c r="I486" i="18"/>
  <c r="M485" i="18"/>
  <c r="K485" i="18"/>
  <c r="I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K451" i="18"/>
  <c r="K450" i="18"/>
  <c r="K449" i="18"/>
  <c r="K448" i="18"/>
  <c r="K447" i="18"/>
  <c r="K446" i="18"/>
  <c r="K445" i="18"/>
  <c r="K444" i="18"/>
  <c r="K443" i="18"/>
  <c r="K442" i="18"/>
  <c r="K441" i="18"/>
  <c r="K440" i="18"/>
  <c r="K439" i="18"/>
  <c r="K438" i="18"/>
  <c r="K436" i="18"/>
  <c r="K435" i="18"/>
  <c r="K434" i="18"/>
  <c r="K433" i="18"/>
  <c r="K432" i="18"/>
  <c r="K431" i="18"/>
  <c r="K430" i="18"/>
  <c r="K429" i="18"/>
  <c r="K428" i="18"/>
  <c r="K427" i="18"/>
  <c r="K426" i="18"/>
  <c r="K425" i="18"/>
  <c r="K424" i="18"/>
  <c r="K423" i="18"/>
  <c r="K422" i="18"/>
  <c r="K421" i="18"/>
  <c r="K420" i="18"/>
  <c r="K418" i="18"/>
  <c r="K417" i="18"/>
  <c r="K416" i="18"/>
  <c r="K415" i="18"/>
  <c r="K414" i="18"/>
  <c r="K413" i="18"/>
  <c r="K412" i="18"/>
  <c r="K411" i="18"/>
  <c r="K410" i="18"/>
  <c r="K409" i="18"/>
  <c r="K408" i="18"/>
  <c r="K407" i="18"/>
  <c r="K406" i="18"/>
  <c r="K405" i="18"/>
  <c r="K404" i="18"/>
  <c r="K403" i="18"/>
  <c r="K402" i="18"/>
  <c r="K400" i="18"/>
  <c r="K399" i="18"/>
  <c r="K398" i="18"/>
  <c r="K397" i="18"/>
  <c r="K396" i="18"/>
  <c r="K395" i="18"/>
  <c r="K394" i="18"/>
  <c r="K393" i="18"/>
  <c r="K392" i="18"/>
  <c r="K391" i="18"/>
  <c r="K390" i="18"/>
  <c r="K389" i="18"/>
  <c r="K388" i="18"/>
  <c r="K387" i="18"/>
  <c r="K386" i="18"/>
  <c r="K385" i="18"/>
  <c r="K384" i="18"/>
  <c r="K382" i="18"/>
  <c r="K381" i="18"/>
  <c r="K380" i="18"/>
  <c r="K379" i="18"/>
  <c r="K378" i="18"/>
  <c r="K377" i="18"/>
  <c r="K376" i="18"/>
  <c r="K375" i="18"/>
  <c r="K374" i="18"/>
  <c r="K373" i="18"/>
  <c r="K372" i="18"/>
  <c r="K371" i="18"/>
  <c r="K370"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102" i="18"/>
  <c r="K94" i="18"/>
  <c r="I94" i="18"/>
  <c r="M93" i="18"/>
  <c r="I93" i="18"/>
  <c r="I92" i="18"/>
  <c r="M91" i="18"/>
  <c r="I91" i="18"/>
  <c r="I90" i="18"/>
  <c r="M89" i="18"/>
  <c r="K89" i="18"/>
  <c r="I88" i="18"/>
  <c r="M87" i="18"/>
  <c r="K87" i="18"/>
  <c r="I86" i="18"/>
  <c r="M85" i="18"/>
  <c r="K85" i="18"/>
  <c r="I84" i="18"/>
  <c r="M83" i="18"/>
  <c r="K83" i="18"/>
  <c r="I82" i="18"/>
  <c r="M81" i="18"/>
  <c r="K81" i="18"/>
  <c r="I80" i="18"/>
  <c r="M79" i="18"/>
  <c r="K79" i="18"/>
  <c r="I78" i="18"/>
  <c r="M76" i="18"/>
  <c r="I76" i="18"/>
  <c r="I75" i="18"/>
  <c r="M74" i="18"/>
  <c r="I74" i="18"/>
  <c r="I73" i="18"/>
  <c r="M72" i="18"/>
  <c r="I72" i="18"/>
  <c r="M71" i="18"/>
  <c r="K71" i="18"/>
  <c r="K70" i="18"/>
  <c r="M69" i="18"/>
  <c r="K69" i="18"/>
  <c r="I68" i="18"/>
  <c r="M67" i="18"/>
  <c r="K67" i="18"/>
  <c r="K66" i="18"/>
  <c r="K65" i="18"/>
  <c r="I64" i="18"/>
  <c r="M63" i="18"/>
  <c r="K63" i="18"/>
  <c r="K62" i="18"/>
  <c r="K61" i="18"/>
  <c r="I60" i="18"/>
  <c r="M58" i="18"/>
  <c r="K58" i="18"/>
  <c r="I57" i="18"/>
  <c r="M56" i="18"/>
  <c r="K56" i="18"/>
  <c r="K55" i="18"/>
  <c r="M54" i="18"/>
  <c r="K54" i="18"/>
  <c r="K53" i="18"/>
  <c r="I52" i="18"/>
  <c r="M51" i="18"/>
  <c r="I51" i="18"/>
  <c r="I50" i="18"/>
  <c r="M49" i="18"/>
  <c r="K49" i="18"/>
  <c r="I48" i="18"/>
  <c r="M47" i="18"/>
  <c r="I47" i="18"/>
  <c r="M46" i="18"/>
  <c r="K46" i="18"/>
  <c r="K45" i="18"/>
  <c r="I44" i="18"/>
  <c r="M43" i="18"/>
  <c r="K43" i="18"/>
  <c r="I42" i="18"/>
  <c r="I40" i="18"/>
  <c r="M39" i="18"/>
  <c r="I39" i="18"/>
  <c r="M38" i="18"/>
  <c r="K38" i="18"/>
  <c r="I37" i="18"/>
  <c r="M36" i="18"/>
  <c r="K36" i="18"/>
  <c r="I36" i="18"/>
  <c r="M35" i="18"/>
  <c r="I35" i="18"/>
  <c r="I34" i="18"/>
  <c r="M33" i="18"/>
  <c r="I33" i="18"/>
  <c r="M32" i="18"/>
  <c r="K32" i="18"/>
  <c r="K31" i="18"/>
  <c r="I30" i="18"/>
  <c r="M29" i="18"/>
  <c r="I29" i="18"/>
  <c r="M28" i="18"/>
  <c r="K28" i="18"/>
  <c r="K27" i="18"/>
  <c r="I26" i="18"/>
  <c r="M25" i="18"/>
  <c r="K25" i="18"/>
  <c r="I24" i="18"/>
  <c r="M22" i="18"/>
  <c r="K22" i="18"/>
  <c r="I21" i="18"/>
  <c r="M20" i="18"/>
  <c r="K20" i="18"/>
  <c r="K19" i="18"/>
  <c r="K18" i="18"/>
  <c r="I17" i="18"/>
  <c r="M16" i="18"/>
  <c r="K16" i="18"/>
  <c r="I15" i="18"/>
  <c r="M14" i="18"/>
  <c r="K14" i="18"/>
  <c r="I13" i="18"/>
  <c r="M12" i="18"/>
  <c r="K12" i="18"/>
  <c r="K11" i="18"/>
  <c r="I10" i="18"/>
  <c r="M9" i="18"/>
  <c r="I9" i="18"/>
  <c r="M8" i="18"/>
  <c r="K8" i="18"/>
  <c r="I7" i="18"/>
  <c r="M6" i="18"/>
  <c r="K6"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M451" i="18"/>
  <c r="I451" i="18"/>
  <c r="L451" i="18"/>
  <c r="M450" i="18"/>
  <c r="I450" i="18"/>
  <c r="L450" i="18"/>
  <c r="M449" i="18"/>
  <c r="I449" i="18"/>
  <c r="L449" i="18"/>
  <c r="M448" i="18"/>
  <c r="I448" i="18"/>
  <c r="L448" i="18"/>
  <c r="M447" i="18"/>
  <c r="I447" i="18"/>
  <c r="L447" i="18"/>
  <c r="M446" i="18"/>
  <c r="I446" i="18"/>
  <c r="L446" i="18"/>
  <c r="M445" i="18"/>
  <c r="I445" i="18"/>
  <c r="L445" i="18"/>
  <c r="M444" i="18"/>
  <c r="I444" i="18"/>
  <c r="L444" i="18"/>
  <c r="M443" i="18"/>
  <c r="I443" i="18"/>
  <c r="L443" i="18"/>
  <c r="M442" i="18"/>
  <c r="I442" i="18"/>
  <c r="L442" i="18"/>
  <c r="M441" i="18"/>
  <c r="I441" i="18"/>
  <c r="L441" i="18"/>
  <c r="M440" i="18"/>
  <c r="I440" i="18"/>
  <c r="L440" i="18"/>
  <c r="M439" i="18"/>
  <c r="I439" i="18"/>
  <c r="L439" i="18"/>
  <c r="M438" i="18"/>
  <c r="I438" i="18"/>
  <c r="L438" i="18"/>
  <c r="M436" i="18"/>
  <c r="I436" i="18"/>
  <c r="L436" i="18"/>
  <c r="M435" i="18"/>
  <c r="I435" i="18"/>
  <c r="L435" i="18"/>
  <c r="M434" i="18"/>
  <c r="I434" i="18"/>
  <c r="L434" i="18"/>
  <c r="M433" i="18"/>
  <c r="I433" i="18"/>
  <c r="L433" i="18"/>
  <c r="M432" i="18"/>
  <c r="I432" i="18"/>
  <c r="L432" i="18"/>
  <c r="M431" i="18"/>
  <c r="I431" i="18"/>
  <c r="L431" i="18"/>
  <c r="M430" i="18"/>
  <c r="I430" i="18"/>
  <c r="L430" i="18"/>
  <c r="M429" i="18"/>
  <c r="I429" i="18"/>
  <c r="L429" i="18"/>
  <c r="M428" i="18"/>
  <c r="I428" i="18"/>
  <c r="L428" i="18"/>
  <c r="M427" i="18"/>
  <c r="I427" i="18"/>
  <c r="L427" i="18"/>
  <c r="M426" i="18"/>
  <c r="I426" i="18"/>
  <c r="L426" i="18"/>
  <c r="M425" i="18"/>
  <c r="I425" i="18"/>
  <c r="L425" i="18"/>
  <c r="M424" i="18"/>
  <c r="I424" i="18"/>
  <c r="L424" i="18"/>
  <c r="M423" i="18"/>
  <c r="I423" i="18"/>
  <c r="L423" i="18"/>
  <c r="M422" i="18"/>
  <c r="I422" i="18"/>
  <c r="L422" i="18"/>
  <c r="M421" i="18"/>
  <c r="I421" i="18"/>
  <c r="L421" i="18"/>
  <c r="M420" i="18"/>
  <c r="I420" i="18"/>
  <c r="L420" i="18"/>
  <c r="M418" i="18"/>
  <c r="I418" i="18"/>
  <c r="L418" i="18"/>
  <c r="M417" i="18"/>
  <c r="I417" i="18"/>
  <c r="L417" i="18"/>
  <c r="M416" i="18"/>
  <c r="I416" i="18"/>
  <c r="L416" i="18"/>
  <c r="M415" i="18"/>
  <c r="I415" i="18"/>
  <c r="L415" i="18"/>
  <c r="M414" i="18"/>
  <c r="I414" i="18"/>
  <c r="L414" i="18"/>
  <c r="M413" i="18"/>
  <c r="I413" i="18"/>
  <c r="L413" i="18"/>
  <c r="M412" i="18"/>
  <c r="I412" i="18"/>
  <c r="L412" i="18"/>
  <c r="M411" i="18"/>
  <c r="I411" i="18"/>
  <c r="L411" i="18"/>
  <c r="M410" i="18"/>
  <c r="I410" i="18"/>
  <c r="L410" i="18"/>
  <c r="M409" i="18"/>
  <c r="I409" i="18"/>
  <c r="L409" i="18"/>
  <c r="M408" i="18"/>
  <c r="I408" i="18"/>
  <c r="L408" i="18"/>
  <c r="M407" i="18"/>
  <c r="I407" i="18"/>
  <c r="L407" i="18"/>
  <c r="M406" i="18"/>
  <c r="I406" i="18"/>
  <c r="L406" i="18"/>
  <c r="M405" i="18"/>
  <c r="I405" i="18"/>
  <c r="L405" i="18"/>
  <c r="M404" i="18"/>
  <c r="I404" i="18"/>
  <c r="L404" i="18"/>
  <c r="M403" i="18"/>
  <c r="I403" i="18"/>
  <c r="L403" i="18"/>
  <c r="M402" i="18"/>
  <c r="I402" i="18"/>
  <c r="L402" i="18"/>
  <c r="M400" i="18"/>
  <c r="I400" i="18"/>
  <c r="L400" i="18"/>
  <c r="M399" i="18"/>
  <c r="I399" i="18"/>
  <c r="L399" i="18"/>
  <c r="M398" i="18"/>
  <c r="I398" i="18"/>
  <c r="L398" i="18"/>
  <c r="M397" i="18"/>
  <c r="I397" i="18"/>
  <c r="L397" i="18"/>
  <c r="M396" i="18"/>
  <c r="I396" i="18"/>
  <c r="L396" i="18"/>
  <c r="M395" i="18"/>
  <c r="I395" i="18"/>
  <c r="L395" i="18"/>
  <c r="M394" i="18"/>
  <c r="I394" i="18"/>
  <c r="L394" i="18"/>
  <c r="M393" i="18"/>
  <c r="I393" i="18"/>
  <c r="L393" i="18"/>
  <c r="M392" i="18"/>
  <c r="I392" i="18"/>
  <c r="L392" i="18"/>
  <c r="M391" i="18"/>
  <c r="I391" i="18"/>
  <c r="L391" i="18"/>
  <c r="M390" i="18"/>
  <c r="I390" i="18"/>
  <c r="L390" i="18"/>
  <c r="M389" i="18"/>
  <c r="I389" i="18"/>
  <c r="L389" i="18"/>
  <c r="M388" i="18"/>
  <c r="I388" i="18"/>
  <c r="L388" i="18"/>
  <c r="M387" i="18"/>
  <c r="I387" i="18"/>
  <c r="L387" i="18"/>
  <c r="M386" i="18"/>
  <c r="I386" i="18"/>
  <c r="L386" i="18"/>
  <c r="M385" i="18"/>
  <c r="I385" i="18"/>
  <c r="L385" i="18"/>
  <c r="M384" i="18"/>
  <c r="I384" i="18"/>
  <c r="L384" i="18"/>
  <c r="M382" i="18"/>
  <c r="I382" i="18"/>
  <c r="L382" i="18"/>
  <c r="M381" i="18"/>
  <c r="I381" i="18"/>
  <c r="L381" i="18"/>
  <c r="M380" i="18"/>
  <c r="I380" i="18"/>
  <c r="L380" i="18"/>
  <c r="M379" i="18"/>
  <c r="I379" i="18"/>
  <c r="L379" i="18"/>
  <c r="M378" i="18"/>
  <c r="I378" i="18"/>
  <c r="L378" i="18"/>
  <c r="M377" i="18"/>
  <c r="I377" i="18"/>
  <c r="L377" i="18"/>
  <c r="M376" i="18"/>
  <c r="I376" i="18"/>
  <c r="L376" i="18"/>
  <c r="M375" i="18"/>
  <c r="I375" i="18"/>
  <c r="L375" i="18"/>
  <c r="M374" i="18"/>
  <c r="I374" i="18"/>
  <c r="L374" i="18"/>
  <c r="M373" i="18"/>
  <c r="I373" i="18"/>
  <c r="L373" i="18"/>
  <c r="M372" i="18"/>
  <c r="I372" i="18"/>
  <c r="L372" i="18"/>
  <c r="M371" i="18"/>
  <c r="I371" i="18"/>
  <c r="L371" i="18"/>
  <c r="M370" i="18"/>
  <c r="I370"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M301" i="18"/>
  <c r="K301" i="18"/>
  <c r="I301" i="18"/>
  <c r="M300" i="18"/>
  <c r="K300" i="18"/>
  <c r="I300" i="18"/>
  <c r="M299" i="18"/>
  <c r="K299" i="18"/>
  <c r="I299" i="18"/>
  <c r="M298" i="18"/>
  <c r="K298" i="18"/>
  <c r="I298" i="18"/>
  <c r="M297" i="18"/>
  <c r="K297" i="18"/>
  <c r="I297" i="18"/>
  <c r="M296" i="18"/>
  <c r="K296" i="18"/>
  <c r="I296" i="18"/>
  <c r="M295" i="18"/>
  <c r="K295" i="18"/>
  <c r="I295" i="18"/>
  <c r="M294" i="18"/>
  <c r="K294" i="18"/>
  <c r="I294" i="18"/>
  <c r="M292" i="18"/>
  <c r="K292" i="18"/>
  <c r="I292" i="18"/>
  <c r="M291" i="18"/>
  <c r="K291" i="18"/>
  <c r="I291" i="18"/>
  <c r="M290" i="18"/>
  <c r="K290" i="18"/>
  <c r="I290" i="18"/>
  <c r="M289" i="18"/>
  <c r="K289" i="18"/>
  <c r="I289" i="18"/>
  <c r="M288" i="18"/>
  <c r="K288" i="18"/>
  <c r="I288" i="18"/>
  <c r="M287" i="18"/>
  <c r="K287" i="18"/>
  <c r="I287" i="18"/>
  <c r="M286" i="18"/>
  <c r="K286" i="18"/>
  <c r="I286" i="18"/>
  <c r="M285" i="18"/>
  <c r="K285" i="18"/>
  <c r="I285" i="18"/>
  <c r="M284" i="18"/>
  <c r="K284" i="18"/>
  <c r="I284" i="18"/>
  <c r="M283" i="18"/>
  <c r="K283" i="18"/>
  <c r="I283" i="18"/>
  <c r="M282" i="18"/>
  <c r="K282" i="18"/>
  <c r="I282" i="18"/>
  <c r="M281" i="18"/>
  <c r="K281" i="18"/>
  <c r="I281" i="18"/>
  <c r="M280" i="18"/>
  <c r="K280" i="18"/>
  <c r="I280" i="18"/>
  <c r="M279" i="18"/>
  <c r="K279" i="18"/>
  <c r="I279" i="18"/>
  <c r="M278" i="18"/>
  <c r="K278" i="18"/>
  <c r="I278" i="18"/>
  <c r="M277" i="18"/>
  <c r="K277" i="18"/>
  <c r="I277" i="18"/>
  <c r="M276" i="18"/>
  <c r="K276" i="18"/>
  <c r="I276" i="18"/>
  <c r="M274" i="18"/>
  <c r="K274" i="18"/>
  <c r="I274" i="18"/>
  <c r="M273" i="18"/>
  <c r="K273" i="18"/>
  <c r="I273" i="18"/>
  <c r="M272" i="18"/>
  <c r="K272" i="18"/>
  <c r="I272" i="18"/>
  <c r="M271" i="18"/>
  <c r="K271" i="18"/>
  <c r="I271" i="18"/>
  <c r="M270" i="18"/>
  <c r="K270" i="18"/>
  <c r="I270" i="18"/>
  <c r="M269" i="18"/>
  <c r="K269" i="18"/>
  <c r="I269" i="18"/>
  <c r="M268" i="18"/>
  <c r="K268" i="18"/>
  <c r="I268" i="18"/>
  <c r="M267" i="18"/>
  <c r="K267" i="18"/>
  <c r="I267" i="18"/>
  <c r="M266" i="18"/>
  <c r="K266" i="18"/>
  <c r="I266" i="18"/>
  <c r="M265" i="18"/>
  <c r="K265" i="18"/>
  <c r="I265" i="18"/>
  <c r="M264" i="18"/>
  <c r="K264" i="18"/>
  <c r="I264" i="18"/>
  <c r="M263" i="18"/>
  <c r="K263" i="18"/>
  <c r="I263" i="18"/>
  <c r="M262" i="18"/>
  <c r="K262" i="18"/>
  <c r="I262" i="18"/>
  <c r="M261" i="18"/>
  <c r="K261" i="18"/>
  <c r="I261" i="18"/>
  <c r="M260" i="18"/>
  <c r="K260" i="18"/>
  <c r="I260" i="18"/>
  <c r="M259" i="18"/>
  <c r="K259" i="18"/>
  <c r="I259" i="18"/>
  <c r="M258" i="18"/>
  <c r="K258" i="18"/>
  <c r="I258" i="18"/>
  <c r="M256" i="18"/>
  <c r="K256" i="18"/>
  <c r="I256" i="18"/>
  <c r="M255" i="18"/>
  <c r="K255" i="18"/>
  <c r="I255" i="18"/>
  <c r="M254" i="18"/>
  <c r="K254" i="18"/>
  <c r="I254" i="18"/>
  <c r="M253" i="18"/>
  <c r="K253" i="18"/>
  <c r="I253" i="18"/>
  <c r="M252"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M124" i="18"/>
  <c r="K124" i="18"/>
  <c r="I124" i="18"/>
  <c r="M123" i="18"/>
  <c r="K123" i="18"/>
  <c r="I123" i="18"/>
  <c r="M122" i="18"/>
  <c r="K122" i="18"/>
  <c r="I122" i="18"/>
  <c r="M121" i="18"/>
  <c r="K121" i="18"/>
  <c r="I121" i="18"/>
  <c r="M120" i="18"/>
  <c r="K120" i="18"/>
  <c r="I120" i="18"/>
  <c r="M119" i="18"/>
  <c r="K119" i="18"/>
  <c r="I119" i="18"/>
  <c r="M118" i="18"/>
  <c r="K118" i="18"/>
  <c r="I118" i="18"/>
  <c r="M117" i="18"/>
  <c r="K117" i="18"/>
  <c r="I117" i="18"/>
  <c r="M116" i="18"/>
  <c r="K116" i="18"/>
  <c r="I116" i="18"/>
  <c r="M115" i="18"/>
  <c r="K115" i="18"/>
  <c r="I115" i="18"/>
  <c r="M114" i="18"/>
  <c r="K114" i="18"/>
  <c r="I114" i="18"/>
  <c r="M112" i="18"/>
  <c r="K112" i="18"/>
  <c r="I112" i="18"/>
  <c r="M111" i="18"/>
  <c r="K111" i="18"/>
  <c r="I111" i="18"/>
  <c r="M110" i="18"/>
  <c r="K110" i="18"/>
  <c r="I110" i="18"/>
  <c r="M109" i="18"/>
  <c r="K109" i="18"/>
  <c r="I109" i="18"/>
  <c r="M108" i="18"/>
  <c r="K108" i="18"/>
  <c r="I108" i="18"/>
  <c r="M107" i="18"/>
  <c r="K107" i="18"/>
  <c r="I107" i="18"/>
  <c r="M106" i="18"/>
  <c r="K106" i="18"/>
  <c r="I106" i="18"/>
  <c r="M105" i="18"/>
  <c r="K105" i="18"/>
  <c r="I105" i="18"/>
  <c r="M104" i="18"/>
  <c r="K104" i="18"/>
  <c r="I104" i="18"/>
  <c r="M103" i="18"/>
  <c r="K103" i="18"/>
  <c r="I103" i="18"/>
  <c r="M102" i="18"/>
  <c r="I102" i="18"/>
  <c r="M101" i="18"/>
  <c r="K101" i="18"/>
  <c r="I101" i="18"/>
  <c r="M100" i="18"/>
  <c r="K100" i="18"/>
  <c r="I100" i="18"/>
  <c r="M99" i="18"/>
  <c r="K99" i="18"/>
  <c r="I99" i="18"/>
  <c r="M98" i="18"/>
  <c r="K98" i="18"/>
  <c r="I98" i="18"/>
  <c r="M97" i="18"/>
  <c r="K97" i="18"/>
  <c r="I97" i="18"/>
  <c r="M96" i="18"/>
  <c r="K96" i="18"/>
  <c r="I96" i="18"/>
  <c r="M94" i="18"/>
  <c r="K93" i="18"/>
  <c r="M92" i="18"/>
  <c r="K92" i="18"/>
  <c r="K91" i="18"/>
  <c r="M90" i="18"/>
  <c r="K90" i="18"/>
  <c r="I89" i="18"/>
  <c r="M88" i="18"/>
  <c r="K88" i="18"/>
  <c r="I87" i="18"/>
  <c r="M86" i="18"/>
  <c r="K86" i="18"/>
  <c r="I85" i="18"/>
  <c r="M84" i="18"/>
  <c r="K84" i="18"/>
  <c r="I83" i="18"/>
  <c r="M82" i="18"/>
  <c r="K82" i="18"/>
  <c r="I81" i="18"/>
  <c r="M80" i="18"/>
  <c r="K80" i="18"/>
  <c r="I79" i="18"/>
  <c r="M78" i="18"/>
  <c r="K78" i="18"/>
  <c r="K76" i="18"/>
  <c r="M75" i="18"/>
  <c r="K75" i="18"/>
  <c r="K74" i="18"/>
  <c r="M73" i="18"/>
  <c r="K73" i="18"/>
  <c r="K72" i="18"/>
  <c r="I71" i="18"/>
  <c r="M70" i="18"/>
  <c r="I70" i="18"/>
  <c r="I69" i="18"/>
  <c r="M68" i="18"/>
  <c r="K68" i="18"/>
  <c r="I67" i="18"/>
  <c r="M66" i="18"/>
  <c r="I66" i="18"/>
  <c r="M65" i="18"/>
  <c r="I65" i="18"/>
  <c r="M64" i="18"/>
  <c r="K64" i="18"/>
  <c r="I63" i="18"/>
  <c r="M62" i="18"/>
  <c r="I62" i="18"/>
  <c r="M61" i="18"/>
  <c r="I61" i="18"/>
  <c r="M60" i="18"/>
  <c r="K60" i="18"/>
  <c r="I58" i="18"/>
  <c r="M57" i="18"/>
  <c r="K57" i="18"/>
  <c r="I56" i="18"/>
  <c r="M55" i="18"/>
  <c r="I55" i="18"/>
  <c r="I54" i="18"/>
  <c r="M53" i="18"/>
  <c r="I53" i="18"/>
  <c r="M52" i="18"/>
  <c r="K52" i="18"/>
  <c r="K51" i="18"/>
  <c r="M50" i="18"/>
  <c r="K50" i="18"/>
  <c r="I49" i="18"/>
  <c r="M48" i="18"/>
  <c r="K48" i="18"/>
  <c r="K47" i="18"/>
  <c r="I46" i="18"/>
  <c r="M45" i="18"/>
  <c r="I45" i="18"/>
  <c r="M44" i="18"/>
  <c r="K44" i="18"/>
  <c r="I43" i="18"/>
  <c r="M42" i="18"/>
  <c r="K42" i="18"/>
  <c r="M40" i="18"/>
  <c r="K40" i="18"/>
  <c r="K39" i="18"/>
  <c r="I38" i="18"/>
  <c r="M37" i="18"/>
  <c r="K37" i="18"/>
  <c r="K35" i="18"/>
  <c r="M34" i="18"/>
  <c r="K34" i="18"/>
  <c r="K33" i="18"/>
  <c r="I32" i="18"/>
  <c r="M31" i="18"/>
  <c r="I31" i="18"/>
  <c r="M30" i="18"/>
  <c r="K30" i="18"/>
  <c r="K29" i="18"/>
  <c r="I28" i="18"/>
  <c r="M27" i="18"/>
  <c r="I27" i="18"/>
  <c r="M26" i="18"/>
  <c r="K26" i="18"/>
  <c r="I25" i="18"/>
  <c r="M24" i="18"/>
  <c r="K24" i="18"/>
  <c r="I22" i="18"/>
  <c r="M21" i="18"/>
  <c r="K21" i="18"/>
  <c r="I20" i="18"/>
  <c r="M19" i="18"/>
  <c r="I19" i="18"/>
  <c r="M18" i="18"/>
  <c r="I18" i="18"/>
  <c r="M17" i="18"/>
  <c r="K17" i="18"/>
  <c r="I16" i="18"/>
  <c r="M15" i="18"/>
  <c r="K15" i="18"/>
  <c r="I14" i="18"/>
  <c r="M13" i="18"/>
  <c r="K13" i="18"/>
  <c r="I12" i="18"/>
  <c r="M11" i="18"/>
  <c r="I11" i="18"/>
  <c r="M10" i="18"/>
  <c r="K10" i="18"/>
  <c r="K9" i="18"/>
  <c r="I8" i="18"/>
  <c r="M7" i="18"/>
  <c r="K7" i="18"/>
  <c r="I6" i="18"/>
  <c r="A2" i="18"/>
  <c r="L122" i="18"/>
  <c r="L81" i="18"/>
  <c r="L79" i="18"/>
  <c r="L76" i="18"/>
  <c r="L74" i="18"/>
  <c r="L72" i="18"/>
  <c r="L70" i="18"/>
  <c r="L68" i="18"/>
  <c r="L66" i="18"/>
  <c r="L64"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7"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1" i="18"/>
  <c r="L120" i="18"/>
  <c r="L119" i="18"/>
  <c r="L118" i="18"/>
  <c r="L117" i="18"/>
  <c r="L116" i="18"/>
  <c r="L115" i="18"/>
  <c r="L114" i="18"/>
  <c r="L112" i="18"/>
  <c r="L111" i="18"/>
  <c r="L110" i="18"/>
  <c r="L109" i="18"/>
  <c r="L108" i="18"/>
  <c r="L107" i="18"/>
  <c r="L106" i="18"/>
  <c r="L105" i="18"/>
  <c r="L104" i="18"/>
  <c r="L103" i="18"/>
  <c r="L102" i="18"/>
  <c r="L101" i="18"/>
  <c r="L100" i="18"/>
  <c r="L99" i="18"/>
  <c r="L98" i="18"/>
  <c r="L97" i="18"/>
  <c r="L96" i="18"/>
  <c r="L94" i="18"/>
  <c r="L93" i="18"/>
  <c r="L92" i="18"/>
  <c r="L91" i="18"/>
  <c r="L90" i="18"/>
  <c r="L89" i="18"/>
  <c r="L88" i="18"/>
  <c r="L87" i="18"/>
  <c r="L86" i="18"/>
  <c r="L85" i="18"/>
  <c r="L84" i="18"/>
  <c r="L83" i="18"/>
  <c r="L82" i="18"/>
  <c r="L80" i="18"/>
  <c r="L78" i="18"/>
  <c r="L75" i="18"/>
  <c r="L73" i="18"/>
  <c r="L71" i="18"/>
  <c r="L69" i="18"/>
  <c r="L67" i="18"/>
  <c r="L65"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GO42" i="31"/>
  <c r="GO39" i="31"/>
  <c r="GO32" i="31"/>
  <c r="GO28" i="31"/>
  <c r="GO29" i="31"/>
  <c r="GO23" i="31"/>
  <c r="GO36" i="31"/>
  <c r="GG41" i="31"/>
  <c r="GG37" i="31"/>
  <c r="GG30" i="31"/>
  <c r="GG33" i="31"/>
  <c r="GG27" i="31"/>
  <c r="GG40" i="31"/>
  <c r="FU42" i="31"/>
  <c r="FU39" i="31"/>
  <c r="FU32" i="31"/>
  <c r="FU28" i="31"/>
  <c r="FU29" i="31"/>
  <c r="FU23" i="31"/>
  <c r="FU36" i="31"/>
  <c r="FM41" i="31"/>
  <c r="FM37" i="31"/>
  <c r="FM30" i="31"/>
  <c r="FM33" i="31"/>
  <c r="FM27" i="31"/>
  <c r="FM40" i="31"/>
  <c r="FI42" i="31"/>
  <c r="FI39" i="31"/>
  <c r="FI32" i="31"/>
  <c r="FI28" i="31"/>
  <c r="FI29" i="31"/>
  <c r="FI23" i="31"/>
  <c r="FI36" i="31"/>
  <c r="FA41" i="31"/>
  <c r="FA37" i="31"/>
  <c r="FA30" i="31"/>
  <c r="FA33" i="31"/>
  <c r="FA27" i="31"/>
  <c r="FA40" i="31"/>
  <c r="ES42" i="31"/>
  <c r="ES39" i="31"/>
  <c r="ES32" i="31"/>
  <c r="ES28" i="31"/>
  <c r="ES29" i="31"/>
  <c r="ES23" i="31"/>
  <c r="ES36" i="31"/>
  <c r="EK41" i="31"/>
  <c r="EK37" i="31"/>
  <c r="EK30" i="31"/>
  <c r="EK33" i="31"/>
  <c r="EK27" i="31"/>
  <c r="EK40" i="31"/>
  <c r="EC42" i="31"/>
  <c r="EC39" i="31"/>
  <c r="EC32" i="31"/>
  <c r="EC28" i="31"/>
  <c r="EC29" i="31"/>
  <c r="EC23" i="31"/>
  <c r="EC36" i="31"/>
  <c r="GQ36" i="31"/>
  <c r="GQ41" i="31"/>
  <c r="GQ37" i="31"/>
  <c r="GQ30" i="31"/>
  <c r="GQ33" i="31"/>
  <c r="GQ27" i="31"/>
  <c r="GM40" i="31"/>
  <c r="GM42" i="31"/>
  <c r="GM39" i="31"/>
  <c r="GM32" i="31"/>
  <c r="GM28" i="31"/>
  <c r="GM29" i="31"/>
  <c r="GM23" i="31"/>
  <c r="GI36" i="31"/>
  <c r="GI41" i="31"/>
  <c r="GI37" i="31"/>
  <c r="GI30" i="31"/>
  <c r="GI33" i="31"/>
  <c r="GI27" i="31"/>
  <c r="GE40" i="31"/>
  <c r="GE42" i="31"/>
  <c r="GE39" i="31"/>
  <c r="GE32" i="31"/>
  <c r="GE28" i="31"/>
  <c r="GE29" i="31"/>
  <c r="GE23" i="31"/>
  <c r="GA36" i="31"/>
  <c r="GA41" i="31"/>
  <c r="GA37" i="31"/>
  <c r="GA30" i="31"/>
  <c r="GA33" i="31"/>
  <c r="GA27" i="31"/>
  <c r="FW40" i="31"/>
  <c r="FW42" i="31"/>
  <c r="FW39" i="31"/>
  <c r="FW32" i="31"/>
  <c r="FW28" i="31"/>
  <c r="FW29" i="31"/>
  <c r="FW23" i="31"/>
  <c r="FS36" i="31"/>
  <c r="FS41" i="31"/>
  <c r="FS37" i="31"/>
  <c r="FS30" i="31"/>
  <c r="FS33" i="31"/>
  <c r="FS27" i="31"/>
  <c r="FO40" i="31"/>
  <c r="FO42" i="31"/>
  <c r="FO39" i="31"/>
  <c r="FO32" i="31"/>
  <c r="FO28" i="31"/>
  <c r="FO29" i="31"/>
  <c r="FO23" i="31"/>
  <c r="FK36" i="31"/>
  <c r="FK41" i="31"/>
  <c r="FK37" i="31"/>
  <c r="FK30" i="31"/>
  <c r="FK33" i="31"/>
  <c r="FK27" i="31"/>
  <c r="FG40" i="31"/>
  <c r="FG42" i="31"/>
  <c r="FG39" i="31"/>
  <c r="FG32" i="31"/>
  <c r="FG28" i="31"/>
  <c r="FG29" i="31"/>
  <c r="FG23" i="31"/>
  <c r="FC36" i="31"/>
  <c r="FC41" i="31"/>
  <c r="FC37" i="31"/>
  <c r="FC30" i="31"/>
  <c r="FC33" i="31"/>
  <c r="FC27" i="31"/>
  <c r="EY40" i="31"/>
  <c r="EY42" i="31"/>
  <c r="EY39" i="31"/>
  <c r="EY32" i="31"/>
  <c r="EY28" i="31"/>
  <c r="EY29" i="31"/>
  <c r="EY23" i="31"/>
  <c r="EU36" i="31"/>
  <c r="EU41" i="31"/>
  <c r="EU37" i="31"/>
  <c r="EU30" i="31"/>
  <c r="EU33" i="31"/>
  <c r="EU27" i="31"/>
  <c r="EQ40" i="31"/>
  <c r="EQ42" i="31"/>
  <c r="EQ39" i="31"/>
  <c r="EQ32" i="31"/>
  <c r="EQ28" i="31"/>
  <c r="EQ29" i="31"/>
  <c r="EQ23" i="31"/>
  <c r="EM36" i="31"/>
  <c r="EM41" i="31"/>
  <c r="EM37" i="31"/>
  <c r="EM30" i="31"/>
  <c r="EM33" i="31"/>
  <c r="EM27" i="31"/>
  <c r="EI40" i="31"/>
  <c r="EI42" i="31"/>
  <c r="EI39" i="31"/>
  <c r="EI32" i="31"/>
  <c r="EI28" i="31"/>
  <c r="EI29" i="31"/>
  <c r="EI23" i="31"/>
  <c r="EE36" i="31"/>
  <c r="EE41" i="31"/>
  <c r="EE37" i="31"/>
  <c r="EE30" i="31"/>
  <c r="EE33" i="31"/>
  <c r="EE27" i="31"/>
  <c r="EA40" i="31"/>
  <c r="EA42" i="31"/>
  <c r="EA39" i="31"/>
  <c r="EA32" i="31"/>
  <c r="EA28" i="31"/>
  <c r="EA29" i="31"/>
  <c r="EA23" i="31"/>
  <c r="DW36" i="31"/>
  <c r="DW41" i="31"/>
  <c r="DW37" i="31"/>
  <c r="DW30" i="31"/>
  <c r="DW33" i="31"/>
  <c r="DW27" i="31"/>
  <c r="DS42" i="31"/>
  <c r="DS36" i="31"/>
  <c r="DS39" i="31"/>
  <c r="DS32" i="31"/>
  <c r="DS28" i="31"/>
  <c r="DS29" i="31"/>
  <c r="DS23" i="31"/>
  <c r="DO40" i="31"/>
  <c r="DO41" i="31"/>
  <c r="DO37" i="31"/>
  <c r="DO30" i="31"/>
  <c r="DO33" i="31"/>
  <c r="DO27" i="31"/>
  <c r="DK42" i="31"/>
  <c r="DK36" i="31"/>
  <c r="DK39" i="31"/>
  <c r="DK32" i="31"/>
  <c r="DK28" i="31"/>
  <c r="DK29" i="31"/>
  <c r="DK23" i="31"/>
  <c r="DG40" i="31"/>
  <c r="DG41" i="31"/>
  <c r="DG37" i="31"/>
  <c r="DG30" i="31"/>
  <c r="DG33" i="31"/>
  <c r="DG27" i="31"/>
  <c r="DC42" i="31"/>
  <c r="DC36" i="31"/>
  <c r="DC39" i="31"/>
  <c r="DC32" i="31"/>
  <c r="DC28" i="31"/>
  <c r="DC29" i="31"/>
  <c r="DC23" i="31"/>
  <c r="CY40" i="31"/>
  <c r="CY41" i="31"/>
  <c r="CY37" i="31"/>
  <c r="CY30" i="31"/>
  <c r="CY33" i="31"/>
  <c r="CY27" i="31"/>
  <c r="CU42" i="31"/>
  <c r="CU36" i="31"/>
  <c r="CU39" i="31"/>
  <c r="CU32" i="31"/>
  <c r="CU28" i="31"/>
  <c r="CU29" i="31"/>
  <c r="CU23" i="31"/>
  <c r="CQ40" i="31"/>
  <c r="CQ41" i="31"/>
  <c r="CQ37" i="31"/>
  <c r="CQ30" i="31"/>
  <c r="CQ33" i="31"/>
  <c r="CQ27" i="31"/>
  <c r="CM42" i="31"/>
  <c r="CM36" i="31"/>
  <c r="CM39" i="31"/>
  <c r="CM32" i="31"/>
  <c r="CM28" i="31"/>
  <c r="CM29" i="31"/>
  <c r="CM23" i="31"/>
  <c r="CI40" i="31"/>
  <c r="CI41" i="31"/>
  <c r="CI37" i="31"/>
  <c r="CI30" i="31"/>
  <c r="CI33" i="31"/>
  <c r="CI27" i="31"/>
  <c r="CE42" i="31"/>
  <c r="CE36" i="31"/>
  <c r="CE39" i="31"/>
  <c r="CE32" i="31"/>
  <c r="CE28" i="31"/>
  <c r="CE29" i="31"/>
  <c r="CE23" i="31"/>
  <c r="CA40" i="31"/>
  <c r="CA41" i="31"/>
  <c r="CA37" i="31"/>
  <c r="CA30" i="31"/>
  <c r="CA33" i="31"/>
  <c r="CA27" i="31"/>
  <c r="BW42" i="31"/>
  <c r="BW36" i="31"/>
  <c r="BW39" i="31"/>
  <c r="BW32" i="31"/>
  <c r="BW28" i="31"/>
  <c r="BW29" i="31"/>
  <c r="BW23" i="31"/>
  <c r="BS40" i="31"/>
  <c r="BS41" i="31"/>
  <c r="BS37" i="31"/>
  <c r="BS30" i="31"/>
  <c r="BS33" i="31"/>
  <c r="BS27" i="31"/>
  <c r="BO42" i="31"/>
  <c r="BO36" i="31"/>
  <c r="BO39" i="31"/>
  <c r="BO32" i="31"/>
  <c r="BO28" i="31"/>
  <c r="BO29" i="31"/>
  <c r="BO23" i="31"/>
  <c r="BK40" i="31"/>
  <c r="BK41" i="31"/>
  <c r="BK37" i="31"/>
  <c r="BK30" i="31"/>
  <c r="BK33" i="31"/>
  <c r="BK27" i="31"/>
  <c r="BG42" i="31"/>
  <c r="BG36" i="31"/>
  <c r="BG39" i="31"/>
  <c r="BG32" i="31"/>
  <c r="BG28" i="31"/>
  <c r="BG29" i="31"/>
  <c r="BG23" i="31"/>
  <c r="BC40" i="31"/>
  <c r="BC41" i="31"/>
  <c r="BC37" i="31"/>
  <c r="BC30" i="31"/>
  <c r="BC33" i="31"/>
  <c r="BC27" i="31"/>
  <c r="AY42" i="31"/>
  <c r="AY36" i="31"/>
  <c r="AY39" i="31"/>
  <c r="AY32" i="31"/>
  <c r="AY28" i="31"/>
  <c r="AY29" i="31"/>
  <c r="AY23" i="31"/>
  <c r="AU40" i="31"/>
  <c r="AU41" i="31"/>
  <c r="AU37" i="31"/>
  <c r="AU30" i="31"/>
  <c r="AU33" i="31"/>
  <c r="AU27" i="31"/>
  <c r="AQ42" i="31"/>
  <c r="AQ36" i="31"/>
  <c r="AQ39" i="31"/>
  <c r="AQ32" i="31"/>
  <c r="AQ28" i="31"/>
  <c r="AQ29" i="31"/>
  <c r="AQ23" i="31"/>
  <c r="AM40" i="31"/>
  <c r="AM41" i="31"/>
  <c r="AM37" i="31"/>
  <c r="AM30" i="31"/>
  <c r="AM33" i="31"/>
  <c r="AM27" i="31"/>
  <c r="AI42" i="31"/>
  <c r="AI36" i="31"/>
  <c r="AI39" i="31"/>
  <c r="AI32" i="31"/>
  <c r="AI28" i="31"/>
  <c r="AI29" i="31"/>
  <c r="AI23" i="31"/>
  <c r="AE40" i="31"/>
  <c r="AE41" i="31"/>
  <c r="AE37" i="31"/>
  <c r="AE30" i="31"/>
  <c r="AE33" i="31"/>
  <c r="AE27" i="31"/>
  <c r="AA42" i="31"/>
  <c r="AA36" i="31"/>
  <c r="AA39" i="31"/>
  <c r="AA32" i="31"/>
  <c r="AA28" i="31"/>
  <c r="AA29" i="31"/>
  <c r="AA23" i="31"/>
  <c r="W40" i="31"/>
  <c r="W41" i="31"/>
  <c r="W37" i="31"/>
  <c r="W30" i="31"/>
  <c r="W33" i="31"/>
  <c r="W27" i="31"/>
  <c r="S42" i="31"/>
  <c r="S36" i="31"/>
  <c r="S39" i="31"/>
  <c r="S32" i="31"/>
  <c r="S28" i="31"/>
  <c r="S29" i="31"/>
  <c r="S23" i="31"/>
  <c r="O40" i="31"/>
  <c r="O41" i="31"/>
  <c r="O37" i="31"/>
  <c r="O30" i="31"/>
  <c r="O33" i="31"/>
  <c r="O27" i="31"/>
  <c r="K42" i="31"/>
  <c r="K36" i="31"/>
  <c r="K39" i="31"/>
  <c r="K32" i="31"/>
  <c r="K28" i="31"/>
  <c r="K29" i="31"/>
  <c r="K23" i="31"/>
  <c r="G40" i="31"/>
  <c r="G41" i="31"/>
  <c r="G37" i="31"/>
  <c r="G30" i="31"/>
  <c r="G33" i="31"/>
  <c r="G27" i="31"/>
  <c r="C42" i="31"/>
  <c r="C36" i="31"/>
  <c r="C39" i="31"/>
  <c r="C32" i="31"/>
  <c r="C28" i="31"/>
  <c r="C29" i="31"/>
  <c r="C23" i="31"/>
  <c r="GR39" i="31"/>
  <c r="GR42" i="31"/>
  <c r="GR36" i="31"/>
  <c r="GR29" i="31"/>
  <c r="GR32" i="31"/>
  <c r="GR28" i="31"/>
  <c r="GR24" i="31"/>
  <c r="GN41" i="31"/>
  <c r="GN37" i="31"/>
  <c r="GN40" i="31"/>
  <c r="GN33" i="31"/>
  <c r="GN27" i="31"/>
  <c r="GN30" i="31"/>
  <c r="GN26" i="31"/>
  <c r="GN22" i="31"/>
  <c r="GJ39" i="31"/>
  <c r="GJ42" i="31"/>
  <c r="GJ36" i="31"/>
  <c r="GJ29" i="31"/>
  <c r="GJ32" i="31"/>
  <c r="GJ28" i="31"/>
  <c r="GJ24" i="31"/>
  <c r="GF41" i="31"/>
  <c r="GF37" i="31"/>
  <c r="GF40" i="31"/>
  <c r="GF33" i="31"/>
  <c r="GF27" i="31"/>
  <c r="GF30" i="31"/>
  <c r="GF26" i="31"/>
  <c r="GF22" i="31"/>
  <c r="GB39" i="31"/>
  <c r="GB42" i="31"/>
  <c r="GB36" i="31"/>
  <c r="GB29" i="31"/>
  <c r="GB32" i="31"/>
  <c r="GB28" i="31"/>
  <c r="GB24" i="31"/>
  <c r="FX41" i="31"/>
  <c r="FX37" i="31"/>
  <c r="FX40" i="31"/>
  <c r="FX33" i="31"/>
  <c r="FX27" i="31"/>
  <c r="FX30" i="31"/>
  <c r="FX26" i="31"/>
  <c r="FX22" i="31"/>
  <c r="FT39" i="31"/>
  <c r="FT42" i="31"/>
  <c r="FT36" i="31"/>
  <c r="FT29" i="31"/>
  <c r="FT32" i="31"/>
  <c r="FT28" i="31"/>
  <c r="FT24" i="31"/>
  <c r="FP41" i="31"/>
  <c r="FP37" i="31"/>
  <c r="FP40" i="31"/>
  <c r="FP33" i="31"/>
  <c r="FP27" i="31"/>
  <c r="FP30" i="31"/>
  <c r="FP26" i="31"/>
  <c r="FP22" i="31"/>
  <c r="FL39" i="31"/>
  <c r="FL42" i="31"/>
  <c r="FL36" i="31"/>
  <c r="FL29" i="31"/>
  <c r="FL32" i="31"/>
  <c r="FL28" i="31"/>
  <c r="FL24" i="31"/>
  <c r="FH41" i="31"/>
  <c r="FH37" i="31"/>
  <c r="FH40" i="31"/>
  <c r="FH33" i="31"/>
  <c r="FH27" i="31"/>
  <c r="FH30" i="31"/>
  <c r="FH26" i="31"/>
  <c r="FH22" i="31"/>
  <c r="FD39" i="31"/>
  <c r="FD42" i="31"/>
  <c r="FD36" i="31"/>
  <c r="FD29" i="31"/>
  <c r="FD32" i="31"/>
  <c r="FD28" i="31"/>
  <c r="FD24" i="31"/>
  <c r="EZ41" i="31"/>
  <c r="EZ37" i="31"/>
  <c r="EZ40" i="31"/>
  <c r="EZ33" i="31"/>
  <c r="EZ27" i="31"/>
  <c r="EZ30" i="31"/>
  <c r="EZ26" i="31"/>
  <c r="EZ22" i="31"/>
  <c r="EV39" i="31"/>
  <c r="EV42" i="31"/>
  <c r="EV36" i="31"/>
  <c r="EV29" i="31"/>
  <c r="EV32" i="31"/>
  <c r="EV28" i="31"/>
  <c r="EV24" i="31"/>
  <c r="ER41" i="31"/>
  <c r="ER37" i="31"/>
  <c r="ER40" i="31"/>
  <c r="ER33" i="31"/>
  <c r="ER27" i="31"/>
  <c r="ER30" i="31"/>
  <c r="ER26" i="31"/>
  <c r="ER22" i="31"/>
  <c r="EN39" i="31"/>
  <c r="EN42" i="31"/>
  <c r="EN36" i="31"/>
  <c r="EN29" i="31"/>
  <c r="EN32" i="31"/>
  <c r="EN28" i="31"/>
  <c r="EN24" i="31"/>
  <c r="EJ41" i="31"/>
  <c r="EJ37" i="31"/>
  <c r="EJ40" i="31"/>
  <c r="EJ33" i="31"/>
  <c r="EJ27" i="31"/>
  <c r="EJ30" i="31"/>
  <c r="EJ26" i="31"/>
  <c r="EJ22" i="31"/>
  <c r="EF39" i="31"/>
  <c r="EF42" i="31"/>
  <c r="EF36" i="31"/>
  <c r="EF29" i="31"/>
  <c r="EF32" i="31"/>
  <c r="EF28" i="31"/>
  <c r="EF24" i="31"/>
  <c r="EB41" i="31"/>
  <c r="EB37" i="31"/>
  <c r="EB40" i="31"/>
  <c r="EB33" i="31"/>
  <c r="EB27" i="31"/>
  <c r="EB30" i="31"/>
  <c r="EB26" i="31"/>
  <c r="EB22" i="31"/>
  <c r="DX39" i="31"/>
  <c r="DX42" i="31"/>
  <c r="DX36" i="31"/>
  <c r="DX29" i="31"/>
  <c r="DX32" i="31"/>
  <c r="DX28" i="31"/>
  <c r="DX24" i="31"/>
  <c r="DT41" i="31"/>
  <c r="DT37" i="31"/>
  <c r="DT40" i="31"/>
  <c r="DT33" i="31"/>
  <c r="DT27" i="31"/>
  <c r="DT30" i="31"/>
  <c r="DT26" i="31"/>
  <c r="DP41" i="31"/>
  <c r="DP37" i="31"/>
  <c r="DP40" i="31"/>
  <c r="DP33" i="31"/>
  <c r="DP27" i="31"/>
  <c r="DP30" i="31"/>
  <c r="DP26" i="31"/>
  <c r="DL41" i="31"/>
  <c r="DL37" i="31"/>
  <c r="DL40" i="31"/>
  <c r="DL33" i="31"/>
  <c r="DL27" i="31"/>
  <c r="DL30" i="31"/>
  <c r="DL26" i="31"/>
  <c r="DH41" i="31"/>
  <c r="DH37" i="31"/>
  <c r="DH40" i="31"/>
  <c r="DH33" i="31"/>
  <c r="DH27" i="31"/>
  <c r="DH30" i="31"/>
  <c r="DH26" i="31"/>
  <c r="DD41" i="31"/>
  <c r="DD37" i="31"/>
  <c r="DD40" i="31"/>
  <c r="DD33" i="31"/>
  <c r="DD27" i="31"/>
  <c r="DD30" i="31"/>
  <c r="DD26" i="31"/>
  <c r="CZ41" i="31"/>
  <c r="CZ37" i="31"/>
  <c r="CZ40" i="31"/>
  <c r="CZ33" i="31"/>
  <c r="CZ27" i="31"/>
  <c r="CZ30" i="31"/>
  <c r="CZ26" i="31"/>
  <c r="CV41" i="31"/>
  <c r="CV37" i="31"/>
  <c r="CV40" i="31"/>
  <c r="CV33" i="31"/>
  <c r="CV27" i="31"/>
  <c r="CV30" i="31"/>
  <c r="CV26" i="31"/>
  <c r="CR41" i="31"/>
  <c r="CR37" i="31"/>
  <c r="CR40" i="31"/>
  <c r="CR33" i="31"/>
  <c r="CR27" i="31"/>
  <c r="CR30" i="31"/>
  <c r="CR26" i="31"/>
  <c r="CN41" i="31"/>
  <c r="CN37" i="31"/>
  <c r="CN40" i="31"/>
  <c r="CN33" i="31"/>
  <c r="CN27" i="31"/>
  <c r="CN30" i="31"/>
  <c r="CN26" i="31"/>
  <c r="CJ41" i="31"/>
  <c r="CJ37" i="31"/>
  <c r="CJ40" i="31"/>
  <c r="CJ33" i="31"/>
  <c r="CJ27" i="31"/>
  <c r="CJ30" i="31"/>
  <c r="CJ26" i="31"/>
  <c r="CF41" i="31"/>
  <c r="CF37" i="31"/>
  <c r="CF40" i="31"/>
  <c r="CF33" i="31"/>
  <c r="CF27" i="31"/>
  <c r="CF30" i="31"/>
  <c r="CF26" i="31"/>
  <c r="CB41" i="31"/>
  <c r="CB37" i="31"/>
  <c r="CB40" i="31"/>
  <c r="CB33" i="31"/>
  <c r="CB27" i="31"/>
  <c r="CB30" i="31"/>
  <c r="CB26" i="31"/>
  <c r="BX41" i="31"/>
  <c r="BX37" i="31"/>
  <c r="BX40" i="31"/>
  <c r="BX33" i="31"/>
  <c r="BX27" i="31"/>
  <c r="BX30" i="31"/>
  <c r="BX26" i="31"/>
  <c r="BT41" i="31"/>
  <c r="BT37" i="31"/>
  <c r="BT40" i="31"/>
  <c r="BT33" i="31"/>
  <c r="BT27" i="31"/>
  <c r="BT30" i="31"/>
  <c r="BT26" i="31"/>
  <c r="BP41" i="31"/>
  <c r="BP37" i="31"/>
  <c r="BP40" i="31"/>
  <c r="BP33" i="31"/>
  <c r="BP32" i="31"/>
  <c r="BP28" i="31"/>
  <c r="BP24" i="31"/>
  <c r="BL39" i="31"/>
  <c r="BL42" i="31"/>
  <c r="BL36" i="31"/>
  <c r="BL29" i="31"/>
  <c r="BL30" i="31"/>
  <c r="BL26" i="31"/>
  <c r="BH41" i="31"/>
  <c r="BH37" i="31"/>
  <c r="BH40" i="31"/>
  <c r="BH33" i="31"/>
  <c r="BH32" i="31"/>
  <c r="BH28" i="31"/>
  <c r="BH24" i="31"/>
  <c r="BD39" i="31"/>
  <c r="BD42" i="31"/>
  <c r="BD36" i="31"/>
  <c r="BD29" i="31"/>
  <c r="BD30" i="31"/>
  <c r="BD26" i="31"/>
  <c r="AZ41" i="31"/>
  <c r="AZ37" i="31"/>
  <c r="AZ40" i="31"/>
  <c r="AZ33" i="31"/>
  <c r="AZ32" i="31"/>
  <c r="AZ28" i="31"/>
  <c r="AZ24" i="31"/>
  <c r="AV39" i="31"/>
  <c r="AV42" i="31"/>
  <c r="AV36" i="31"/>
  <c r="AV29" i="31"/>
  <c r="AV30" i="31"/>
  <c r="AV26" i="31"/>
  <c r="AR41" i="31"/>
  <c r="AR37" i="31"/>
  <c r="AR40" i="31"/>
  <c r="AR33" i="31"/>
  <c r="AR32" i="31"/>
  <c r="AR28" i="31"/>
  <c r="AR24" i="31"/>
  <c r="AN39" i="31"/>
  <c r="AN42" i="31"/>
  <c r="AN36" i="31"/>
  <c r="AN29" i="31"/>
  <c r="AN30" i="31"/>
  <c r="AN26" i="31"/>
  <c r="AJ41" i="31"/>
  <c r="AJ37" i="31"/>
  <c r="AJ40" i="31"/>
  <c r="AJ33" i="31"/>
  <c r="AJ32" i="31"/>
  <c r="AJ28" i="31"/>
  <c r="AJ24" i="31"/>
  <c r="AF39" i="31"/>
  <c r="AF42" i="31"/>
  <c r="AF36" i="31"/>
  <c r="AF29" i="31"/>
  <c r="AF30" i="31"/>
  <c r="AF26" i="31"/>
  <c r="AB41" i="31"/>
  <c r="AB37" i="31"/>
  <c r="AB40" i="31"/>
  <c r="AB33" i="31"/>
  <c r="AB32" i="31"/>
  <c r="AB28" i="31"/>
  <c r="AB24" i="31"/>
  <c r="X39" i="31"/>
  <c r="X42" i="31"/>
  <c r="X36" i="31"/>
  <c r="X29" i="31"/>
  <c r="X30" i="31"/>
  <c r="X26" i="31"/>
  <c r="T41" i="31"/>
  <c r="T37" i="31"/>
  <c r="T40" i="31"/>
  <c r="T33" i="31"/>
  <c r="T32" i="31"/>
  <c r="T28" i="31"/>
  <c r="T24" i="31"/>
  <c r="P39" i="31"/>
  <c r="P42" i="31"/>
  <c r="P36" i="31"/>
  <c r="P29" i="31"/>
  <c r="P30" i="31"/>
  <c r="P26" i="31"/>
  <c r="L41" i="31"/>
  <c r="L37" i="31"/>
  <c r="L40" i="31"/>
  <c r="L33" i="31"/>
  <c r="L32" i="31"/>
  <c r="L28" i="31"/>
  <c r="L24" i="31"/>
  <c r="H39" i="31"/>
  <c r="H42" i="31"/>
  <c r="H36" i="31"/>
  <c r="H29" i="31"/>
  <c r="H30" i="31"/>
  <c r="H26" i="31"/>
  <c r="D41" i="31"/>
  <c r="D37" i="31"/>
  <c r="D40" i="31"/>
  <c r="D33" i="31"/>
  <c r="D32" i="31"/>
  <c r="D28" i="31"/>
  <c r="D24"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BP27" i="31"/>
  <c r="EK21" i="31"/>
  <c r="FA21" i="31"/>
  <c r="FM21" i="31"/>
  <c r="GG21" i="31"/>
  <c r="BL22" i="31"/>
  <c r="CB22" i="31"/>
  <c r="CR22" i="31"/>
  <c r="DH22" i="31"/>
  <c r="GK42" i="31"/>
  <c r="GK39" i="31"/>
  <c r="GK32" i="31"/>
  <c r="GK28" i="31"/>
  <c r="GK29" i="31"/>
  <c r="GK23" i="31"/>
  <c r="GK36" i="31"/>
  <c r="GC41" i="31"/>
  <c r="GC37" i="31"/>
  <c r="GC30" i="31"/>
  <c r="GC33" i="31"/>
  <c r="GC27" i="31"/>
  <c r="GC40" i="31"/>
  <c r="FY42" i="31"/>
  <c r="FY39" i="31"/>
  <c r="FY32" i="31"/>
  <c r="FY28" i="31"/>
  <c r="FY29" i="31"/>
  <c r="FY23" i="31"/>
  <c r="FY36" i="31"/>
  <c r="FQ41" i="31"/>
  <c r="FQ37" i="31"/>
  <c r="FQ30" i="31"/>
  <c r="FQ33" i="31"/>
  <c r="FQ27" i="31"/>
  <c r="FQ40" i="31"/>
  <c r="FE42" i="31"/>
  <c r="FE39" i="31"/>
  <c r="FE32" i="31"/>
  <c r="FE28" i="31"/>
  <c r="FE29" i="31"/>
  <c r="FE23" i="31"/>
  <c r="FE36" i="31"/>
  <c r="EW41" i="31"/>
  <c r="EW37" i="31"/>
  <c r="EW30" i="31"/>
  <c r="EW33" i="31"/>
  <c r="EW27" i="31"/>
  <c r="EW40" i="31"/>
  <c r="EO42" i="31"/>
  <c r="EO39" i="31"/>
  <c r="EO32" i="31"/>
  <c r="EO28" i="31"/>
  <c r="EO29" i="31"/>
  <c r="EO23" i="31"/>
  <c r="EO36" i="31"/>
  <c r="EG41" i="31"/>
  <c r="EG37" i="31"/>
  <c r="EG30" i="31"/>
  <c r="EG33" i="31"/>
  <c r="EG27" i="31"/>
  <c r="EG40" i="31"/>
  <c r="DY42" i="31"/>
  <c r="DY39" i="31"/>
  <c r="DY32" i="31"/>
  <c r="DY28" i="31"/>
  <c r="DY29" i="31"/>
  <c r="DY23" i="31"/>
  <c r="DY36" i="31"/>
  <c r="DU39" i="31"/>
  <c r="DU32" i="31"/>
  <c r="DU28" i="31"/>
  <c r="DU29" i="31"/>
  <c r="DU23" i="31"/>
  <c r="DU40" i="31"/>
  <c r="DQ41" i="31"/>
  <c r="DQ37" i="31"/>
  <c r="DQ30" i="31"/>
  <c r="DQ33" i="31"/>
  <c r="DQ27" i="31"/>
  <c r="DQ42" i="31"/>
  <c r="DQ36" i="31"/>
  <c r="DM39" i="31"/>
  <c r="DM32" i="31"/>
  <c r="DM28" i="31"/>
  <c r="DM29" i="31"/>
  <c r="DM23" i="31"/>
  <c r="DM40" i="31"/>
  <c r="DI41" i="31"/>
  <c r="DI37" i="31"/>
  <c r="DI30" i="31"/>
  <c r="DI33" i="31"/>
  <c r="DI27" i="31"/>
  <c r="DI42" i="31"/>
  <c r="DI36" i="31"/>
  <c r="DE39" i="31"/>
  <c r="DE32" i="31"/>
  <c r="DE28" i="31"/>
  <c r="DE29" i="31"/>
  <c r="DE23" i="31"/>
  <c r="DE40" i="31"/>
  <c r="DA41" i="31"/>
  <c r="DA37" i="31"/>
  <c r="DA30" i="31"/>
  <c r="DA33" i="31"/>
  <c r="DA27" i="31"/>
  <c r="DA42" i="31"/>
  <c r="DA36" i="31"/>
  <c r="CW39" i="31"/>
  <c r="CW32" i="31"/>
  <c r="CW28" i="31"/>
  <c r="CW29" i="31"/>
  <c r="CW23" i="31"/>
  <c r="CW40" i="31"/>
  <c r="CS41" i="31"/>
  <c r="CS37" i="31"/>
  <c r="CS30" i="31"/>
  <c r="CS33" i="31"/>
  <c r="CS27" i="31"/>
  <c r="CS42" i="31"/>
  <c r="CS36" i="31"/>
  <c r="CO39" i="31"/>
  <c r="CO32" i="31"/>
  <c r="CO28" i="31"/>
  <c r="CO29" i="31"/>
  <c r="CO23" i="31"/>
  <c r="CO40" i="31"/>
  <c r="CK41" i="31"/>
  <c r="CK37" i="31"/>
  <c r="CK30" i="31"/>
  <c r="CK33" i="31"/>
  <c r="CK27" i="31"/>
  <c r="CK42" i="31"/>
  <c r="CK36" i="31"/>
  <c r="CG39" i="31"/>
  <c r="CG32" i="31"/>
  <c r="CG28" i="31"/>
  <c r="CG29" i="31"/>
  <c r="CG23" i="31"/>
  <c r="CG40" i="31"/>
  <c r="CC41" i="31"/>
  <c r="CC37" i="31"/>
  <c r="CC30" i="31"/>
  <c r="CC33" i="31"/>
  <c r="CC27" i="31"/>
  <c r="CC42" i="31"/>
  <c r="CC36" i="31"/>
  <c r="BY39" i="31"/>
  <c r="BY32" i="31"/>
  <c r="BY28" i="31"/>
  <c r="BY29" i="31"/>
  <c r="BY23" i="31"/>
  <c r="BY40" i="31"/>
  <c r="BU41" i="31"/>
  <c r="BU37" i="31"/>
  <c r="BU30" i="31"/>
  <c r="BU33" i="31"/>
  <c r="BU27" i="31"/>
  <c r="BU42" i="31"/>
  <c r="BU36" i="31"/>
  <c r="BQ39" i="31"/>
  <c r="BQ32" i="31"/>
  <c r="BQ28" i="31"/>
  <c r="BQ29" i="31"/>
  <c r="BQ23" i="31"/>
  <c r="BQ40" i="31"/>
  <c r="BM41" i="31"/>
  <c r="BM37" i="31"/>
  <c r="BM30" i="31"/>
  <c r="BM33" i="31"/>
  <c r="BM27" i="31"/>
  <c r="BM42" i="31"/>
  <c r="BM36" i="31"/>
  <c r="BI39" i="31"/>
  <c r="BI32" i="31"/>
  <c r="BI28" i="31"/>
  <c r="BI29" i="31"/>
  <c r="BI23" i="31"/>
  <c r="BI40" i="31"/>
  <c r="BE41" i="31"/>
  <c r="BE37" i="31"/>
  <c r="BE30" i="31"/>
  <c r="BE33" i="31"/>
  <c r="BE27" i="31"/>
  <c r="BE42" i="31"/>
  <c r="BE36" i="31"/>
  <c r="BA39" i="31"/>
  <c r="BA32" i="31"/>
  <c r="BA28" i="31"/>
  <c r="BA29" i="31"/>
  <c r="BA23" i="31"/>
  <c r="BA40" i="31"/>
  <c r="AW41" i="31"/>
  <c r="AW37" i="31"/>
  <c r="AW30" i="31"/>
  <c r="AW33" i="31"/>
  <c r="AW27" i="31"/>
  <c r="AW42" i="31"/>
  <c r="AW36" i="31"/>
  <c r="AS39" i="31"/>
  <c r="AS32" i="31"/>
  <c r="AS28" i="31"/>
  <c r="AS29" i="31"/>
  <c r="AS23" i="31"/>
  <c r="AS40" i="31"/>
  <c r="AO41" i="31"/>
  <c r="AO37" i="31"/>
  <c r="AO30" i="31"/>
  <c r="AO33" i="31"/>
  <c r="AO27" i="31"/>
  <c r="AO42" i="31"/>
  <c r="AO36" i="31"/>
  <c r="AK39" i="31"/>
  <c r="AK32" i="31"/>
  <c r="AK28" i="31"/>
  <c r="AK29" i="31"/>
  <c r="AK23" i="31"/>
  <c r="AK40" i="31"/>
  <c r="AG41" i="31"/>
  <c r="AG37" i="31"/>
  <c r="AG30" i="31"/>
  <c r="AG33" i="31"/>
  <c r="AG27" i="31"/>
  <c r="AG42" i="31"/>
  <c r="AG36" i="31"/>
  <c r="AC39" i="31"/>
  <c r="AC32" i="31"/>
  <c r="AC28" i="31"/>
  <c r="AC29" i="31"/>
  <c r="AC23" i="31"/>
  <c r="AC40" i="31"/>
  <c r="Y41" i="31"/>
  <c r="Y37" i="31"/>
  <c r="Y30" i="31"/>
  <c r="Y33" i="31"/>
  <c r="Y27" i="31"/>
  <c r="Y42" i="31"/>
  <c r="Y36" i="31"/>
  <c r="U39" i="31"/>
  <c r="U32" i="31"/>
  <c r="U28" i="31"/>
  <c r="U29" i="31"/>
  <c r="U23" i="31"/>
  <c r="U40" i="31"/>
  <c r="Q41" i="31"/>
  <c r="Q37" i="31"/>
  <c r="Q30" i="31"/>
  <c r="Q33" i="31"/>
  <c r="Q27" i="31"/>
  <c r="Q42" i="31"/>
  <c r="Q36" i="31"/>
  <c r="M39" i="31"/>
  <c r="M32" i="31"/>
  <c r="M28" i="31"/>
  <c r="M29" i="31"/>
  <c r="M23" i="31"/>
  <c r="M40" i="31"/>
  <c r="I41" i="31"/>
  <c r="I37" i="31"/>
  <c r="I30" i="31"/>
  <c r="I33" i="31"/>
  <c r="I27" i="31"/>
  <c r="I42" i="31"/>
  <c r="I36" i="31"/>
  <c r="E39" i="31"/>
  <c r="E32" i="31"/>
  <c r="E28" i="31"/>
  <c r="E29" i="31"/>
  <c r="E23" i="31"/>
  <c r="E40" i="31"/>
  <c r="GT42" i="31"/>
  <c r="GT36" i="31"/>
  <c r="GT29" i="31"/>
  <c r="GT32" i="31"/>
  <c r="GT28" i="31"/>
  <c r="GT24" i="31"/>
  <c r="GT41" i="31"/>
  <c r="GT37" i="31"/>
  <c r="GP40" i="31"/>
  <c r="GP33" i="31"/>
  <c r="GP27" i="31"/>
  <c r="GP30" i="31"/>
  <c r="GP26" i="31"/>
  <c r="GP22" i="31"/>
  <c r="GP39" i="31"/>
  <c r="GL42" i="31"/>
  <c r="GL36" i="31"/>
  <c r="GL29" i="31"/>
  <c r="GL32" i="31"/>
  <c r="GL28" i="31"/>
  <c r="GL24" i="31"/>
  <c r="GL41" i="31"/>
  <c r="GL37" i="31"/>
  <c r="GH40" i="31"/>
  <c r="GH33" i="31"/>
  <c r="GH27" i="31"/>
  <c r="GH30" i="31"/>
  <c r="GH26" i="31"/>
  <c r="GH22" i="31"/>
  <c r="GH39" i="31"/>
  <c r="GD42" i="31"/>
  <c r="GD36" i="31"/>
  <c r="GD29" i="31"/>
  <c r="GD32" i="31"/>
  <c r="GD28" i="31"/>
  <c r="GD24" i="31"/>
  <c r="GD41" i="31"/>
  <c r="GD37" i="31"/>
  <c r="FZ40" i="31"/>
  <c r="FZ33" i="31"/>
  <c r="FZ27" i="31"/>
  <c r="FZ30" i="31"/>
  <c r="FZ26" i="31"/>
  <c r="FZ22" i="31"/>
  <c r="FZ39" i="31"/>
  <c r="FV42" i="31"/>
  <c r="FV36" i="31"/>
  <c r="FV29" i="31"/>
  <c r="FV32" i="31"/>
  <c r="FV28" i="31"/>
  <c r="FV24" i="31"/>
  <c r="FV41" i="31"/>
  <c r="FV37" i="31"/>
  <c r="FR40" i="31"/>
  <c r="FR33" i="31"/>
  <c r="FR27" i="31"/>
  <c r="FR30" i="31"/>
  <c r="FR26" i="31"/>
  <c r="FR22" i="31"/>
  <c r="FR39" i="31"/>
  <c r="FN42" i="31"/>
  <c r="FN36" i="31"/>
  <c r="FN29" i="31"/>
  <c r="FN32" i="31"/>
  <c r="FN28" i="31"/>
  <c r="FN24" i="31"/>
  <c r="FN41" i="31"/>
  <c r="FN37" i="31"/>
  <c r="FJ40" i="31"/>
  <c r="FJ33" i="31"/>
  <c r="FJ27" i="31"/>
  <c r="FJ30" i="31"/>
  <c r="FJ26" i="31"/>
  <c r="FJ22" i="31"/>
  <c r="FJ39" i="31"/>
  <c r="FF42" i="31"/>
  <c r="FF36" i="31"/>
  <c r="FF29" i="31"/>
  <c r="FF32" i="31"/>
  <c r="FF28" i="31"/>
  <c r="FF24" i="31"/>
  <c r="FF41" i="31"/>
  <c r="FF37" i="31"/>
  <c r="FB40" i="31"/>
  <c r="FB33" i="31"/>
  <c r="FB27" i="31"/>
  <c r="FB30" i="31"/>
  <c r="FB26" i="31"/>
  <c r="FB22" i="31"/>
  <c r="FB39" i="31"/>
  <c r="EX42" i="31"/>
  <c r="EX36" i="31"/>
  <c r="EX29" i="31"/>
  <c r="EX32" i="31"/>
  <c r="EX28" i="31"/>
  <c r="EX24" i="31"/>
  <c r="EX41" i="31"/>
  <c r="EX37" i="31"/>
  <c r="ET40" i="31"/>
  <c r="ET33" i="31"/>
  <c r="ET27" i="31"/>
  <c r="ET30" i="31"/>
  <c r="ET26" i="31"/>
  <c r="ET22" i="31"/>
  <c r="ET39" i="31"/>
  <c r="EP42" i="31"/>
  <c r="EP36" i="31"/>
  <c r="EP29" i="31"/>
  <c r="EP32" i="31"/>
  <c r="EP28" i="31"/>
  <c r="EP24" i="31"/>
  <c r="EP41" i="31"/>
  <c r="EP37" i="31"/>
  <c r="EL40" i="31"/>
  <c r="EL33" i="31"/>
  <c r="EL27" i="31"/>
  <c r="EL30" i="31"/>
  <c r="EL26" i="31"/>
  <c r="EL22" i="31"/>
  <c r="EL39" i="31"/>
  <c r="EH42" i="31"/>
  <c r="EH36" i="31"/>
  <c r="EH29" i="31"/>
  <c r="EH32" i="31"/>
  <c r="EH28" i="31"/>
  <c r="EH24" i="31"/>
  <c r="EH41" i="31"/>
  <c r="EH37" i="31"/>
  <c r="ED40" i="31"/>
  <c r="ED33" i="31"/>
  <c r="ED27" i="31"/>
  <c r="ED30" i="31"/>
  <c r="ED26" i="31"/>
  <c r="ED22" i="31"/>
  <c r="ED39" i="31"/>
  <c r="DZ42" i="31"/>
  <c r="DZ36" i="31"/>
  <c r="DZ29" i="31"/>
  <c r="DZ32" i="31"/>
  <c r="DZ28" i="31"/>
  <c r="DZ24" i="31"/>
  <c r="DZ41" i="31"/>
  <c r="DZ37" i="31"/>
  <c r="DV40" i="31"/>
  <c r="DV33" i="31"/>
  <c r="DV27" i="31"/>
  <c r="DV30" i="31"/>
  <c r="DV26" i="31"/>
  <c r="DV22" i="31"/>
  <c r="DV39" i="31"/>
  <c r="DR42" i="31"/>
  <c r="DR36" i="31"/>
  <c r="DR29" i="31"/>
  <c r="DR32" i="31"/>
  <c r="DR28" i="31"/>
  <c r="DR24" i="31"/>
  <c r="DR41" i="31"/>
  <c r="DR37" i="31"/>
  <c r="DN40" i="31"/>
  <c r="DN33" i="31"/>
  <c r="DN27" i="31"/>
  <c r="DN30" i="31"/>
  <c r="DN26" i="31"/>
  <c r="DN22" i="31"/>
  <c r="DN39" i="31"/>
  <c r="DJ42" i="31"/>
  <c r="DJ36" i="31"/>
  <c r="DJ29" i="31"/>
  <c r="DJ32" i="31"/>
  <c r="DJ28" i="31"/>
  <c r="DJ24" i="31"/>
  <c r="DJ41" i="31"/>
  <c r="DJ37" i="31"/>
  <c r="DF40" i="31"/>
  <c r="DF33" i="31"/>
  <c r="DF27" i="31"/>
  <c r="DF30" i="31"/>
  <c r="DF26" i="31"/>
  <c r="DF22" i="31"/>
  <c r="DF39" i="31"/>
  <c r="DB42" i="31"/>
  <c r="DB36" i="31"/>
  <c r="DB29" i="31"/>
  <c r="DB32" i="31"/>
  <c r="DB28" i="31"/>
  <c r="DB24" i="31"/>
  <c r="DB41" i="31"/>
  <c r="DB37" i="31"/>
  <c r="CX40" i="31"/>
  <c r="CX33" i="31"/>
  <c r="CX27" i="31"/>
  <c r="CX30" i="31"/>
  <c r="CX26" i="31"/>
  <c r="CX22" i="31"/>
  <c r="CX39" i="31"/>
  <c r="CT42" i="31"/>
  <c r="CT36" i="31"/>
  <c r="CT29" i="31"/>
  <c r="CT32" i="31"/>
  <c r="CT28" i="31"/>
  <c r="CT24" i="31"/>
  <c r="CT41" i="31"/>
  <c r="CT37" i="31"/>
  <c r="CP40" i="31"/>
  <c r="CP33" i="31"/>
  <c r="CP27" i="31"/>
  <c r="CP30" i="31"/>
  <c r="CP26" i="31"/>
  <c r="CP22" i="31"/>
  <c r="CP39" i="31"/>
  <c r="CL42" i="31"/>
  <c r="CL36" i="31"/>
  <c r="CL29" i="31"/>
  <c r="CL32" i="31"/>
  <c r="CL28" i="31"/>
  <c r="CL24" i="31"/>
  <c r="CL41" i="31"/>
  <c r="CL37" i="31"/>
  <c r="CH40" i="31"/>
  <c r="CH33" i="31"/>
  <c r="CH27" i="31"/>
  <c r="CH30" i="31"/>
  <c r="CH26" i="31"/>
  <c r="CH22" i="31"/>
  <c r="CH39" i="31"/>
  <c r="CD42" i="31"/>
  <c r="CD36" i="31"/>
  <c r="CD29" i="31"/>
  <c r="CD32" i="31"/>
  <c r="CD28" i="31"/>
  <c r="CD24" i="31"/>
  <c r="CD41" i="31"/>
  <c r="CD37" i="31"/>
  <c r="BZ40" i="31"/>
  <c r="BZ33" i="31"/>
  <c r="BZ27" i="31"/>
  <c r="BZ30" i="31"/>
  <c r="BZ26" i="31"/>
  <c r="BZ22" i="31"/>
  <c r="BZ39" i="31"/>
  <c r="BV42" i="31"/>
  <c r="BV36" i="31"/>
  <c r="BV29" i="31"/>
  <c r="BV32" i="31"/>
  <c r="BV28" i="31"/>
  <c r="BV24" i="31"/>
  <c r="BV41" i="31"/>
  <c r="BV37" i="31"/>
  <c r="BR40" i="31"/>
  <c r="BR33" i="31"/>
  <c r="BR32" i="31"/>
  <c r="BR28" i="31"/>
  <c r="BR24" i="31"/>
  <c r="BR41" i="31"/>
  <c r="BR37" i="31"/>
  <c r="BN40" i="31"/>
  <c r="BN33" i="31"/>
  <c r="BN32" i="31"/>
  <c r="BN28" i="31"/>
  <c r="BN24" i="31"/>
  <c r="BN41" i="31"/>
  <c r="BN37" i="31"/>
  <c r="BJ40" i="31"/>
  <c r="BJ33" i="31"/>
  <c r="BJ32" i="31"/>
  <c r="BJ28" i="31"/>
  <c r="BJ24" i="31"/>
  <c r="BJ41" i="31"/>
  <c r="BJ37" i="31"/>
  <c r="BF40" i="31"/>
  <c r="BF33" i="31"/>
  <c r="BF32" i="31"/>
  <c r="BF28" i="31"/>
  <c r="BF24" i="31"/>
  <c r="BF39" i="31"/>
  <c r="BB42" i="31"/>
  <c r="BB36" i="31"/>
  <c r="BB29" i="31"/>
  <c r="BB30" i="31"/>
  <c r="BB26" i="31"/>
  <c r="BB41" i="31"/>
  <c r="BB37" i="31"/>
  <c r="AX40" i="31"/>
  <c r="AX33" i="31"/>
  <c r="AX32" i="31"/>
  <c r="AX28" i="31"/>
  <c r="AX24" i="31"/>
  <c r="AX39" i="31"/>
  <c r="AT42" i="31"/>
  <c r="AT36" i="31"/>
  <c r="AT29" i="31"/>
  <c r="AT30" i="31"/>
  <c r="AT26" i="31"/>
  <c r="AT41" i="31"/>
  <c r="AT37" i="31"/>
  <c r="AP40" i="31"/>
  <c r="AP33" i="31"/>
  <c r="AP32" i="31"/>
  <c r="AP28" i="31"/>
  <c r="AP24" i="31"/>
  <c r="AP39" i="31"/>
  <c r="AL42" i="31"/>
  <c r="AL36" i="31"/>
  <c r="AL29" i="31"/>
  <c r="AL30" i="31"/>
  <c r="AL26" i="31"/>
  <c r="AL41" i="31"/>
  <c r="AL37" i="31"/>
  <c r="AH40" i="31"/>
  <c r="AH33" i="31"/>
  <c r="AH32" i="31"/>
  <c r="AH28" i="31"/>
  <c r="AH24" i="31"/>
  <c r="AH39" i="31"/>
  <c r="AD42" i="31"/>
  <c r="AD36" i="31"/>
  <c r="AD29" i="31"/>
  <c r="AD30" i="31"/>
  <c r="AD26" i="31"/>
  <c r="AD41" i="31"/>
  <c r="AD37" i="31"/>
  <c r="Z40" i="31"/>
  <c r="Z33" i="31"/>
  <c r="Z32" i="31"/>
  <c r="Z28" i="31"/>
  <c r="Z24" i="31"/>
  <c r="Z39" i="31"/>
  <c r="V42" i="31"/>
  <c r="V36" i="31"/>
  <c r="V29" i="31"/>
  <c r="V30" i="31"/>
  <c r="V26" i="31"/>
  <c r="V41" i="31"/>
  <c r="V37" i="31"/>
  <c r="R40" i="31"/>
  <c r="R33" i="31"/>
  <c r="R32" i="31"/>
  <c r="R28" i="31"/>
  <c r="R24" i="31"/>
  <c r="R39" i="31"/>
  <c r="N42" i="31"/>
  <c r="N36" i="31"/>
  <c r="N29" i="31"/>
  <c r="N30" i="31"/>
  <c r="N26" i="31"/>
  <c r="N41" i="31"/>
  <c r="N37" i="31"/>
  <c r="J40" i="31"/>
  <c r="J33" i="31"/>
  <c r="J32" i="31"/>
  <c r="J28" i="31"/>
  <c r="J24" i="31"/>
  <c r="J39" i="31"/>
  <c r="F42" i="31"/>
  <c r="F36" i="31"/>
  <c r="F29" i="31"/>
  <c r="F30" i="31"/>
  <c r="F26" i="31"/>
  <c r="F41" i="31"/>
  <c r="F37"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M20"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GT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F27" i="31"/>
  <c r="N27" i="31"/>
  <c r="V27" i="31"/>
  <c r="AD27" i="31"/>
  <c r="AL27" i="31"/>
  <c r="AT27" i="31"/>
  <c r="BB27" i="31"/>
  <c r="BJ27" i="31"/>
  <c r="BR27"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GO41" i="31"/>
  <c r="GO37" i="31"/>
  <c r="GO30" i="31"/>
  <c r="GO33" i="31"/>
  <c r="GO27" i="31"/>
  <c r="GO40" i="31"/>
  <c r="GG42" i="31"/>
  <c r="GG39" i="31"/>
  <c r="GG32" i="31"/>
  <c r="GG28" i="31"/>
  <c r="GG29" i="31"/>
  <c r="GG23" i="31"/>
  <c r="GG36" i="31"/>
  <c r="FU41" i="31"/>
  <c r="FU37" i="31"/>
  <c r="FU30" i="31"/>
  <c r="FU33" i="31"/>
  <c r="FU27" i="31"/>
  <c r="FU40" i="31"/>
  <c r="FM42" i="31"/>
  <c r="FM39" i="31"/>
  <c r="FM32" i="31"/>
  <c r="FM28" i="31"/>
  <c r="FM29" i="31"/>
  <c r="FM23" i="31"/>
  <c r="FM36" i="31"/>
  <c r="FI41" i="31"/>
  <c r="FI37" i="31"/>
  <c r="FI30" i="31"/>
  <c r="FI33" i="31"/>
  <c r="FI27" i="31"/>
  <c r="FI40" i="31"/>
  <c r="FA42" i="31"/>
  <c r="FA39" i="31"/>
  <c r="FA32" i="31"/>
  <c r="FA28" i="31"/>
  <c r="FA29" i="31"/>
  <c r="FA23" i="31"/>
  <c r="FA36" i="31"/>
  <c r="ES41" i="31"/>
  <c r="ES37" i="31"/>
  <c r="ES30" i="31"/>
  <c r="ES33" i="31"/>
  <c r="ES27" i="31"/>
  <c r="ES40" i="31"/>
  <c r="EK42" i="31"/>
  <c r="EK39" i="31"/>
  <c r="EK32" i="31"/>
  <c r="EK28" i="31"/>
  <c r="EK29" i="31"/>
  <c r="EK23" i="31"/>
  <c r="EK36" i="31"/>
  <c r="EC41" i="31"/>
  <c r="EC37" i="31"/>
  <c r="EC30" i="31"/>
  <c r="EC33" i="31"/>
  <c r="EC27" i="31"/>
  <c r="EC40" i="31"/>
  <c r="GQ40" i="31"/>
  <c r="GQ42" i="31"/>
  <c r="GQ39" i="31"/>
  <c r="GQ32" i="31"/>
  <c r="GQ28" i="31"/>
  <c r="GQ29" i="31"/>
  <c r="GQ23" i="31"/>
  <c r="GM36" i="31"/>
  <c r="GM41" i="31"/>
  <c r="GM37" i="31"/>
  <c r="GM30" i="31"/>
  <c r="GM33" i="31"/>
  <c r="GM27" i="31"/>
  <c r="GI40" i="31"/>
  <c r="GI42" i="31"/>
  <c r="GI39" i="31"/>
  <c r="GI32" i="31"/>
  <c r="GI28" i="31"/>
  <c r="GI29" i="31"/>
  <c r="GI23" i="31"/>
  <c r="GE36" i="31"/>
  <c r="GE41" i="31"/>
  <c r="GE37" i="31"/>
  <c r="GE30" i="31"/>
  <c r="GE33" i="31"/>
  <c r="GE27" i="31"/>
  <c r="GA40" i="31"/>
  <c r="GA42" i="31"/>
  <c r="GA39" i="31"/>
  <c r="GA32" i="31"/>
  <c r="GA28" i="31"/>
  <c r="GA29" i="31"/>
  <c r="GA23" i="31"/>
  <c r="FW36" i="31"/>
  <c r="FW41" i="31"/>
  <c r="FW37" i="31"/>
  <c r="FW30" i="31"/>
  <c r="FW33" i="31"/>
  <c r="FW27" i="31"/>
  <c r="FS40" i="31"/>
  <c r="FS42" i="31"/>
  <c r="FS39" i="31"/>
  <c r="FS32" i="31"/>
  <c r="FS28" i="31"/>
  <c r="FS29" i="31"/>
  <c r="FS23" i="31"/>
  <c r="FO36" i="31"/>
  <c r="FO41" i="31"/>
  <c r="FO37" i="31"/>
  <c r="FO30" i="31"/>
  <c r="FO33" i="31"/>
  <c r="FO27" i="31"/>
  <c r="FK40" i="31"/>
  <c r="FK42" i="31"/>
  <c r="FK39" i="31"/>
  <c r="FK32" i="31"/>
  <c r="FK28" i="31"/>
  <c r="FK29" i="31"/>
  <c r="FK23" i="31"/>
  <c r="FG36" i="31"/>
  <c r="FG41" i="31"/>
  <c r="FG37" i="31"/>
  <c r="FG30" i="31"/>
  <c r="FG33" i="31"/>
  <c r="FG27" i="31"/>
  <c r="FC40" i="31"/>
  <c r="FC42" i="31"/>
  <c r="FC39" i="31"/>
  <c r="FC32" i="31"/>
  <c r="FC28" i="31"/>
  <c r="FC29" i="31"/>
  <c r="FC23" i="31"/>
  <c r="EY36" i="31"/>
  <c r="EY41" i="31"/>
  <c r="EY37" i="31"/>
  <c r="EY30" i="31"/>
  <c r="EY33" i="31"/>
  <c r="EY27" i="31"/>
  <c r="EU40" i="31"/>
  <c r="EU42" i="31"/>
  <c r="EU39" i="31"/>
  <c r="EU32" i="31"/>
  <c r="EU28" i="31"/>
  <c r="EU29" i="31"/>
  <c r="EU23" i="31"/>
  <c r="EQ36" i="31"/>
  <c r="EQ41" i="31"/>
  <c r="EQ37" i="31"/>
  <c r="EQ30" i="31"/>
  <c r="EQ33" i="31"/>
  <c r="EQ27" i="31"/>
  <c r="EM40" i="31"/>
  <c r="EM42" i="31"/>
  <c r="EM39" i="31"/>
  <c r="EM32" i="31"/>
  <c r="EM28" i="31"/>
  <c r="EM29" i="31"/>
  <c r="EM23" i="31"/>
  <c r="EI36" i="31"/>
  <c r="EI41" i="31"/>
  <c r="EI37" i="31"/>
  <c r="EI30" i="31"/>
  <c r="EI33" i="31"/>
  <c r="EI27" i="31"/>
  <c r="EE40" i="31"/>
  <c r="EE42" i="31"/>
  <c r="EE39" i="31"/>
  <c r="EE32" i="31"/>
  <c r="EE28" i="31"/>
  <c r="EE29" i="31"/>
  <c r="EE23" i="31"/>
  <c r="EA36" i="31"/>
  <c r="EA41" i="31"/>
  <c r="EA37" i="31"/>
  <c r="EA30" i="31"/>
  <c r="EA33" i="31"/>
  <c r="EA27" i="31"/>
  <c r="DW40" i="31"/>
  <c r="DW42" i="31"/>
  <c r="DW39" i="31"/>
  <c r="DW32" i="31"/>
  <c r="DW28" i="31"/>
  <c r="DW29" i="31"/>
  <c r="DW23" i="31"/>
  <c r="DS40" i="31"/>
  <c r="DS41" i="31"/>
  <c r="DS37" i="31"/>
  <c r="DS30" i="31"/>
  <c r="DS33" i="31"/>
  <c r="DS27" i="31"/>
  <c r="DO42" i="31"/>
  <c r="DO36" i="31"/>
  <c r="DO39" i="31"/>
  <c r="DO32" i="31"/>
  <c r="DO28" i="31"/>
  <c r="DO29" i="31"/>
  <c r="DO23" i="31"/>
  <c r="DK40" i="31"/>
  <c r="DK41" i="31"/>
  <c r="DK37" i="31"/>
  <c r="DK30" i="31"/>
  <c r="DK33" i="31"/>
  <c r="DK27" i="31"/>
  <c r="DG42" i="31"/>
  <c r="DG36" i="31"/>
  <c r="DG39" i="31"/>
  <c r="DG32" i="31"/>
  <c r="DG28" i="31"/>
  <c r="DG29" i="31"/>
  <c r="DG23" i="31"/>
  <c r="DC40" i="31"/>
  <c r="DC41" i="31"/>
  <c r="DC37" i="31"/>
  <c r="DC30" i="31"/>
  <c r="DC33" i="31"/>
  <c r="DC27" i="31"/>
  <c r="CY42" i="31"/>
  <c r="CY36" i="31"/>
  <c r="CY39" i="31"/>
  <c r="CY32" i="31"/>
  <c r="CY28" i="31"/>
  <c r="CY29" i="31"/>
  <c r="CY23" i="31"/>
  <c r="CU40" i="31"/>
  <c r="CU41" i="31"/>
  <c r="CU37" i="31"/>
  <c r="CU30" i="31"/>
  <c r="CU33" i="31"/>
  <c r="CU27" i="31"/>
  <c r="CQ42" i="31"/>
  <c r="CQ36" i="31"/>
  <c r="CQ39" i="31"/>
  <c r="CQ32" i="31"/>
  <c r="CQ28" i="31"/>
  <c r="CQ29" i="31"/>
  <c r="CQ23" i="31"/>
  <c r="CM40" i="31"/>
  <c r="CM41" i="31"/>
  <c r="CM37" i="31"/>
  <c r="CM30" i="31"/>
  <c r="CM33" i="31"/>
  <c r="CM27" i="31"/>
  <c r="CI42" i="31"/>
  <c r="CI36" i="31"/>
  <c r="CI39" i="31"/>
  <c r="CI32" i="31"/>
  <c r="CI28" i="31"/>
  <c r="CI29" i="31"/>
  <c r="CI23" i="31"/>
  <c r="CE40" i="31"/>
  <c r="CE41" i="31"/>
  <c r="CE37" i="31"/>
  <c r="CE30" i="31"/>
  <c r="CE33" i="31"/>
  <c r="CE27" i="31"/>
  <c r="CA42" i="31"/>
  <c r="CA36" i="31"/>
  <c r="CA39" i="31"/>
  <c r="CA32" i="31"/>
  <c r="CA28" i="31"/>
  <c r="CA29" i="31"/>
  <c r="CA23" i="31"/>
  <c r="BW40" i="31"/>
  <c r="BW41" i="31"/>
  <c r="BW37" i="31"/>
  <c r="BW30" i="31"/>
  <c r="BW33" i="31"/>
  <c r="BW27" i="31"/>
  <c r="BS42" i="31"/>
  <c r="BS36" i="31"/>
  <c r="BS39" i="31"/>
  <c r="BS32" i="31"/>
  <c r="BS28" i="31"/>
  <c r="BS29" i="31"/>
  <c r="BS23" i="31"/>
  <c r="BO40" i="31"/>
  <c r="BO41" i="31"/>
  <c r="BO37" i="31"/>
  <c r="BO30" i="31"/>
  <c r="BO33" i="31"/>
  <c r="BO27" i="31"/>
  <c r="BK42" i="31"/>
  <c r="BK36" i="31"/>
  <c r="BK39" i="31"/>
  <c r="BK32" i="31"/>
  <c r="BK28" i="31"/>
  <c r="BK29" i="31"/>
  <c r="BK23" i="31"/>
  <c r="BG40" i="31"/>
  <c r="BG41" i="31"/>
  <c r="BG37" i="31"/>
  <c r="BG30" i="31"/>
  <c r="BG33" i="31"/>
  <c r="BG27" i="31"/>
  <c r="BC42" i="31"/>
  <c r="BC36" i="31"/>
  <c r="BC39" i="31"/>
  <c r="BC32" i="31"/>
  <c r="BC28" i="31"/>
  <c r="BC29" i="31"/>
  <c r="BC23" i="31"/>
  <c r="AY40" i="31"/>
  <c r="AY41" i="31"/>
  <c r="AY37" i="31"/>
  <c r="AY30" i="31"/>
  <c r="AY33" i="31"/>
  <c r="AY27" i="31"/>
  <c r="AU42" i="31"/>
  <c r="AU36" i="31"/>
  <c r="AU39" i="31"/>
  <c r="AU32" i="31"/>
  <c r="AU28" i="31"/>
  <c r="AU29" i="31"/>
  <c r="AU23" i="31"/>
  <c r="AQ40" i="31"/>
  <c r="AQ41" i="31"/>
  <c r="AQ37" i="31"/>
  <c r="AQ30" i="31"/>
  <c r="AQ33" i="31"/>
  <c r="AQ27" i="31"/>
  <c r="AM42" i="31"/>
  <c r="AM36" i="31"/>
  <c r="AM39" i="31"/>
  <c r="AM32" i="31"/>
  <c r="AM28" i="31"/>
  <c r="AM29" i="31"/>
  <c r="AM23" i="31"/>
  <c r="AI40" i="31"/>
  <c r="AI41" i="31"/>
  <c r="AI37" i="31"/>
  <c r="AI30" i="31"/>
  <c r="AI33" i="31"/>
  <c r="AI27" i="31"/>
  <c r="AE42" i="31"/>
  <c r="AE36" i="31"/>
  <c r="AE39" i="31"/>
  <c r="AE32" i="31"/>
  <c r="AE28" i="31"/>
  <c r="AE29" i="31"/>
  <c r="AE23" i="31"/>
  <c r="AA40" i="31"/>
  <c r="AA41" i="31"/>
  <c r="AA37" i="31"/>
  <c r="AA30" i="31"/>
  <c r="AA33" i="31"/>
  <c r="AA27" i="31"/>
  <c r="W42" i="31"/>
  <c r="W36" i="31"/>
  <c r="W39" i="31"/>
  <c r="W32" i="31"/>
  <c r="W28" i="31"/>
  <c r="W29" i="31"/>
  <c r="W23" i="31"/>
  <c r="S40" i="31"/>
  <c r="S41" i="31"/>
  <c r="S37" i="31"/>
  <c r="S30" i="31"/>
  <c r="S33" i="31"/>
  <c r="S27" i="31"/>
  <c r="O42" i="31"/>
  <c r="O36" i="31"/>
  <c r="O39" i="31"/>
  <c r="O32" i="31"/>
  <c r="O28" i="31"/>
  <c r="O29" i="31"/>
  <c r="O23" i="31"/>
  <c r="K40" i="31"/>
  <c r="K41" i="31"/>
  <c r="K37" i="31"/>
  <c r="K30" i="31"/>
  <c r="K33" i="31"/>
  <c r="K27" i="31"/>
  <c r="G42" i="31"/>
  <c r="G36" i="31"/>
  <c r="G39" i="31"/>
  <c r="G32" i="31"/>
  <c r="G28" i="31"/>
  <c r="G29" i="31"/>
  <c r="G23" i="31"/>
  <c r="C40" i="31"/>
  <c r="C41" i="31"/>
  <c r="C37" i="31"/>
  <c r="C30" i="31"/>
  <c r="C33" i="31"/>
  <c r="C27" i="31"/>
  <c r="GR41" i="31"/>
  <c r="GR37" i="31"/>
  <c r="GR40" i="31"/>
  <c r="GR33" i="31"/>
  <c r="GR27" i="31"/>
  <c r="GR30" i="31"/>
  <c r="GR26" i="31"/>
  <c r="GR22" i="31"/>
  <c r="GN39" i="31"/>
  <c r="GN42" i="31"/>
  <c r="GN36" i="31"/>
  <c r="GN29" i="31"/>
  <c r="GN32" i="31"/>
  <c r="GN28" i="31"/>
  <c r="GN24" i="31"/>
  <c r="GJ41" i="31"/>
  <c r="GJ37" i="31"/>
  <c r="GJ40" i="31"/>
  <c r="GJ33" i="31"/>
  <c r="GJ27" i="31"/>
  <c r="GJ30" i="31"/>
  <c r="GJ26" i="31"/>
  <c r="GJ22" i="31"/>
  <c r="GF39" i="31"/>
  <c r="GF42" i="31"/>
  <c r="GF36" i="31"/>
  <c r="GF29" i="31"/>
  <c r="GF32" i="31"/>
  <c r="GF28" i="31"/>
  <c r="GF24" i="31"/>
  <c r="GB41" i="31"/>
  <c r="GB37" i="31"/>
  <c r="GB40" i="31"/>
  <c r="GB33" i="31"/>
  <c r="GB27" i="31"/>
  <c r="GB30" i="31"/>
  <c r="GB26" i="31"/>
  <c r="GB22" i="31"/>
  <c r="FX39" i="31"/>
  <c r="FX42" i="31"/>
  <c r="FX36" i="31"/>
  <c r="FX29" i="31"/>
  <c r="FX32" i="31"/>
  <c r="FX28" i="31"/>
  <c r="FX24" i="31"/>
  <c r="FT41" i="31"/>
  <c r="FT37" i="31"/>
  <c r="FT40" i="31"/>
  <c r="FT33" i="31"/>
  <c r="FT27" i="31"/>
  <c r="FT30" i="31"/>
  <c r="FT26" i="31"/>
  <c r="FT22" i="31"/>
  <c r="FP39" i="31"/>
  <c r="FP42" i="31"/>
  <c r="FP36" i="31"/>
  <c r="FP29" i="31"/>
  <c r="FP32" i="31"/>
  <c r="FP28" i="31"/>
  <c r="FP24" i="31"/>
  <c r="FL41" i="31"/>
  <c r="FL37" i="31"/>
  <c r="FL40" i="31"/>
  <c r="FL33" i="31"/>
  <c r="FL27" i="31"/>
  <c r="FL30" i="31"/>
  <c r="FL26" i="31"/>
  <c r="FL22" i="31"/>
  <c r="FH39" i="31"/>
  <c r="FH42" i="31"/>
  <c r="FH36" i="31"/>
  <c r="FH29" i="31"/>
  <c r="FH32" i="31"/>
  <c r="FH28" i="31"/>
  <c r="FH24" i="31"/>
  <c r="FD41" i="31"/>
  <c r="FD37" i="31"/>
  <c r="FD40" i="31"/>
  <c r="FD33" i="31"/>
  <c r="FD27" i="31"/>
  <c r="FD30" i="31"/>
  <c r="FD26" i="31"/>
  <c r="FD22" i="31"/>
  <c r="EZ39" i="31"/>
  <c r="EZ42" i="31"/>
  <c r="EZ36" i="31"/>
  <c r="EZ29" i="31"/>
  <c r="EZ32" i="31"/>
  <c r="EZ28" i="31"/>
  <c r="EZ24" i="31"/>
  <c r="EV41" i="31"/>
  <c r="EV37" i="31"/>
  <c r="EV40" i="31"/>
  <c r="EV33" i="31"/>
  <c r="EV27" i="31"/>
  <c r="EV30" i="31"/>
  <c r="EV26" i="31"/>
  <c r="EV22" i="31"/>
  <c r="ER39" i="31"/>
  <c r="ER42" i="31"/>
  <c r="ER36" i="31"/>
  <c r="ER29" i="31"/>
  <c r="ER32" i="31"/>
  <c r="ER28" i="31"/>
  <c r="ER24" i="31"/>
  <c r="EN41" i="31"/>
  <c r="EN37" i="31"/>
  <c r="EN40" i="31"/>
  <c r="EN33" i="31"/>
  <c r="EN27" i="31"/>
  <c r="EN30" i="31"/>
  <c r="EN26" i="31"/>
  <c r="EN22" i="31"/>
  <c r="EJ39" i="31"/>
  <c r="EJ42" i="31"/>
  <c r="EJ36" i="31"/>
  <c r="EJ29" i="31"/>
  <c r="EJ32" i="31"/>
  <c r="EJ28" i="31"/>
  <c r="EJ24" i="31"/>
  <c r="EF41" i="31"/>
  <c r="EF37" i="31"/>
  <c r="EF40" i="31"/>
  <c r="EF33" i="31"/>
  <c r="EF27" i="31"/>
  <c r="EF30" i="31"/>
  <c r="EF26" i="31"/>
  <c r="EF22" i="31"/>
  <c r="EB39" i="31"/>
  <c r="EB42" i="31"/>
  <c r="EB36" i="31"/>
  <c r="EB29" i="31"/>
  <c r="EB32" i="31"/>
  <c r="EB28" i="31"/>
  <c r="EB24" i="31"/>
  <c r="DX41" i="31"/>
  <c r="DX37" i="31"/>
  <c r="DX40" i="31"/>
  <c r="DX33" i="31"/>
  <c r="DX27" i="31"/>
  <c r="DX30" i="31"/>
  <c r="DX26" i="31"/>
  <c r="DX22" i="31"/>
  <c r="DT39" i="31"/>
  <c r="DT42" i="31"/>
  <c r="DT36" i="31"/>
  <c r="DT29" i="31"/>
  <c r="DT32" i="31"/>
  <c r="DT28" i="31"/>
  <c r="DT24" i="31"/>
  <c r="DP39" i="31"/>
  <c r="DP42" i="31"/>
  <c r="DP36" i="31"/>
  <c r="DP29" i="31"/>
  <c r="DP32" i="31"/>
  <c r="DP28" i="31"/>
  <c r="DP24" i="31"/>
  <c r="DL39" i="31"/>
  <c r="DL42" i="31"/>
  <c r="DL36" i="31"/>
  <c r="DL29" i="31"/>
  <c r="DL32" i="31"/>
  <c r="DL28" i="31"/>
  <c r="DL24" i="31"/>
  <c r="DH39" i="31"/>
  <c r="DH42" i="31"/>
  <c r="DH36" i="31"/>
  <c r="DH29" i="31"/>
  <c r="DH32" i="31"/>
  <c r="DH28" i="31"/>
  <c r="DH24" i="31"/>
  <c r="DD39" i="31"/>
  <c r="DD42" i="31"/>
  <c r="DD36" i="31"/>
  <c r="DD29" i="31"/>
  <c r="DD32" i="31"/>
  <c r="DD28" i="31"/>
  <c r="DD24" i="31"/>
  <c r="CZ39" i="31"/>
  <c r="CZ42" i="31"/>
  <c r="CZ36" i="31"/>
  <c r="CZ29" i="31"/>
  <c r="CZ32" i="31"/>
  <c r="CZ28" i="31"/>
  <c r="CZ24" i="31"/>
  <c r="CV39" i="31"/>
  <c r="CV42" i="31"/>
  <c r="CV36" i="31"/>
  <c r="CV29" i="31"/>
  <c r="CV32" i="31"/>
  <c r="CV28" i="31"/>
  <c r="CV24" i="31"/>
  <c r="CR39" i="31"/>
  <c r="CR42" i="31"/>
  <c r="CR36" i="31"/>
  <c r="CR29" i="31"/>
  <c r="CR32" i="31"/>
  <c r="CR28" i="31"/>
  <c r="CR24" i="31"/>
  <c r="CN39" i="31"/>
  <c r="CN42" i="31"/>
  <c r="CN36" i="31"/>
  <c r="CN29" i="31"/>
  <c r="CN32" i="31"/>
  <c r="CN28" i="31"/>
  <c r="CN24" i="31"/>
  <c r="CJ39" i="31"/>
  <c r="CJ42" i="31"/>
  <c r="CJ36" i="31"/>
  <c r="CJ29" i="31"/>
  <c r="CJ32" i="31"/>
  <c r="CJ28" i="31"/>
  <c r="CJ24" i="31"/>
  <c r="CF39" i="31"/>
  <c r="CF42" i="31"/>
  <c r="CF36" i="31"/>
  <c r="CF29" i="31"/>
  <c r="CF32" i="31"/>
  <c r="CF28" i="31"/>
  <c r="CF24" i="31"/>
  <c r="CB39" i="31"/>
  <c r="CB42" i="31"/>
  <c r="CB36" i="31"/>
  <c r="CB29" i="31"/>
  <c r="CB32" i="31"/>
  <c r="CB28" i="31"/>
  <c r="CB24" i="31"/>
  <c r="BX39" i="31"/>
  <c r="BX42" i="31"/>
  <c r="BX36" i="31"/>
  <c r="BX29" i="31"/>
  <c r="BX32" i="31"/>
  <c r="BX28" i="31"/>
  <c r="BX24" i="31"/>
  <c r="BT39" i="31"/>
  <c r="BT42" i="31"/>
  <c r="BT36" i="31"/>
  <c r="BT29" i="31"/>
  <c r="BT32" i="31"/>
  <c r="BT28" i="31"/>
  <c r="BT24" i="31"/>
  <c r="BP39" i="31"/>
  <c r="BP42" i="31"/>
  <c r="BP36" i="31"/>
  <c r="BP29" i="31"/>
  <c r="BP30" i="31"/>
  <c r="BP26" i="31"/>
  <c r="BL41" i="31"/>
  <c r="BL37" i="31"/>
  <c r="BL40" i="31"/>
  <c r="BL33" i="31"/>
  <c r="BL32" i="31"/>
  <c r="BL28" i="31"/>
  <c r="BL24" i="31"/>
  <c r="BH39" i="31"/>
  <c r="BH42" i="31"/>
  <c r="BH36" i="31"/>
  <c r="BH29" i="31"/>
  <c r="BH30" i="31"/>
  <c r="BH26" i="31"/>
  <c r="BD41" i="31"/>
  <c r="BD37" i="31"/>
  <c r="BD40" i="31"/>
  <c r="BD33" i="31"/>
  <c r="BD32" i="31"/>
  <c r="BD28" i="31"/>
  <c r="BD24" i="31"/>
  <c r="AZ39" i="31"/>
  <c r="AZ42" i="31"/>
  <c r="AZ36" i="31"/>
  <c r="AZ29" i="31"/>
  <c r="AZ30" i="31"/>
  <c r="AZ26" i="31"/>
  <c r="AV41" i="31"/>
  <c r="AV37" i="31"/>
  <c r="AV40" i="31"/>
  <c r="AV33" i="31"/>
  <c r="AV32" i="31"/>
  <c r="AV28" i="31"/>
  <c r="AV24" i="31"/>
  <c r="AR39" i="31"/>
  <c r="AR42" i="31"/>
  <c r="AR36" i="31"/>
  <c r="AR29" i="31"/>
  <c r="AR30" i="31"/>
  <c r="AR26" i="31"/>
  <c r="AN41" i="31"/>
  <c r="AN37" i="31"/>
  <c r="AN40" i="31"/>
  <c r="AN33" i="31"/>
  <c r="AN32" i="31"/>
  <c r="AN28" i="31"/>
  <c r="AN24" i="31"/>
  <c r="AJ39" i="31"/>
  <c r="AJ42" i="31"/>
  <c r="AJ36" i="31"/>
  <c r="AJ29" i="31"/>
  <c r="AJ30" i="31"/>
  <c r="AJ26" i="31"/>
  <c r="AF41" i="31"/>
  <c r="AF37" i="31"/>
  <c r="AF40" i="31"/>
  <c r="AF33" i="31"/>
  <c r="AF32" i="31"/>
  <c r="AF28" i="31"/>
  <c r="AF24" i="31"/>
  <c r="AB39" i="31"/>
  <c r="AB42" i="31"/>
  <c r="AB36" i="31"/>
  <c r="AB29" i="31"/>
  <c r="AB30" i="31"/>
  <c r="AB26" i="31"/>
  <c r="X41" i="31"/>
  <c r="X37" i="31"/>
  <c r="X40" i="31"/>
  <c r="X33" i="31"/>
  <c r="X32" i="31"/>
  <c r="X28" i="31"/>
  <c r="X24" i="31"/>
  <c r="T39" i="31"/>
  <c r="T42" i="31"/>
  <c r="T36" i="31"/>
  <c r="T29" i="31"/>
  <c r="T30" i="31"/>
  <c r="T26" i="31"/>
  <c r="P41" i="31"/>
  <c r="P37" i="31"/>
  <c r="P40" i="31"/>
  <c r="P33" i="31"/>
  <c r="P32" i="31"/>
  <c r="P28" i="31"/>
  <c r="P24" i="31"/>
  <c r="L39" i="31"/>
  <c r="L42" i="31"/>
  <c r="L36" i="31"/>
  <c r="L29" i="31"/>
  <c r="L30" i="31"/>
  <c r="L26" i="31"/>
  <c r="H41" i="31"/>
  <c r="H37" i="31"/>
  <c r="H40" i="31"/>
  <c r="H33" i="31"/>
  <c r="H32" i="31"/>
  <c r="H28" i="31"/>
  <c r="H24" i="31"/>
  <c r="D39" i="31"/>
  <c r="D42" i="31"/>
  <c r="D36" i="31"/>
  <c r="D29" i="31"/>
  <c r="D30" i="31"/>
  <c r="D26"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EC21" i="31"/>
  <c r="ES21" i="31"/>
  <c r="FI21" i="31"/>
  <c r="FU21" i="31"/>
  <c r="GO21" i="31"/>
  <c r="BT22" i="31"/>
  <c r="CJ22" i="31"/>
  <c r="CZ22" i="31"/>
  <c r="DP22" i="31"/>
  <c r="GK41" i="31"/>
  <c r="GK37" i="31"/>
  <c r="GK30" i="31"/>
  <c r="GK33" i="31"/>
  <c r="GK27" i="31"/>
  <c r="GK40" i="31"/>
  <c r="GC42" i="31"/>
  <c r="GC39" i="31"/>
  <c r="GC32" i="31"/>
  <c r="GC28" i="31"/>
  <c r="GC29" i="31"/>
  <c r="GC23" i="31"/>
  <c r="GC36" i="31"/>
  <c r="FY41" i="31"/>
  <c r="FY37" i="31"/>
  <c r="FY30" i="31"/>
  <c r="FY33" i="31"/>
  <c r="FY27" i="31"/>
  <c r="FY40" i="31"/>
  <c r="FQ42" i="31"/>
  <c r="FQ39" i="31"/>
  <c r="FQ32" i="31"/>
  <c r="FQ28" i="31"/>
  <c r="FQ29" i="31"/>
  <c r="FQ23" i="31"/>
  <c r="FQ36" i="31"/>
  <c r="FE41" i="31"/>
  <c r="FE37" i="31"/>
  <c r="FE30" i="31"/>
  <c r="FE33" i="31"/>
  <c r="FE27" i="31"/>
  <c r="FE40" i="31"/>
  <c r="EW42" i="31"/>
  <c r="EW39" i="31"/>
  <c r="EW32" i="31"/>
  <c r="EW28" i="31"/>
  <c r="EW29" i="31"/>
  <c r="EW23" i="31"/>
  <c r="EW36" i="31"/>
  <c r="EO41" i="31"/>
  <c r="EO37" i="31"/>
  <c r="EO30" i="31"/>
  <c r="EO33" i="31"/>
  <c r="EO27" i="31"/>
  <c r="EO40" i="31"/>
  <c r="EG42" i="31"/>
  <c r="EG39" i="31"/>
  <c r="EG32" i="31"/>
  <c r="EG28" i="31"/>
  <c r="EG29" i="31"/>
  <c r="EG23" i="31"/>
  <c r="EG36" i="31"/>
  <c r="DY41" i="31"/>
  <c r="DY37" i="31"/>
  <c r="DY30" i="31"/>
  <c r="DY33" i="31"/>
  <c r="DY27" i="31"/>
  <c r="DY40" i="31"/>
  <c r="DU41" i="31"/>
  <c r="DU37" i="31"/>
  <c r="DU30" i="31"/>
  <c r="DU33" i="31"/>
  <c r="DU27" i="31"/>
  <c r="DU42" i="31"/>
  <c r="DU36" i="31"/>
  <c r="DQ39" i="31"/>
  <c r="DQ32" i="31"/>
  <c r="DQ28" i="31"/>
  <c r="DQ29" i="31"/>
  <c r="DQ23" i="31"/>
  <c r="DQ40" i="31"/>
  <c r="DM41" i="31"/>
  <c r="DM37" i="31"/>
  <c r="DM30" i="31"/>
  <c r="DM33" i="31"/>
  <c r="DM27" i="31"/>
  <c r="DM42" i="31"/>
  <c r="DM36" i="31"/>
  <c r="DI39" i="31"/>
  <c r="DI32" i="31"/>
  <c r="DI28" i="31"/>
  <c r="DI29" i="31"/>
  <c r="DI23" i="31"/>
  <c r="DI40" i="31"/>
  <c r="DE41" i="31"/>
  <c r="DE37" i="31"/>
  <c r="DE30" i="31"/>
  <c r="DE33" i="31"/>
  <c r="DE27" i="31"/>
  <c r="DE42" i="31"/>
  <c r="DE36" i="31"/>
  <c r="DA39" i="31"/>
  <c r="DA32" i="31"/>
  <c r="DA28" i="31"/>
  <c r="DA29" i="31"/>
  <c r="DA23" i="31"/>
  <c r="DA40" i="31"/>
  <c r="CW41" i="31"/>
  <c r="CW37" i="31"/>
  <c r="CW30" i="31"/>
  <c r="CW33" i="31"/>
  <c r="CW27" i="31"/>
  <c r="CW42" i="31"/>
  <c r="CW36" i="31"/>
  <c r="CS39" i="31"/>
  <c r="CS32" i="31"/>
  <c r="CS28" i="31"/>
  <c r="CS29" i="31"/>
  <c r="CS23" i="31"/>
  <c r="CS40" i="31"/>
  <c r="CO41" i="31"/>
  <c r="CO37" i="31"/>
  <c r="CO30" i="31"/>
  <c r="CO33" i="31"/>
  <c r="CO27" i="31"/>
  <c r="CO42" i="31"/>
  <c r="CO36" i="31"/>
  <c r="CK39" i="31"/>
  <c r="CK32" i="31"/>
  <c r="CK28" i="31"/>
  <c r="CK29" i="31"/>
  <c r="CK23" i="31"/>
  <c r="CK40" i="31"/>
  <c r="CG41" i="31"/>
  <c r="CG37" i="31"/>
  <c r="CG30" i="31"/>
  <c r="CG33" i="31"/>
  <c r="CG27" i="31"/>
  <c r="CG42" i="31"/>
  <c r="CG36" i="31"/>
  <c r="CC39" i="31"/>
  <c r="CC32" i="31"/>
  <c r="CC28" i="31"/>
  <c r="CC29" i="31"/>
  <c r="CC23" i="31"/>
  <c r="CC40" i="31"/>
  <c r="BY41" i="31"/>
  <c r="BY37" i="31"/>
  <c r="BY30" i="31"/>
  <c r="BY33" i="31"/>
  <c r="BY27" i="31"/>
  <c r="BY42" i="31"/>
  <c r="BY36" i="31"/>
  <c r="BU39" i="31"/>
  <c r="BU32" i="31"/>
  <c r="BU28" i="31"/>
  <c r="BU29" i="31"/>
  <c r="BU23" i="31"/>
  <c r="BU40" i="31"/>
  <c r="BQ41" i="31"/>
  <c r="BQ37" i="31"/>
  <c r="BQ30" i="31"/>
  <c r="BQ33" i="31"/>
  <c r="BQ27" i="31"/>
  <c r="BQ42" i="31"/>
  <c r="BQ36" i="31"/>
  <c r="BM39" i="31"/>
  <c r="BM32" i="31"/>
  <c r="BM28" i="31"/>
  <c r="BM29" i="31"/>
  <c r="BM23" i="31"/>
  <c r="BM40" i="31"/>
  <c r="BI41" i="31"/>
  <c r="BI37" i="31"/>
  <c r="BI30" i="31"/>
  <c r="BI33" i="31"/>
  <c r="BI27" i="31"/>
  <c r="BI42" i="31"/>
  <c r="BI36" i="31"/>
  <c r="BE39" i="31"/>
  <c r="BE32" i="31"/>
  <c r="BE28" i="31"/>
  <c r="BE29" i="31"/>
  <c r="BE23" i="31"/>
  <c r="BE40" i="31"/>
  <c r="BA41" i="31"/>
  <c r="BA37" i="31"/>
  <c r="BA30" i="31"/>
  <c r="BA33" i="31"/>
  <c r="BA27" i="31"/>
  <c r="BA42" i="31"/>
  <c r="BA36" i="31"/>
  <c r="AW39" i="31"/>
  <c r="AW32" i="31"/>
  <c r="AW28" i="31"/>
  <c r="AW29" i="31"/>
  <c r="AW23" i="31"/>
  <c r="AW40" i="31"/>
  <c r="AS41" i="31"/>
  <c r="AS37" i="31"/>
  <c r="AS30" i="31"/>
  <c r="AS33" i="31"/>
  <c r="AS27" i="31"/>
  <c r="AS42" i="31"/>
  <c r="AS36" i="31"/>
  <c r="AO39" i="31"/>
  <c r="AO32" i="31"/>
  <c r="AO28" i="31"/>
  <c r="AO29" i="31"/>
  <c r="AO23" i="31"/>
  <c r="AO40" i="31"/>
  <c r="AK41" i="31"/>
  <c r="AK37" i="31"/>
  <c r="AK30" i="31"/>
  <c r="AK33" i="31"/>
  <c r="AK27" i="31"/>
  <c r="AK42" i="31"/>
  <c r="AK36" i="31"/>
  <c r="AG39" i="31"/>
  <c r="AG32" i="31"/>
  <c r="AG28" i="31"/>
  <c r="AG29" i="31"/>
  <c r="AG23" i="31"/>
  <c r="AG40" i="31"/>
  <c r="AC41" i="31"/>
  <c r="AC37" i="31"/>
  <c r="AC30" i="31"/>
  <c r="AC33" i="31"/>
  <c r="AC27" i="31"/>
  <c r="AC42" i="31"/>
  <c r="AC36" i="31"/>
  <c r="Y39" i="31"/>
  <c r="Y32" i="31"/>
  <c r="Y28" i="31"/>
  <c r="Y29" i="31"/>
  <c r="Y23" i="31"/>
  <c r="Y40" i="31"/>
  <c r="U41" i="31"/>
  <c r="U37" i="31"/>
  <c r="U30" i="31"/>
  <c r="U33" i="31"/>
  <c r="U27" i="31"/>
  <c r="U42" i="31"/>
  <c r="U36" i="31"/>
  <c r="Q39" i="31"/>
  <c r="Q32" i="31"/>
  <c r="Q28" i="31"/>
  <c r="Q29" i="31"/>
  <c r="Q23" i="31"/>
  <c r="Q40" i="31"/>
  <c r="M41" i="31"/>
  <c r="M37" i="31"/>
  <c r="M30" i="31"/>
  <c r="M33" i="31"/>
  <c r="M27" i="31"/>
  <c r="M42" i="31"/>
  <c r="M36" i="31"/>
  <c r="I39" i="31"/>
  <c r="I32" i="31"/>
  <c r="I28" i="31"/>
  <c r="I29" i="31"/>
  <c r="I23" i="31"/>
  <c r="I40" i="31"/>
  <c r="E41" i="31"/>
  <c r="E37" i="31"/>
  <c r="E30" i="31"/>
  <c r="E33" i="31"/>
  <c r="E27" i="31"/>
  <c r="E42" i="31"/>
  <c r="E36" i="31"/>
  <c r="GT40" i="31"/>
  <c r="GT33" i="31"/>
  <c r="GT27" i="31"/>
  <c r="GT30" i="31"/>
  <c r="GT26" i="31"/>
  <c r="GT22" i="31"/>
  <c r="GT39" i="31"/>
  <c r="GP42" i="31"/>
  <c r="GP36" i="31"/>
  <c r="GP29" i="31"/>
  <c r="GP32" i="31"/>
  <c r="GP28" i="31"/>
  <c r="GP24" i="31"/>
  <c r="GP41" i="31"/>
  <c r="GP37" i="31"/>
  <c r="GL40" i="31"/>
  <c r="GL33" i="31"/>
  <c r="GL27" i="31"/>
  <c r="GL30" i="31"/>
  <c r="GL26" i="31"/>
  <c r="GL22" i="31"/>
  <c r="GL39" i="31"/>
  <c r="GH42" i="31"/>
  <c r="GH36" i="31"/>
  <c r="GH29" i="31"/>
  <c r="GH32" i="31"/>
  <c r="GH28" i="31"/>
  <c r="GH24" i="31"/>
  <c r="GH41" i="31"/>
  <c r="GH37" i="31"/>
  <c r="GD40" i="31"/>
  <c r="GD33" i="31"/>
  <c r="GD27" i="31"/>
  <c r="GD30" i="31"/>
  <c r="GD26" i="31"/>
  <c r="GD22" i="31"/>
  <c r="GD39" i="31"/>
  <c r="FZ42" i="31"/>
  <c r="FZ36" i="31"/>
  <c r="FZ29" i="31"/>
  <c r="FZ32" i="31"/>
  <c r="FZ28" i="31"/>
  <c r="FZ24" i="31"/>
  <c r="FZ41" i="31"/>
  <c r="FZ37" i="31"/>
  <c r="FV40" i="31"/>
  <c r="FV33" i="31"/>
  <c r="FV27" i="31"/>
  <c r="FV30" i="31"/>
  <c r="FV26" i="31"/>
  <c r="FV22" i="31"/>
  <c r="FV39" i="31"/>
  <c r="FR42" i="31"/>
  <c r="FR36" i="31"/>
  <c r="FR29" i="31"/>
  <c r="FR32" i="31"/>
  <c r="FR28" i="31"/>
  <c r="FR24" i="31"/>
  <c r="FR41" i="31"/>
  <c r="FR37" i="31"/>
  <c r="FN40" i="31"/>
  <c r="FN33" i="31"/>
  <c r="FN27" i="31"/>
  <c r="FN30" i="31"/>
  <c r="FN26" i="31"/>
  <c r="FN22" i="31"/>
  <c r="FN39" i="31"/>
  <c r="FJ42" i="31"/>
  <c r="FJ36" i="31"/>
  <c r="FJ29" i="31"/>
  <c r="FJ32" i="31"/>
  <c r="FJ28" i="31"/>
  <c r="FJ24" i="31"/>
  <c r="FJ41" i="31"/>
  <c r="FJ37" i="31"/>
  <c r="FF40" i="31"/>
  <c r="FF33" i="31"/>
  <c r="FF27" i="31"/>
  <c r="FF30" i="31"/>
  <c r="FF26" i="31"/>
  <c r="FF22" i="31"/>
  <c r="FF39" i="31"/>
  <c r="FB42" i="31"/>
  <c r="FB36" i="31"/>
  <c r="FB29" i="31"/>
  <c r="FB32" i="31"/>
  <c r="FB28" i="31"/>
  <c r="FB24" i="31"/>
  <c r="FB41" i="31"/>
  <c r="FB37" i="31"/>
  <c r="EX40" i="31"/>
  <c r="EX33" i="31"/>
  <c r="EX27" i="31"/>
  <c r="EX30" i="31"/>
  <c r="EX26" i="31"/>
  <c r="EX22" i="31"/>
  <c r="EX39" i="31"/>
  <c r="ET42" i="31"/>
  <c r="ET36" i="31"/>
  <c r="ET29" i="31"/>
  <c r="ET32" i="31"/>
  <c r="ET28" i="31"/>
  <c r="ET24" i="31"/>
  <c r="ET41" i="31"/>
  <c r="ET37" i="31"/>
  <c r="EP40" i="31"/>
  <c r="EP33" i="31"/>
  <c r="EP27" i="31"/>
  <c r="EP30" i="31"/>
  <c r="EP26" i="31"/>
  <c r="EP22" i="31"/>
  <c r="EP39" i="31"/>
  <c r="EL42" i="31"/>
  <c r="EL36" i="31"/>
  <c r="EL29" i="31"/>
  <c r="EL32" i="31"/>
  <c r="EL28" i="31"/>
  <c r="EL24" i="31"/>
  <c r="EL41" i="31"/>
  <c r="EL37" i="31"/>
  <c r="EH40" i="31"/>
  <c r="EH33" i="31"/>
  <c r="EH27" i="31"/>
  <c r="EH30" i="31"/>
  <c r="EH26" i="31"/>
  <c r="EH22" i="31"/>
  <c r="EH39" i="31"/>
  <c r="ED42" i="31"/>
  <c r="ED36" i="31"/>
  <c r="ED29" i="31"/>
  <c r="ED32" i="31"/>
  <c r="ED28" i="31"/>
  <c r="ED24" i="31"/>
  <c r="ED41" i="31"/>
  <c r="ED37" i="31"/>
  <c r="DZ40" i="31"/>
  <c r="DZ33" i="31"/>
  <c r="DZ27" i="31"/>
  <c r="DZ30" i="31"/>
  <c r="DZ26" i="31"/>
  <c r="DZ22" i="31"/>
  <c r="DZ39" i="31"/>
  <c r="DV42" i="31"/>
  <c r="DV36" i="31"/>
  <c r="DV29" i="31"/>
  <c r="DV32" i="31"/>
  <c r="DV28" i="31"/>
  <c r="DV24" i="31"/>
  <c r="DV41" i="31"/>
  <c r="DV37" i="31"/>
  <c r="DR40" i="31"/>
  <c r="DR33" i="31"/>
  <c r="DR27" i="31"/>
  <c r="DR30" i="31"/>
  <c r="DR26" i="31"/>
  <c r="DR22" i="31"/>
  <c r="DR39" i="31"/>
  <c r="DN42" i="31"/>
  <c r="DN36" i="31"/>
  <c r="DN29" i="31"/>
  <c r="DN32" i="31"/>
  <c r="DN28" i="31"/>
  <c r="DN24" i="31"/>
  <c r="DN41" i="31"/>
  <c r="DN37" i="31"/>
  <c r="DJ40" i="31"/>
  <c r="DJ33" i="31"/>
  <c r="DJ27" i="31"/>
  <c r="DJ30" i="31"/>
  <c r="DJ26" i="31"/>
  <c r="DJ22" i="31"/>
  <c r="DJ39" i="31"/>
  <c r="DF42" i="31"/>
  <c r="DF36" i="31"/>
  <c r="DF29" i="31"/>
  <c r="DF32" i="31"/>
  <c r="DF28" i="31"/>
  <c r="DF24" i="31"/>
  <c r="DF41" i="31"/>
  <c r="DF37" i="31"/>
  <c r="DB40" i="31"/>
  <c r="DB33" i="31"/>
  <c r="DB27" i="31"/>
  <c r="DB30" i="31"/>
  <c r="DB26" i="31"/>
  <c r="DB22" i="31"/>
  <c r="DB39" i="31"/>
  <c r="CX42" i="31"/>
  <c r="CX36" i="31"/>
  <c r="CX29" i="31"/>
  <c r="CX32" i="31"/>
  <c r="CX28" i="31"/>
  <c r="CX24" i="31"/>
  <c r="CX41" i="31"/>
  <c r="CX37" i="31"/>
  <c r="CT40" i="31"/>
  <c r="CT33" i="31"/>
  <c r="CT27" i="31"/>
  <c r="CT30" i="31"/>
  <c r="CT26" i="31"/>
  <c r="CT22" i="31"/>
  <c r="CT39" i="31"/>
  <c r="CP42" i="31"/>
  <c r="CP36" i="31"/>
  <c r="CP29" i="31"/>
  <c r="CP32" i="31"/>
  <c r="CP28" i="31"/>
  <c r="CP24" i="31"/>
  <c r="CP41" i="31"/>
  <c r="CP37" i="31"/>
  <c r="CL40" i="31"/>
  <c r="CL33" i="31"/>
  <c r="CL27" i="31"/>
  <c r="CL30" i="31"/>
  <c r="CL26" i="31"/>
  <c r="CL22" i="31"/>
  <c r="CL39" i="31"/>
  <c r="CH42" i="31"/>
  <c r="CH36" i="31"/>
  <c r="CH29" i="31"/>
  <c r="CH32" i="31"/>
  <c r="CH28" i="31"/>
  <c r="CH24" i="31"/>
  <c r="CH41" i="31"/>
  <c r="CH37" i="31"/>
  <c r="CD40" i="31"/>
  <c r="CD33" i="31"/>
  <c r="CD27" i="31"/>
  <c r="CD30" i="31"/>
  <c r="CD26" i="31"/>
  <c r="CD22" i="31"/>
  <c r="CD39" i="31"/>
  <c r="BZ42" i="31"/>
  <c r="BZ36" i="31"/>
  <c r="BZ29" i="31"/>
  <c r="BZ32" i="31"/>
  <c r="BZ28" i="31"/>
  <c r="BZ24" i="31"/>
  <c r="BZ41" i="31"/>
  <c r="BZ37" i="31"/>
  <c r="BV40" i="31"/>
  <c r="BV33" i="31"/>
  <c r="BV27" i="31"/>
  <c r="BV30" i="31"/>
  <c r="BV26" i="31"/>
  <c r="BV22" i="31"/>
  <c r="BV39" i="31"/>
  <c r="BR42" i="31"/>
  <c r="BR36" i="31"/>
  <c r="BR29" i="31"/>
  <c r="BR30" i="31"/>
  <c r="BR26" i="31"/>
  <c r="BR22" i="31"/>
  <c r="BR39" i="31"/>
  <c r="BN42" i="31"/>
  <c r="BN36" i="31"/>
  <c r="BN29" i="31"/>
  <c r="BN30" i="31"/>
  <c r="BN26" i="31"/>
  <c r="BN22" i="31"/>
  <c r="BN39" i="31"/>
  <c r="BJ42" i="31"/>
  <c r="BJ36" i="31"/>
  <c r="BJ29" i="31"/>
  <c r="BJ30" i="31"/>
  <c r="BJ26" i="31"/>
  <c r="BJ22" i="31"/>
  <c r="BJ39" i="31"/>
  <c r="BF42" i="31"/>
  <c r="BF36" i="31"/>
  <c r="BF29" i="31"/>
  <c r="BF30" i="31"/>
  <c r="BF26" i="31"/>
  <c r="BF41" i="31"/>
  <c r="BF37" i="31"/>
  <c r="BB40" i="31"/>
  <c r="BB33" i="31"/>
  <c r="BB32" i="31"/>
  <c r="BB28" i="31"/>
  <c r="BB24" i="31"/>
  <c r="BB39" i="31"/>
  <c r="AX42" i="31"/>
  <c r="AX36" i="31"/>
  <c r="AX29" i="31"/>
  <c r="AX30" i="31"/>
  <c r="AX26" i="31"/>
  <c r="AX41" i="31"/>
  <c r="AX37" i="31"/>
  <c r="AT40" i="31"/>
  <c r="AT33" i="31"/>
  <c r="AT32" i="31"/>
  <c r="AT28" i="31"/>
  <c r="AT24" i="31"/>
  <c r="AT39" i="31"/>
  <c r="AP42" i="31"/>
  <c r="AP36" i="31"/>
  <c r="AP29" i="31"/>
  <c r="AP30" i="31"/>
  <c r="AP26" i="31"/>
  <c r="AP41" i="31"/>
  <c r="AP37" i="31"/>
  <c r="AL40" i="31"/>
  <c r="AL33" i="31"/>
  <c r="AL32" i="31"/>
  <c r="AL28" i="31"/>
  <c r="AL24" i="31"/>
  <c r="AL39" i="31"/>
  <c r="AH42" i="31"/>
  <c r="AH36" i="31"/>
  <c r="AH29" i="31"/>
  <c r="AH30" i="31"/>
  <c r="AH26" i="31"/>
  <c r="AH41" i="31"/>
  <c r="AH37" i="31"/>
  <c r="AD40" i="31"/>
  <c r="AD33" i="31"/>
  <c r="AD32" i="31"/>
  <c r="AD28" i="31"/>
  <c r="AD24" i="31"/>
  <c r="AD39" i="31"/>
  <c r="Z42" i="31"/>
  <c r="Z36" i="31"/>
  <c r="Z29" i="31"/>
  <c r="Z30" i="31"/>
  <c r="Z26" i="31"/>
  <c r="Z41" i="31"/>
  <c r="Z37" i="31"/>
  <c r="V40" i="31"/>
  <c r="V33" i="31"/>
  <c r="V32" i="31"/>
  <c r="V28" i="31"/>
  <c r="V24" i="31"/>
  <c r="V39" i="31"/>
  <c r="R42" i="31"/>
  <c r="R36" i="31"/>
  <c r="R29" i="31"/>
  <c r="R30" i="31"/>
  <c r="R26" i="31"/>
  <c r="R41" i="31"/>
  <c r="R37" i="31"/>
  <c r="N40" i="31"/>
  <c r="N33" i="31"/>
  <c r="N32" i="31"/>
  <c r="N28" i="31"/>
  <c r="N24" i="31"/>
  <c r="N39" i="31"/>
  <c r="J42" i="31"/>
  <c r="J36" i="31"/>
  <c r="J29" i="31"/>
  <c r="J30" i="31"/>
  <c r="J26" i="31"/>
  <c r="J41" i="31"/>
  <c r="J37" i="31"/>
  <c r="F40" i="31"/>
  <c r="F33" i="31"/>
  <c r="F32" i="31"/>
  <c r="F28" i="31"/>
  <c r="F24" i="31"/>
  <c r="F39"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GT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J27" i="31"/>
  <c r="R27" i="31"/>
  <c r="Z27" i="31"/>
  <c r="AH27" i="31"/>
  <c r="AP27" i="31"/>
  <c r="AX27" i="31"/>
  <c r="BF27" i="31"/>
  <c r="BN27"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I21" i="31"/>
  <c r="EY21" i="31"/>
  <c r="FO21" i="31"/>
  <c r="GE21" i="31"/>
  <c r="D22" i="31"/>
  <c r="T22" i="31"/>
  <c r="AB22" i="31"/>
  <c r="AJ22" i="31"/>
  <c r="AR22" i="31"/>
  <c r="AZ22" i="31"/>
  <c r="BH22" i="31"/>
  <c r="BX22" i="31"/>
  <c r="CN22" i="31"/>
  <c r="DD22" i="31"/>
  <c r="DT22" i="31"/>
  <c r="EA21" i="31"/>
  <c r="EQ21" i="31"/>
  <c r="FG21" i="31"/>
  <c r="FW21" i="31"/>
  <c r="GM21" i="31"/>
  <c r="L22" i="31"/>
  <c r="X22" i="31"/>
  <c r="AF22" i="31"/>
  <c r="AN22" i="31"/>
  <c r="AV22" i="31"/>
  <c r="BD22" i="31"/>
  <c r="BP22" i="31"/>
  <c r="CF22" i="31"/>
  <c r="CV22" i="31"/>
  <c r="DL22" i="31"/>
  <c r="B21" i="31" l="1"/>
  <c r="GN19" i="31"/>
  <c r="GF19" i="31"/>
  <c r="FX19" i="31"/>
  <c r="FP19" i="31"/>
  <c r="FH19" i="31"/>
  <c r="EZ19" i="31"/>
  <c r="ER19" i="31"/>
  <c r="EJ19" i="31"/>
  <c r="EB19" i="31"/>
  <c r="DT19" i="31"/>
  <c r="DL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P19" i="31"/>
  <c r="GH19" i="31"/>
  <c r="FZ19" i="31"/>
  <c r="FR19" i="31"/>
  <c r="FJ19" i="31"/>
  <c r="FB19" i="31"/>
  <c r="ET19" i="31"/>
  <c r="EL19" i="31"/>
  <c r="ED19" i="31"/>
  <c r="DV19" i="31"/>
  <c r="DN19" i="31"/>
  <c r="DF19" i="31"/>
  <c r="CX19" i="31"/>
  <c r="CP19" i="31"/>
  <c r="CH19" i="31"/>
  <c r="BZ19" i="31"/>
  <c r="BR19" i="31"/>
  <c r="BJ19" i="31"/>
  <c r="GK19" i="31"/>
  <c r="GC19" i="31"/>
  <c r="FU19" i="31"/>
  <c r="FM19" i="31"/>
  <c r="FE19" i="31"/>
  <c r="EW19" i="31"/>
  <c r="EO19" i="31"/>
  <c r="EG19" i="31"/>
  <c r="DY19" i="31"/>
  <c r="DQ19" i="31"/>
  <c r="DI19" i="31"/>
  <c r="DA19" i="31"/>
  <c r="CS19" i="31"/>
  <c r="CK19" i="31"/>
  <c r="CC19" i="31"/>
  <c r="BU19" i="31"/>
  <c r="BM19" i="31"/>
  <c r="BE19" i="31"/>
  <c r="AW19" i="31"/>
  <c r="AO19" i="31"/>
  <c r="AG19" i="31"/>
  <c r="Y19" i="31"/>
  <c r="Q19" i="31"/>
  <c r="I19" i="31"/>
  <c r="GO15" i="31"/>
  <c r="GG15" i="31"/>
  <c r="FY15" i="31"/>
  <c r="FQ15" i="31"/>
  <c r="FI15" i="31"/>
  <c r="FA15" i="31"/>
  <c r="ES15" i="31"/>
  <c r="EK15" i="31"/>
  <c r="EC15" i="31"/>
  <c r="DU15" i="31"/>
  <c r="DM15" i="31"/>
  <c r="DE15" i="31"/>
  <c r="CW15" i="31"/>
  <c r="CO15" i="31"/>
  <c r="CG15" i="31"/>
  <c r="BY15" i="31"/>
  <c r="BQ15" i="31"/>
  <c r="BI15" i="31"/>
  <c r="BA15" i="31"/>
  <c r="AS15" i="31"/>
  <c r="AK15" i="31"/>
  <c r="AC15" i="31"/>
  <c r="U15" i="31"/>
  <c r="M15" i="31"/>
  <c r="E15"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P18" i="31" s="1"/>
  <c r="H15" i="31"/>
  <c r="H18" i="31" s="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F38" i="31"/>
  <c r="F31" i="31"/>
  <c r="J25" i="31"/>
  <c r="J35" i="31"/>
  <c r="N38" i="31"/>
  <c r="N31" i="31"/>
  <c r="R25" i="31"/>
  <c r="R35" i="31"/>
  <c r="V38" i="31"/>
  <c r="V31" i="31"/>
  <c r="Z25" i="31"/>
  <c r="Z35" i="31"/>
  <c r="AD38" i="31"/>
  <c r="AD31" i="31"/>
  <c r="AH25" i="31"/>
  <c r="AH35" i="31"/>
  <c r="AL38" i="31"/>
  <c r="AL31" i="31"/>
  <c r="AP25" i="31"/>
  <c r="AP35" i="31"/>
  <c r="AT38" i="31"/>
  <c r="AT31" i="31"/>
  <c r="AX25" i="31"/>
  <c r="AX35" i="31"/>
  <c r="BB38" i="31"/>
  <c r="BB31" i="31"/>
  <c r="BF25" i="31"/>
  <c r="BF35" i="31"/>
  <c r="BJ38" i="31"/>
  <c r="BJ25" i="31"/>
  <c r="BJ35" i="31"/>
  <c r="BN38" i="31"/>
  <c r="BN25" i="31"/>
  <c r="BN35" i="31"/>
  <c r="BR38" i="31"/>
  <c r="BR25" i="31"/>
  <c r="BR35" i="31"/>
  <c r="BV38" i="31"/>
  <c r="BV25" i="31"/>
  <c r="BZ31" i="31"/>
  <c r="BZ35" i="31"/>
  <c r="CD38" i="31"/>
  <c r="CD25" i="31"/>
  <c r="CH31" i="31"/>
  <c r="CH35" i="31"/>
  <c r="CL38" i="31"/>
  <c r="CL25" i="31"/>
  <c r="CP31" i="31"/>
  <c r="CP35" i="31"/>
  <c r="CT38" i="31"/>
  <c r="CT25" i="31"/>
  <c r="CX31" i="31"/>
  <c r="CX35" i="31"/>
  <c r="DB38" i="31"/>
  <c r="DB25" i="31"/>
  <c r="DF31" i="31"/>
  <c r="DF35" i="31"/>
  <c r="DJ38" i="31"/>
  <c r="DJ25" i="31"/>
  <c r="DN31" i="31"/>
  <c r="DN35" i="31"/>
  <c r="DR38" i="31"/>
  <c r="DR25" i="31"/>
  <c r="DV31" i="31"/>
  <c r="DV35" i="31"/>
  <c r="DZ38" i="31"/>
  <c r="DZ25" i="31"/>
  <c r="ED31" i="31"/>
  <c r="ED35" i="31"/>
  <c r="EH38" i="31"/>
  <c r="EH25" i="31"/>
  <c r="EL31" i="31"/>
  <c r="EL35" i="31"/>
  <c r="EP38" i="31"/>
  <c r="EP25" i="31"/>
  <c r="ET31" i="31"/>
  <c r="ET35" i="31"/>
  <c r="EX38" i="31"/>
  <c r="EX25" i="31"/>
  <c r="FB31" i="31"/>
  <c r="FB35" i="31"/>
  <c r="FF38" i="31"/>
  <c r="FF25" i="31"/>
  <c r="FJ31" i="31"/>
  <c r="FJ35" i="31"/>
  <c r="FN38" i="31"/>
  <c r="FN25" i="31"/>
  <c r="FR31" i="31"/>
  <c r="FR35" i="31"/>
  <c r="FV38" i="31"/>
  <c r="FV25" i="31"/>
  <c r="FZ31" i="31"/>
  <c r="FZ35" i="31"/>
  <c r="GD38" i="31"/>
  <c r="GD25" i="31"/>
  <c r="GH31" i="31"/>
  <c r="GH35" i="31"/>
  <c r="GL38" i="31"/>
  <c r="GL25" i="31"/>
  <c r="GP31" i="31"/>
  <c r="GP35" i="31"/>
  <c r="GT38" i="31"/>
  <c r="GT25" i="31"/>
  <c r="E35" i="31"/>
  <c r="I31" i="31"/>
  <c r="I38" i="31"/>
  <c r="M35" i="31"/>
  <c r="Q31" i="31"/>
  <c r="Q38" i="31"/>
  <c r="U35" i="31"/>
  <c r="Y31" i="31"/>
  <c r="Y38" i="31"/>
  <c r="AC35" i="31"/>
  <c r="AG31" i="31"/>
  <c r="AG38" i="31"/>
  <c r="AK35" i="31"/>
  <c r="AO31" i="31"/>
  <c r="AO38" i="31"/>
  <c r="AS35" i="31"/>
  <c r="AW31" i="31"/>
  <c r="AW38" i="31"/>
  <c r="BA35" i="31"/>
  <c r="BE31" i="31"/>
  <c r="BE38" i="31"/>
  <c r="BI35" i="31"/>
  <c r="BM31" i="31"/>
  <c r="BM38" i="31"/>
  <c r="BQ35" i="31"/>
  <c r="BU31" i="31"/>
  <c r="BU38" i="31"/>
  <c r="BY35" i="31"/>
  <c r="CC31" i="31"/>
  <c r="CC38" i="31"/>
  <c r="CG35" i="31"/>
  <c r="CK31" i="31"/>
  <c r="CK38" i="31"/>
  <c r="CO35" i="31"/>
  <c r="CS31" i="31"/>
  <c r="CS38" i="31"/>
  <c r="CW35" i="31"/>
  <c r="DA31" i="31"/>
  <c r="DA38" i="31"/>
  <c r="DE35" i="31"/>
  <c r="DI31" i="31"/>
  <c r="DI38" i="31"/>
  <c r="DM35" i="31"/>
  <c r="DQ31" i="31"/>
  <c r="DQ38" i="31"/>
  <c r="DU35" i="31"/>
  <c r="EG35" i="31"/>
  <c r="EG31" i="31"/>
  <c r="EG38" i="31"/>
  <c r="EW35" i="31"/>
  <c r="EW31" i="31"/>
  <c r="EW38" i="31"/>
  <c r="FQ35" i="31"/>
  <c r="FQ31" i="31"/>
  <c r="FQ38" i="31"/>
  <c r="GC35" i="31"/>
  <c r="GC31" i="31"/>
  <c r="GC38"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GQ19" i="31"/>
  <c r="GI19" i="31"/>
  <c r="GA19" i="31"/>
  <c r="FS19" i="31"/>
  <c r="FK19" i="31"/>
  <c r="FC19" i="31"/>
  <c r="EU19" i="31"/>
  <c r="EM19" i="31"/>
  <c r="EE19" i="31"/>
  <c r="DW19" i="31"/>
  <c r="DO19" i="31"/>
  <c r="DG19" i="31"/>
  <c r="CY19" i="31"/>
  <c r="CQ19" i="31"/>
  <c r="CI19" i="31"/>
  <c r="CA19" i="31"/>
  <c r="BS19" i="31"/>
  <c r="BK19" i="31"/>
  <c r="BC19" i="31"/>
  <c r="AU19" i="31"/>
  <c r="AM19" i="31"/>
  <c r="AE19" i="31"/>
  <c r="W19" i="31"/>
  <c r="O19" i="31"/>
  <c r="G19" i="31"/>
  <c r="GQ15" i="31"/>
  <c r="GQ18" i="31" s="1"/>
  <c r="GI15" i="31"/>
  <c r="GA15" i="31"/>
  <c r="GA18" i="31" s="1"/>
  <c r="FS15" i="31"/>
  <c r="FK15" i="31"/>
  <c r="FK18" i="31" s="1"/>
  <c r="FC15" i="31"/>
  <c r="EU15" i="31"/>
  <c r="EU18" i="31" s="1"/>
  <c r="EM15" i="31"/>
  <c r="EE15" i="31"/>
  <c r="EE18" i="31" s="1"/>
  <c r="DW15" i="31"/>
  <c r="DO15" i="31"/>
  <c r="DO18" i="31" s="1"/>
  <c r="DG15" i="31"/>
  <c r="CY15" i="31"/>
  <c r="CY18" i="31" s="1"/>
  <c r="CQ15" i="31"/>
  <c r="CI15" i="31"/>
  <c r="CI18" i="31" s="1"/>
  <c r="CA15" i="31"/>
  <c r="BS15" i="31"/>
  <c r="BS18" i="31" s="1"/>
  <c r="BK15" i="31"/>
  <c r="BC15" i="31"/>
  <c r="BC18" i="31" s="1"/>
  <c r="AU15" i="31"/>
  <c r="AM15" i="31"/>
  <c r="AM18" i="31" s="1"/>
  <c r="AE15" i="31"/>
  <c r="W15" i="31"/>
  <c r="W18" i="31" s="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BF19" i="31"/>
  <c r="AX19" i="31"/>
  <c r="AP19" i="31"/>
  <c r="AH19" i="31"/>
  <c r="Z19" i="31"/>
  <c r="R19" i="31"/>
  <c r="J19" i="31"/>
  <c r="GP15" i="31"/>
  <c r="GH15" i="31"/>
  <c r="GH18" i="31" s="1"/>
  <c r="FZ15" i="31"/>
  <c r="FR15" i="31"/>
  <c r="FR18" i="31" s="1"/>
  <c r="FJ15" i="31"/>
  <c r="FB15" i="31"/>
  <c r="FB18" i="31" s="1"/>
  <c r="ET15" i="31"/>
  <c r="EL15" i="31"/>
  <c r="EL18" i="31" s="1"/>
  <c r="ED15" i="31"/>
  <c r="DV15" i="31"/>
  <c r="DV18" i="31" s="1"/>
  <c r="DN15" i="31"/>
  <c r="DF15" i="31"/>
  <c r="DF18" i="31" s="1"/>
  <c r="CX15" i="31"/>
  <c r="CP15" i="31"/>
  <c r="CP18" i="31" s="1"/>
  <c r="CH15" i="31"/>
  <c r="BZ15" i="31"/>
  <c r="BZ18" i="31" s="1"/>
  <c r="BR15" i="31"/>
  <c r="BJ15" i="31"/>
  <c r="BJ18" i="31" s="1"/>
  <c r="BB15" i="31"/>
  <c r="AT15" i="31"/>
  <c r="AT18" i="31" s="1"/>
  <c r="AL15" i="31"/>
  <c r="AD15" i="31"/>
  <c r="AD18" i="31" s="1"/>
  <c r="V15" i="31"/>
  <c r="N15" i="31"/>
  <c r="N18" i="31" s="1"/>
  <c r="F15" i="3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25" i="31"/>
  <c r="D35" i="31"/>
  <c r="D38" i="31"/>
  <c r="H31" i="31"/>
  <c r="L25" i="31"/>
  <c r="L35" i="31"/>
  <c r="L38" i="31"/>
  <c r="P31" i="31"/>
  <c r="T25" i="31"/>
  <c r="T35" i="31"/>
  <c r="T38" i="31"/>
  <c r="X31" i="31"/>
  <c r="AB25" i="31"/>
  <c r="AB35" i="31"/>
  <c r="AB38" i="31"/>
  <c r="AF31" i="31"/>
  <c r="AJ25" i="31"/>
  <c r="AJ35" i="31"/>
  <c r="AJ38" i="31"/>
  <c r="AN31" i="31"/>
  <c r="AR25" i="31"/>
  <c r="AR35" i="31"/>
  <c r="AR38" i="31"/>
  <c r="AV31" i="31"/>
  <c r="AZ25" i="31"/>
  <c r="AZ35" i="31"/>
  <c r="AZ38" i="31"/>
  <c r="BD31" i="31"/>
  <c r="BH25" i="31"/>
  <c r="BH35" i="31"/>
  <c r="BH38" i="31"/>
  <c r="BL31" i="31"/>
  <c r="BP25" i="31"/>
  <c r="BP35" i="31"/>
  <c r="BP38" i="31"/>
  <c r="BT31" i="31"/>
  <c r="BT35" i="31"/>
  <c r="BT38" i="31"/>
  <c r="BX31" i="31"/>
  <c r="BX35" i="31"/>
  <c r="BX38" i="31"/>
  <c r="CB31" i="31"/>
  <c r="CB35" i="31"/>
  <c r="CB38" i="31"/>
  <c r="CF31" i="31"/>
  <c r="CF35" i="31"/>
  <c r="CF38" i="31"/>
  <c r="CJ31" i="31"/>
  <c r="CJ35" i="31"/>
  <c r="CJ38" i="31"/>
  <c r="CN31" i="31"/>
  <c r="CN35" i="31"/>
  <c r="CN38" i="31"/>
  <c r="CR31" i="31"/>
  <c r="CR35" i="31"/>
  <c r="CR38" i="31"/>
  <c r="CV31" i="31"/>
  <c r="CV35" i="31"/>
  <c r="CV38" i="31"/>
  <c r="CZ31" i="31"/>
  <c r="CZ35" i="31"/>
  <c r="CZ38" i="31"/>
  <c r="DD31" i="31"/>
  <c r="DD35" i="31"/>
  <c r="DD38" i="31"/>
  <c r="DH31" i="31"/>
  <c r="DH35" i="31"/>
  <c r="DH38" i="31"/>
  <c r="DL31" i="31"/>
  <c r="DL35" i="31"/>
  <c r="DL38" i="31"/>
  <c r="DP31" i="31"/>
  <c r="DP35" i="31"/>
  <c r="DP38" i="31"/>
  <c r="DT31" i="31"/>
  <c r="DT35" i="31"/>
  <c r="DT38" i="31"/>
  <c r="DX25" i="31"/>
  <c r="EB31" i="31"/>
  <c r="EB35" i="31"/>
  <c r="EB38" i="31"/>
  <c r="EF25" i="31"/>
  <c r="EJ31" i="31"/>
  <c r="EJ35" i="31"/>
  <c r="EJ38" i="31"/>
  <c r="EN25" i="31"/>
  <c r="ER31" i="31"/>
  <c r="ER35" i="31"/>
  <c r="ER38" i="31"/>
  <c r="EV25" i="31"/>
  <c r="EZ31" i="31"/>
  <c r="EZ35" i="31"/>
  <c r="EZ38" i="31"/>
  <c r="FD25" i="31"/>
  <c r="FH31" i="31"/>
  <c r="FH35" i="31"/>
  <c r="FH38" i="31"/>
  <c r="FL25" i="31"/>
  <c r="FP31" i="31"/>
  <c r="FP35" i="31"/>
  <c r="FP38" i="31"/>
  <c r="FT25" i="31"/>
  <c r="FX31" i="31"/>
  <c r="FX35" i="31"/>
  <c r="FX38" i="31"/>
  <c r="GB25" i="31"/>
  <c r="GF31" i="31"/>
  <c r="GF35" i="31"/>
  <c r="GF38" i="31"/>
  <c r="GJ25" i="31"/>
  <c r="GN31" i="31"/>
  <c r="GN35" i="31"/>
  <c r="GN38" i="31"/>
  <c r="GR25" i="31"/>
  <c r="B27" i="31"/>
  <c r="B33" i="31"/>
  <c r="B30" i="31"/>
  <c r="B37" i="31"/>
  <c r="B41" i="31"/>
  <c r="B40" i="31"/>
  <c r="G31" i="31"/>
  <c r="G34" i="31" s="1"/>
  <c r="G38" i="31"/>
  <c r="G35" i="31"/>
  <c r="O31" i="31"/>
  <c r="O34" i="31" s="1"/>
  <c r="O38" i="31"/>
  <c r="O35" i="31"/>
  <c r="W31" i="31"/>
  <c r="W34" i="31" s="1"/>
  <c r="W38" i="31"/>
  <c r="W35" i="31"/>
  <c r="AE31" i="31"/>
  <c r="AE34" i="31" s="1"/>
  <c r="AE38" i="31"/>
  <c r="AE35" i="31"/>
  <c r="AM31" i="31"/>
  <c r="AM34" i="31" s="1"/>
  <c r="AM38" i="31"/>
  <c r="AM35" i="31"/>
  <c r="AU31" i="31"/>
  <c r="AU34" i="31" s="1"/>
  <c r="AU38" i="31"/>
  <c r="AU35" i="31"/>
  <c r="BC31" i="31"/>
  <c r="BC34" i="31" s="1"/>
  <c r="BC38" i="31"/>
  <c r="BC35" i="31"/>
  <c r="BK31" i="31"/>
  <c r="BK34" i="31" s="1"/>
  <c r="BK38" i="31"/>
  <c r="BK35" i="31"/>
  <c r="BS31" i="31"/>
  <c r="BS34" i="31" s="1"/>
  <c r="BS38" i="31"/>
  <c r="BS35" i="31"/>
  <c r="CA31" i="31"/>
  <c r="CA34" i="31" s="1"/>
  <c r="CA38" i="31"/>
  <c r="CA35" i="31"/>
  <c r="CI31" i="31"/>
  <c r="CI34" i="31" s="1"/>
  <c r="CI38" i="31"/>
  <c r="CI35" i="31"/>
  <c r="CQ31" i="31"/>
  <c r="CQ34" i="31" s="1"/>
  <c r="CQ38" i="31"/>
  <c r="CQ35" i="31"/>
  <c r="CY31" i="31"/>
  <c r="CY34" i="31" s="1"/>
  <c r="CY38" i="31"/>
  <c r="CY35" i="31"/>
  <c r="DG31" i="31"/>
  <c r="DG34" i="31" s="1"/>
  <c r="DG38" i="31"/>
  <c r="DG35" i="31"/>
  <c r="DO31" i="31"/>
  <c r="DO34" i="31" s="1"/>
  <c r="DO38" i="31"/>
  <c r="DO35" i="31"/>
  <c r="DW31" i="31"/>
  <c r="DW34" i="31" s="1"/>
  <c r="DW38" i="31"/>
  <c r="EA35" i="31"/>
  <c r="EE31" i="31"/>
  <c r="EE34" i="31" s="1"/>
  <c r="EE38" i="31"/>
  <c r="EI35" i="31"/>
  <c r="EM31" i="31"/>
  <c r="EM34" i="31" s="1"/>
  <c r="EM38" i="31"/>
  <c r="EQ35" i="31"/>
  <c r="EU31" i="31"/>
  <c r="EU34" i="31" s="1"/>
  <c r="EU38" i="31"/>
  <c r="EY35" i="31"/>
  <c r="FC31" i="31"/>
  <c r="FC34" i="31" s="1"/>
  <c r="FC38" i="31"/>
  <c r="FG35" i="31"/>
  <c r="FK31" i="31"/>
  <c r="FK34" i="31" s="1"/>
  <c r="FK38" i="31"/>
  <c r="FO35" i="31"/>
  <c r="FS31" i="31"/>
  <c r="FS34" i="31" s="1"/>
  <c r="FS38" i="31"/>
  <c r="FW35" i="31"/>
  <c r="GA31" i="31"/>
  <c r="GA34" i="31" s="1"/>
  <c r="GA38" i="31"/>
  <c r="GE35" i="31"/>
  <c r="GI31" i="31"/>
  <c r="GI34" i="31" s="1"/>
  <c r="GI38" i="31"/>
  <c r="GM35" i="31"/>
  <c r="GQ31" i="31"/>
  <c r="GQ34" i="31" s="1"/>
  <c r="GQ38" i="31"/>
  <c r="EK35" i="31"/>
  <c r="EK31" i="31"/>
  <c r="EK34" i="31" s="1"/>
  <c r="EK38" i="31"/>
  <c r="FA35" i="31"/>
  <c r="FA31" i="31"/>
  <c r="FA38" i="31"/>
  <c r="FM35" i="31"/>
  <c r="FM31" i="31"/>
  <c r="FM34" i="31" s="1"/>
  <c r="FM38" i="31"/>
  <c r="GG35" i="31"/>
  <c r="GG31" i="31"/>
  <c r="GG38" i="31"/>
  <c r="GR19" i="31"/>
  <c r="GJ19" i="31"/>
  <c r="GB19" i="31"/>
  <c r="FT19" i="31"/>
  <c r="FL19" i="31"/>
  <c r="FD19" i="31"/>
  <c r="EV19" i="31"/>
  <c r="EN19" i="31"/>
  <c r="EF19" i="31"/>
  <c r="DX19" i="31"/>
  <c r="DP19"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T19" i="31"/>
  <c r="GL19" i="31"/>
  <c r="GD19" i="31"/>
  <c r="FV19" i="31"/>
  <c r="FN19" i="31"/>
  <c r="FF19" i="31"/>
  <c r="EX19" i="31"/>
  <c r="EP19" i="31"/>
  <c r="EH19" i="31"/>
  <c r="DZ19" i="31"/>
  <c r="DR19" i="31"/>
  <c r="DJ19" i="31"/>
  <c r="DB19" i="31"/>
  <c r="CT19" i="31"/>
  <c r="CL19" i="31"/>
  <c r="CD19" i="31"/>
  <c r="BV19" i="31"/>
  <c r="BN19" i="31"/>
  <c r="GO19" i="31"/>
  <c r="GG19" i="31"/>
  <c r="FY19" i="31"/>
  <c r="FQ19" i="31"/>
  <c r="FI19" i="31"/>
  <c r="FA19" i="31"/>
  <c r="ES19" i="31"/>
  <c r="EK19" i="31"/>
  <c r="EC19" i="31"/>
  <c r="DU19" i="31"/>
  <c r="DM19" i="31"/>
  <c r="DE19" i="31"/>
  <c r="CW19" i="31"/>
  <c r="CO19" i="31"/>
  <c r="CG19" i="31"/>
  <c r="BY19" i="31"/>
  <c r="BQ19" i="31"/>
  <c r="BI19" i="31"/>
  <c r="BA19" i="31"/>
  <c r="AS19" i="31"/>
  <c r="AK19" i="31"/>
  <c r="AC19" i="31"/>
  <c r="U19" i="31"/>
  <c r="M19" i="31"/>
  <c r="E19" i="31"/>
  <c r="GK15" i="31"/>
  <c r="GK18" i="31" s="1"/>
  <c r="GC15" i="31"/>
  <c r="GC18" i="31" s="1"/>
  <c r="FU15" i="31"/>
  <c r="FU18" i="31" s="1"/>
  <c r="FM15" i="31"/>
  <c r="FM18" i="31" s="1"/>
  <c r="FE15" i="31"/>
  <c r="FE18" i="31" s="1"/>
  <c r="EW15" i="31"/>
  <c r="EW18" i="31" s="1"/>
  <c r="EO15" i="31"/>
  <c r="EO18" i="31" s="1"/>
  <c r="EG15" i="31"/>
  <c r="EG18" i="31" s="1"/>
  <c r="DY15" i="31"/>
  <c r="DY18" i="31" s="1"/>
  <c r="DQ15" i="31"/>
  <c r="DQ18" i="31" s="1"/>
  <c r="DI15" i="31"/>
  <c r="DI18" i="31" s="1"/>
  <c r="DA15" i="31"/>
  <c r="DA18" i="31" s="1"/>
  <c r="CS15" i="31"/>
  <c r="CS18" i="31" s="1"/>
  <c r="CK15" i="31"/>
  <c r="CK18" i="31" s="1"/>
  <c r="CC15" i="31"/>
  <c r="CC18" i="31" s="1"/>
  <c r="BU15" i="31"/>
  <c r="BU18" i="31" s="1"/>
  <c r="BM15" i="31"/>
  <c r="BM18" i="31" s="1"/>
  <c r="BE15" i="31"/>
  <c r="BE18" i="31" s="1"/>
  <c r="AW15" i="31"/>
  <c r="AW18" i="31" s="1"/>
  <c r="AO15" i="31"/>
  <c r="AO18" i="31" s="1"/>
  <c r="AG15" i="31"/>
  <c r="AG18" i="31" s="1"/>
  <c r="Y15" i="31"/>
  <c r="Y18" i="31" s="1"/>
  <c r="Q15" i="31"/>
  <c r="Q18" i="31" s="1"/>
  <c r="I15" i="31"/>
  <c r="I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D19" i="31"/>
  <c r="CV19" i="31"/>
  <c r="CN19" i="31"/>
  <c r="CF19" i="31"/>
  <c r="BX19" i="31"/>
  <c r="BP19" i="31"/>
  <c r="BH19" i="31"/>
  <c r="AZ19" i="31"/>
  <c r="AR19" i="31"/>
  <c r="AJ19" i="31"/>
  <c r="AB19" i="31"/>
  <c r="T19" i="31"/>
  <c r="L19" i="31"/>
  <c r="D19" i="31"/>
  <c r="B17" i="31"/>
  <c r="GN15" i="31"/>
  <c r="GF15" i="31"/>
  <c r="GF18" i="31" s="1"/>
  <c r="FX15" i="31"/>
  <c r="FP15" i="31"/>
  <c r="FP18" i="31" s="1"/>
  <c r="FH15" i="31"/>
  <c r="EZ15" i="31"/>
  <c r="EZ18" i="31" s="1"/>
  <c r="ER15" i="31"/>
  <c r="EJ15" i="31"/>
  <c r="EJ18" i="31" s="1"/>
  <c r="EB15" i="31"/>
  <c r="DT15" i="31"/>
  <c r="DT18" i="31" s="1"/>
  <c r="DL15" i="31"/>
  <c r="DD15" i="31"/>
  <c r="DD18" i="31" s="1"/>
  <c r="CV15" i="31"/>
  <c r="CN15" i="31"/>
  <c r="CN18" i="31" s="1"/>
  <c r="CF15" i="31"/>
  <c r="BX15" i="31"/>
  <c r="BX18" i="31" s="1"/>
  <c r="BP15" i="31"/>
  <c r="BH15" i="31"/>
  <c r="BH18" i="31" s="1"/>
  <c r="AZ15" i="31"/>
  <c r="AR15" i="31"/>
  <c r="AR18" i="31" s="1"/>
  <c r="AJ15" i="31"/>
  <c r="AB15" i="31"/>
  <c r="AB18" i="31" s="1"/>
  <c r="T15" i="31"/>
  <c r="T18" i="31" s="1"/>
  <c r="L15" i="31"/>
  <c r="L18" i="31" s="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F25" i="31"/>
  <c r="F35" i="31"/>
  <c r="J38" i="31"/>
  <c r="J31" i="31"/>
  <c r="J34" i="31" s="1"/>
  <c r="N25" i="31"/>
  <c r="N35" i="31"/>
  <c r="R38" i="31"/>
  <c r="R31" i="31"/>
  <c r="R34" i="31" s="1"/>
  <c r="V25" i="31"/>
  <c r="V35" i="31"/>
  <c r="Z38" i="31"/>
  <c r="Z31" i="31"/>
  <c r="Z34" i="31" s="1"/>
  <c r="AD25" i="31"/>
  <c r="AD35" i="31"/>
  <c r="AH38" i="31"/>
  <c r="AH31" i="31"/>
  <c r="AH34" i="31" s="1"/>
  <c r="AL25" i="31"/>
  <c r="AL35" i="31"/>
  <c r="AP38" i="31"/>
  <c r="AP31" i="31"/>
  <c r="AP34" i="31" s="1"/>
  <c r="AT25" i="31"/>
  <c r="AT35" i="31"/>
  <c r="AX38" i="31"/>
  <c r="AX31" i="31"/>
  <c r="AX34" i="31" s="1"/>
  <c r="BB25" i="31"/>
  <c r="BB35" i="31"/>
  <c r="BF38" i="31"/>
  <c r="BF31" i="31"/>
  <c r="BF34" i="31" s="1"/>
  <c r="BJ31" i="31"/>
  <c r="BJ34" i="31" s="1"/>
  <c r="BN31" i="31"/>
  <c r="BN34" i="31" s="1"/>
  <c r="BR31" i="31"/>
  <c r="BR34" i="31" s="1"/>
  <c r="BV31" i="31"/>
  <c r="BV34" i="31" s="1"/>
  <c r="BV35" i="31"/>
  <c r="BZ38" i="31"/>
  <c r="BZ25" i="31"/>
  <c r="CD31" i="31"/>
  <c r="CD34" i="31" s="1"/>
  <c r="CD35" i="31"/>
  <c r="CH38" i="31"/>
  <c r="CH25" i="31"/>
  <c r="CL31" i="31"/>
  <c r="CL34" i="31" s="1"/>
  <c r="CL35" i="31"/>
  <c r="CP38" i="31"/>
  <c r="CP25" i="31"/>
  <c r="CT31" i="31"/>
  <c r="CT34" i="31" s="1"/>
  <c r="CT35" i="31"/>
  <c r="CX38" i="31"/>
  <c r="CX25" i="31"/>
  <c r="DB31" i="31"/>
  <c r="DB34" i="31" s="1"/>
  <c r="DB35" i="31"/>
  <c r="DF38" i="31"/>
  <c r="DF25" i="31"/>
  <c r="DJ31" i="31"/>
  <c r="DJ34" i="31" s="1"/>
  <c r="DJ35" i="31"/>
  <c r="DN38" i="31"/>
  <c r="DN25" i="31"/>
  <c r="DR31" i="31"/>
  <c r="DR34" i="31" s="1"/>
  <c r="DR35" i="31"/>
  <c r="DV38" i="31"/>
  <c r="DV25" i="31"/>
  <c r="DZ31" i="31"/>
  <c r="DZ34" i="31" s="1"/>
  <c r="DZ35" i="31"/>
  <c r="ED38" i="31"/>
  <c r="ED25" i="31"/>
  <c r="EH31" i="31"/>
  <c r="EH34" i="31" s="1"/>
  <c r="EH35" i="31"/>
  <c r="EL38" i="31"/>
  <c r="EL25" i="31"/>
  <c r="EP31" i="31"/>
  <c r="EP34" i="31" s="1"/>
  <c r="EP35" i="31"/>
  <c r="ET38" i="31"/>
  <c r="ET25" i="31"/>
  <c r="EX31" i="31"/>
  <c r="EX34" i="31" s="1"/>
  <c r="EX35" i="31"/>
  <c r="FB38" i="31"/>
  <c r="FB25" i="31"/>
  <c r="FF31" i="31"/>
  <c r="FF34" i="31" s="1"/>
  <c r="FF35" i="31"/>
  <c r="FJ38" i="31"/>
  <c r="FJ25" i="31"/>
  <c r="FN31" i="31"/>
  <c r="FN34" i="31" s="1"/>
  <c r="FN35" i="31"/>
  <c r="FR38" i="31"/>
  <c r="FR25" i="31"/>
  <c r="FV31" i="31"/>
  <c r="FV34" i="31" s="1"/>
  <c r="FV35" i="31"/>
  <c r="FZ38" i="31"/>
  <c r="FZ25" i="31"/>
  <c r="GD31" i="31"/>
  <c r="GD34" i="31" s="1"/>
  <c r="GD35" i="31"/>
  <c r="GH38" i="31"/>
  <c r="GH25" i="31"/>
  <c r="GL31" i="31"/>
  <c r="GL34" i="31" s="1"/>
  <c r="GL35" i="31"/>
  <c r="GP38" i="31"/>
  <c r="GP25" i="31"/>
  <c r="GT31" i="31"/>
  <c r="GT34" i="31" s="1"/>
  <c r="GT35" i="31"/>
  <c r="E31" i="31"/>
  <c r="E34" i="31" s="1"/>
  <c r="E38" i="31"/>
  <c r="I35" i="31"/>
  <c r="M31" i="31"/>
  <c r="M34" i="31" s="1"/>
  <c r="M38" i="31"/>
  <c r="Q35" i="31"/>
  <c r="U31" i="31"/>
  <c r="U34" i="31" s="1"/>
  <c r="U38" i="31"/>
  <c r="Y35" i="31"/>
  <c r="AC31" i="31"/>
  <c r="AC34" i="31" s="1"/>
  <c r="AC38" i="31"/>
  <c r="AG35" i="31"/>
  <c r="AK31" i="31"/>
  <c r="AK34" i="31" s="1"/>
  <c r="AK38" i="31"/>
  <c r="AO35" i="31"/>
  <c r="AS31" i="31"/>
  <c r="AS34" i="31" s="1"/>
  <c r="AS38" i="31"/>
  <c r="AW35" i="31"/>
  <c r="BA31" i="31"/>
  <c r="BA34" i="31" s="1"/>
  <c r="BA38" i="31"/>
  <c r="BE35" i="31"/>
  <c r="BI31" i="31"/>
  <c r="BI34" i="31" s="1"/>
  <c r="BI38" i="31"/>
  <c r="BM35" i="31"/>
  <c r="BQ31" i="31"/>
  <c r="BQ34" i="31" s="1"/>
  <c r="BQ38" i="31"/>
  <c r="BU35" i="31"/>
  <c r="BY31" i="31"/>
  <c r="BY34" i="31" s="1"/>
  <c r="BY38" i="31"/>
  <c r="CC35" i="31"/>
  <c r="CG31" i="31"/>
  <c r="CG34" i="31" s="1"/>
  <c r="CG38" i="31"/>
  <c r="CK35" i="31"/>
  <c r="CO31" i="31"/>
  <c r="CO34" i="31" s="1"/>
  <c r="CO38" i="31"/>
  <c r="CS35" i="31"/>
  <c r="CW31" i="31"/>
  <c r="CW34" i="31" s="1"/>
  <c r="CW38" i="31"/>
  <c r="DA35" i="31"/>
  <c r="DE31" i="31"/>
  <c r="DE34" i="31" s="1"/>
  <c r="DE38" i="31"/>
  <c r="DI35" i="31"/>
  <c r="DM31" i="31"/>
  <c r="DM34" i="31" s="1"/>
  <c r="DM38" i="31"/>
  <c r="DQ35" i="31"/>
  <c r="DU31" i="31"/>
  <c r="DU34" i="31" s="1"/>
  <c r="DU38" i="31"/>
  <c r="DY35" i="31"/>
  <c r="DY31" i="31"/>
  <c r="DY34" i="31" s="1"/>
  <c r="DY38" i="31"/>
  <c r="EO35" i="31"/>
  <c r="EO31" i="31"/>
  <c r="EO34" i="31" s="1"/>
  <c r="EO38" i="31"/>
  <c r="FE35" i="31"/>
  <c r="FE31" i="31"/>
  <c r="FE34" i="31" s="1"/>
  <c r="FE38" i="31"/>
  <c r="FY35" i="31"/>
  <c r="FY31" i="31"/>
  <c r="FY34" i="31" s="1"/>
  <c r="FY38" i="31"/>
  <c r="GK35" i="31"/>
  <c r="GK31" i="31"/>
  <c r="GK34" i="31" s="1"/>
  <c r="GK38"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B22" i="31"/>
  <c r="GM19" i="31"/>
  <c r="GE19" i="31"/>
  <c r="FW19" i="31"/>
  <c r="FO19" i="31"/>
  <c r="FG19" i="31"/>
  <c r="EY19" i="31"/>
  <c r="EQ19" i="31"/>
  <c r="EI19" i="31"/>
  <c r="EA19" i="31"/>
  <c r="DS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BB19" i="31"/>
  <c r="AT19" i="31"/>
  <c r="AL19" i="31"/>
  <c r="AD19" i="31"/>
  <c r="V19" i="31"/>
  <c r="N19" i="31"/>
  <c r="F19" i="31"/>
  <c r="GT15" i="31"/>
  <c r="GT18" i="31" s="1"/>
  <c r="GL15" i="31"/>
  <c r="GD15" i="31"/>
  <c r="GD18" i="31" s="1"/>
  <c r="FV15" i="31"/>
  <c r="FN15" i="31"/>
  <c r="FN18" i="31" s="1"/>
  <c r="FF15" i="31"/>
  <c r="EX15" i="31"/>
  <c r="EX18" i="31" s="1"/>
  <c r="EP15" i="31"/>
  <c r="EH15" i="31"/>
  <c r="EH18" i="31" s="1"/>
  <c r="DZ15" i="31"/>
  <c r="DR15" i="31"/>
  <c r="DR18" i="31" s="1"/>
  <c r="DJ15" i="31"/>
  <c r="DB15" i="31"/>
  <c r="DB18" i="31" s="1"/>
  <c r="CT15" i="31"/>
  <c r="CL15" i="31"/>
  <c r="CL18" i="31" s="1"/>
  <c r="CD15" i="31"/>
  <c r="BV15" i="31"/>
  <c r="BV18" i="31" s="1"/>
  <c r="BN15" i="31"/>
  <c r="BF15" i="31"/>
  <c r="BF18" i="31" s="1"/>
  <c r="AX15" i="31"/>
  <c r="AP15" i="31"/>
  <c r="AP18" i="31" s="1"/>
  <c r="AH15" i="31"/>
  <c r="Z15" i="31"/>
  <c r="Z18" i="31" s="1"/>
  <c r="R15" i="31"/>
  <c r="J15" i="31"/>
  <c r="J18" i="31" s="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4" i="31" s="1"/>
  <c r="H25" i="31"/>
  <c r="H35" i="31"/>
  <c r="H38" i="31"/>
  <c r="L31" i="31"/>
  <c r="L34" i="31" s="1"/>
  <c r="P25" i="31"/>
  <c r="P35" i="31"/>
  <c r="P38" i="31"/>
  <c r="T31" i="31"/>
  <c r="T34" i="31" s="1"/>
  <c r="X25" i="31"/>
  <c r="X35" i="31"/>
  <c r="X38" i="31"/>
  <c r="AB31" i="31"/>
  <c r="AB34" i="31" s="1"/>
  <c r="AF25" i="31"/>
  <c r="AF35" i="31"/>
  <c r="AF38" i="31"/>
  <c r="AJ31" i="31"/>
  <c r="AJ34" i="31" s="1"/>
  <c r="AN25" i="31"/>
  <c r="AN35" i="31"/>
  <c r="AN38" i="31"/>
  <c r="AR31" i="31"/>
  <c r="AR34" i="31" s="1"/>
  <c r="AV25" i="31"/>
  <c r="AV35" i="31"/>
  <c r="AV38" i="31"/>
  <c r="AZ31" i="31"/>
  <c r="AZ34" i="31" s="1"/>
  <c r="BD25" i="31"/>
  <c r="BD35" i="31"/>
  <c r="BD38" i="31"/>
  <c r="BH31" i="31"/>
  <c r="BH34" i="31" s="1"/>
  <c r="BL25" i="31"/>
  <c r="BL35" i="31"/>
  <c r="BL38" i="31"/>
  <c r="BP31" i="31"/>
  <c r="BP34" i="31" s="1"/>
  <c r="BT25" i="31"/>
  <c r="BX25" i="31"/>
  <c r="CB25" i="31"/>
  <c r="CF25" i="31"/>
  <c r="CJ25" i="31"/>
  <c r="CN25" i="31"/>
  <c r="CR25" i="31"/>
  <c r="CV25" i="31"/>
  <c r="CZ25" i="31"/>
  <c r="DD25" i="31"/>
  <c r="DH25" i="31"/>
  <c r="DL25" i="31"/>
  <c r="DP25" i="31"/>
  <c r="DT25" i="31"/>
  <c r="DX31" i="31"/>
  <c r="DX34" i="31" s="1"/>
  <c r="DX35" i="31"/>
  <c r="DX38" i="31"/>
  <c r="EB25" i="31"/>
  <c r="EF31" i="31"/>
  <c r="EF34" i="31" s="1"/>
  <c r="EF35" i="31"/>
  <c r="EF38" i="31"/>
  <c r="EJ25" i="31"/>
  <c r="EN31" i="31"/>
  <c r="EN34" i="31" s="1"/>
  <c r="EN35" i="31"/>
  <c r="EN38" i="31"/>
  <c r="ER25" i="31"/>
  <c r="EV31" i="31"/>
  <c r="EV34" i="31" s="1"/>
  <c r="EV35" i="31"/>
  <c r="EV38" i="31"/>
  <c r="EZ25" i="31"/>
  <c r="FD31" i="31"/>
  <c r="FD34" i="31" s="1"/>
  <c r="FD35" i="31"/>
  <c r="FD38" i="31"/>
  <c r="FH25" i="31"/>
  <c r="FL31" i="31"/>
  <c r="FL34" i="31" s="1"/>
  <c r="FL35" i="31"/>
  <c r="FL38" i="31"/>
  <c r="FP25" i="31"/>
  <c r="FT31" i="31"/>
  <c r="FT34" i="31" s="1"/>
  <c r="FT35" i="31"/>
  <c r="FT38" i="31"/>
  <c r="FX25" i="31"/>
  <c r="GB31" i="31"/>
  <c r="GB34" i="31" s="1"/>
  <c r="GB35" i="31"/>
  <c r="GB38" i="31"/>
  <c r="GF25" i="31"/>
  <c r="GJ31" i="31"/>
  <c r="GJ34" i="31" s="1"/>
  <c r="GJ35" i="31"/>
  <c r="GJ38" i="31"/>
  <c r="GN25" i="31"/>
  <c r="GR31" i="31"/>
  <c r="GR34" i="31" s="1"/>
  <c r="GR35" i="31"/>
  <c r="GR38" i="31"/>
  <c r="B23" i="31"/>
  <c r="B29" i="31"/>
  <c r="B28" i="31"/>
  <c r="B32" i="31"/>
  <c r="B31" i="31" s="1"/>
  <c r="C31" i="31"/>
  <c r="C34" i="31" s="1"/>
  <c r="B39" i="31"/>
  <c r="C38" i="31"/>
  <c r="B36" i="31"/>
  <c r="B35" i="31" s="1"/>
  <c r="C35" i="31"/>
  <c r="B42" i="31"/>
  <c r="K31" i="31"/>
  <c r="K34" i="31" s="1"/>
  <c r="K38" i="31"/>
  <c r="K35" i="31"/>
  <c r="S31" i="31"/>
  <c r="S34" i="31" s="1"/>
  <c r="S38" i="31"/>
  <c r="S35" i="31"/>
  <c r="AA31" i="31"/>
  <c r="AA34" i="31" s="1"/>
  <c r="AA38" i="31"/>
  <c r="AA35" i="31"/>
  <c r="AI31" i="31"/>
  <c r="AI34" i="31" s="1"/>
  <c r="AI38" i="31"/>
  <c r="AI35" i="31"/>
  <c r="AQ31" i="31"/>
  <c r="AQ34" i="31" s="1"/>
  <c r="AQ38" i="31"/>
  <c r="AQ35" i="31"/>
  <c r="AY31" i="31"/>
  <c r="AY34" i="31" s="1"/>
  <c r="AY38" i="31"/>
  <c r="AY35" i="31"/>
  <c r="BG31" i="31"/>
  <c r="BG34" i="31" s="1"/>
  <c r="BG38" i="31"/>
  <c r="BG35" i="31"/>
  <c r="BO31" i="31"/>
  <c r="BO34" i="31" s="1"/>
  <c r="BO38" i="31"/>
  <c r="BO35" i="31"/>
  <c r="BW31" i="31"/>
  <c r="BW34" i="31" s="1"/>
  <c r="BW38" i="31"/>
  <c r="BW35" i="31"/>
  <c r="CE31" i="31"/>
  <c r="CE34" i="31" s="1"/>
  <c r="CE38" i="31"/>
  <c r="CE35" i="31"/>
  <c r="CM31" i="31"/>
  <c r="CM34" i="31" s="1"/>
  <c r="CM38" i="31"/>
  <c r="CM35" i="31"/>
  <c r="CU31" i="31"/>
  <c r="CU34" i="31" s="1"/>
  <c r="CU38" i="31"/>
  <c r="CU35" i="31"/>
  <c r="DC31" i="31"/>
  <c r="DC34" i="31" s="1"/>
  <c r="DC38" i="31"/>
  <c r="DC35" i="31"/>
  <c r="DK31" i="31"/>
  <c r="DK34" i="31" s="1"/>
  <c r="DK38" i="31"/>
  <c r="DK35" i="31"/>
  <c r="DS31" i="31"/>
  <c r="DS34" i="31" s="1"/>
  <c r="DS38" i="31"/>
  <c r="DS35" i="31"/>
  <c r="DW35" i="31"/>
  <c r="EA31" i="31"/>
  <c r="EA34" i="31" s="1"/>
  <c r="EA38" i="31"/>
  <c r="EE35" i="31"/>
  <c r="EI31" i="31"/>
  <c r="EI34" i="31" s="1"/>
  <c r="EI38" i="31"/>
  <c r="EM35" i="31"/>
  <c r="EQ31" i="31"/>
  <c r="EQ34" i="31" s="1"/>
  <c r="EQ38" i="31"/>
  <c r="EU35" i="31"/>
  <c r="EY31" i="31"/>
  <c r="EY34" i="31" s="1"/>
  <c r="EY38" i="31"/>
  <c r="FC35" i="31"/>
  <c r="FG31" i="31"/>
  <c r="FG34" i="31" s="1"/>
  <c r="FG38" i="31"/>
  <c r="FK35" i="31"/>
  <c r="FO31" i="31"/>
  <c r="FO34" i="31" s="1"/>
  <c r="FO38" i="31"/>
  <c r="FS35" i="31"/>
  <c r="FW31" i="31"/>
  <c r="FW34" i="31" s="1"/>
  <c r="FW38" i="31"/>
  <c r="GA35" i="31"/>
  <c r="GE31" i="31"/>
  <c r="GE34" i="31" s="1"/>
  <c r="GE38" i="31"/>
  <c r="GI35" i="31"/>
  <c r="GM31" i="31"/>
  <c r="GM34" i="31" s="1"/>
  <c r="GM38" i="31"/>
  <c r="GQ35" i="31"/>
  <c r="EC35" i="31"/>
  <c r="EC31" i="31"/>
  <c r="EC34" i="31" s="1"/>
  <c r="EC38" i="31"/>
  <c r="ES35" i="31"/>
  <c r="ES31" i="31"/>
  <c r="ES34" i="31" s="1"/>
  <c r="ES38" i="31"/>
  <c r="FI35" i="31"/>
  <c r="FI31" i="31"/>
  <c r="FI34" i="31" s="1"/>
  <c r="FI38" i="31"/>
  <c r="FU35" i="31"/>
  <c r="FU31" i="31"/>
  <c r="FU34" i="31" s="1"/>
  <c r="FU38" i="31"/>
  <c r="GO35" i="31"/>
  <c r="GO31" i="31"/>
  <c r="GO34" i="31" s="1"/>
  <c r="GO38" i="31"/>
  <c r="GS45" i="31"/>
  <c r="GS43" i="31"/>
  <c r="GS44" i="31"/>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K19" i="19"/>
  <c r="L19" i="19" s="1"/>
  <c r="K20" i="19"/>
  <c r="L20" i="19" s="1"/>
  <c r="K21" i="19"/>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K36" i="19"/>
  <c r="L36" i="19" s="1"/>
  <c r="K37" i="19"/>
  <c r="L37" i="19" s="1"/>
  <c r="K38" i="19"/>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K53" i="19"/>
  <c r="L53" i="19" s="1"/>
  <c r="K54" i="19"/>
  <c r="L54" i="19" s="1"/>
  <c r="K55" i="19"/>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K70" i="19"/>
  <c r="L70" i="19" s="1"/>
  <c r="K71" i="19"/>
  <c r="L71" i="19" s="1"/>
  <c r="K72" i="19"/>
  <c r="K73" i="19"/>
  <c r="L73" i="19" s="1"/>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K87" i="19"/>
  <c r="L87" i="19" s="1"/>
  <c r="K88" i="19"/>
  <c r="L88" i="19" s="1"/>
  <c r="K89" i="19"/>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K104" i="19"/>
  <c r="L104" i="19" s="1"/>
  <c r="K105" i="19"/>
  <c r="L105" i="19" s="1"/>
  <c r="K106" i="19"/>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K121" i="19"/>
  <c r="L121" i="19" s="1"/>
  <c r="K122" i="19"/>
  <c r="L122" i="19" s="1"/>
  <c r="K123" i="19"/>
  <c r="K124" i="19"/>
  <c r="L124" i="19" s="1"/>
  <c r="K125" i="19"/>
  <c r="L125" i="19" s="1"/>
  <c r="K126" i="19"/>
  <c r="L126" i="19" s="1"/>
  <c r="K127" i="19"/>
  <c r="L127" i="19" s="1"/>
  <c r="K128" i="19"/>
  <c r="L128" i="19" s="1"/>
  <c r="K129" i="19"/>
  <c r="L129" i="19" s="1"/>
  <c r="K130" i="19"/>
  <c r="L130" i="19" s="1"/>
  <c r="K131" i="19"/>
  <c r="K132" i="19"/>
  <c r="K133" i="19"/>
  <c r="K134" i="19"/>
  <c r="K135" i="19"/>
  <c r="K136" i="19"/>
  <c r="K137" i="19"/>
  <c r="K138" i="19"/>
  <c r="A15" i="12"/>
  <c r="T60" i="39"/>
  <c r="V60" i="39"/>
  <c r="X60" i="39"/>
  <c r="AC62" i="39"/>
  <c r="AG62" i="39"/>
  <c r="AK62" i="39"/>
  <c r="T64" i="39"/>
  <c r="V64" i="39"/>
  <c r="X64" i="39"/>
  <c r="AC66" i="39"/>
  <c r="AG66" i="39"/>
  <c r="Y70" i="39"/>
  <c r="A56" i="12"/>
  <c r="U60" i="39"/>
  <c r="W60" i="39"/>
  <c r="Y60" i="39"/>
  <c r="AA62" i="39"/>
  <c r="AE62" i="39"/>
  <c r="AI62" i="39"/>
  <c r="U64" i="39"/>
  <c r="W64" i="39"/>
  <c r="Y64" i="39"/>
  <c r="AA66" i="39"/>
  <c r="AE66" i="39"/>
  <c r="AI66" i="39"/>
  <c r="A59" i="12"/>
  <c r="A47" i="12"/>
  <c r="AC59" i="39"/>
  <c r="U58" i="39"/>
  <c r="AG59" i="39"/>
  <c r="W58" i="39"/>
  <c r="AK59" i="39"/>
  <c r="Y58" i="39"/>
  <c r="T70" i="39"/>
  <c r="AA71" i="39"/>
  <c r="AE71" i="39"/>
  <c r="V70" i="39"/>
  <c r="AA59" i="39"/>
  <c r="T58" i="39"/>
  <c r="AE59" i="39"/>
  <c r="V58" i="39"/>
  <c r="AI59" i="39"/>
  <c r="X58" i="39"/>
  <c r="AC71" i="39"/>
  <c r="U70" i="39"/>
  <c r="W70" i="39"/>
  <c r="AC75" i="39"/>
  <c r="U76" i="39"/>
  <c r="U79" i="39" s="1"/>
  <c r="AC77" i="39"/>
  <c r="W76" i="39"/>
  <c r="W79" i="39" s="1"/>
  <c r="AG77" i="39"/>
  <c r="Y76" i="39"/>
  <c r="Y79" i="39" s="1"/>
  <c r="AK77" i="39"/>
  <c r="T82" i="39"/>
  <c r="V82" i="39"/>
  <c r="X82" i="39"/>
  <c r="AA85" i="39"/>
  <c r="T84" i="39"/>
  <c r="AE85" i="39"/>
  <c r="V84" i="39"/>
  <c r="AI85" i="39"/>
  <c r="X84" i="39"/>
  <c r="AA87" i="39"/>
  <c r="T86" i="39"/>
  <c r="AE87" i="39"/>
  <c r="V86" i="39"/>
  <c r="AI87" i="39"/>
  <c r="X86" i="39"/>
  <c r="W89" i="39"/>
  <c r="AG90" i="39"/>
  <c r="AG92" i="39"/>
  <c r="AG94" i="39"/>
  <c r="AE95" i="39"/>
  <c r="X70" i="39"/>
  <c r="AA75" i="39"/>
  <c r="AA77" i="39"/>
  <c r="T76" i="39"/>
  <c r="T79" i="39" s="1"/>
  <c r="AE77" i="39"/>
  <c r="V76" i="39"/>
  <c r="V79" i="39" s="1"/>
  <c r="AI77" i="39"/>
  <c r="X76" i="39"/>
  <c r="X79" i="39" s="1"/>
  <c r="U82" i="39"/>
  <c r="W82" i="39"/>
  <c r="Y82" i="39"/>
  <c r="AC85" i="39"/>
  <c r="U84" i="39"/>
  <c r="AG85" i="39"/>
  <c r="W84" i="39"/>
  <c r="AK85" i="39"/>
  <c r="Y84" i="39"/>
  <c r="AC87" i="39"/>
  <c r="U86" i="39"/>
  <c r="AG87" i="39"/>
  <c r="W86" i="39"/>
  <c r="AK87" i="39"/>
  <c r="Y86" i="39"/>
  <c r="U89" i="39"/>
  <c r="U96" i="39" s="1"/>
  <c r="AC90" i="39"/>
  <c r="Y89" i="39"/>
  <c r="Y96" i="39" s="1"/>
  <c r="AK90" i="39"/>
  <c r="AC92" i="39"/>
  <c r="AK92" i="39"/>
  <c r="AC94" i="39"/>
  <c r="AK94" i="39"/>
  <c r="AA95" i="39"/>
  <c r="AI95" i="39"/>
  <c r="U97" i="39"/>
  <c r="W97" i="39"/>
  <c r="Y97" i="39"/>
  <c r="AA99" i="39"/>
  <c r="AE99" i="39"/>
  <c r="AI99" i="39"/>
  <c r="AA101" i="39"/>
  <c r="AE101" i="39"/>
  <c r="AI101" i="39"/>
  <c r="U103" i="39"/>
  <c r="W103" i="39"/>
  <c r="Y103" i="39"/>
  <c r="W108" i="39"/>
  <c r="AG109" i="39"/>
  <c r="AA90" i="39"/>
  <c r="T89" i="39"/>
  <c r="T96" i="39" s="1"/>
  <c r="AE90" i="39"/>
  <c r="V89" i="39"/>
  <c r="V96" i="39" s="1"/>
  <c r="AI90" i="39"/>
  <c r="X89" i="39"/>
  <c r="X96" i="39" s="1"/>
  <c r="AA92" i="39"/>
  <c r="AE92" i="39"/>
  <c r="AI92" i="39"/>
  <c r="AA94" i="39"/>
  <c r="AE94" i="39"/>
  <c r="AI94" i="39"/>
  <c r="AC95" i="39"/>
  <c r="AG95" i="39"/>
  <c r="AK95" i="39"/>
  <c r="T97" i="39"/>
  <c r="V97" i="39"/>
  <c r="X97" i="39"/>
  <c r="AC99" i="39"/>
  <c r="AG99" i="39"/>
  <c r="AK99" i="39"/>
  <c r="AC101" i="39"/>
  <c r="AG101" i="39"/>
  <c r="AK101" i="39"/>
  <c r="T103" i="39"/>
  <c r="V103" i="39"/>
  <c r="X103" i="39"/>
  <c r="U108" i="39"/>
  <c r="AC109" i="39"/>
  <c r="Y108" i="39"/>
  <c r="AK109" i="39"/>
  <c r="AA109" i="39"/>
  <c r="T108" i="39"/>
  <c r="AE109" i="39"/>
  <c r="V108" i="39"/>
  <c r="AI109" i="39"/>
  <c r="X108" i="39"/>
  <c r="AA111" i="39"/>
  <c r="AE111" i="39"/>
  <c r="AI111" i="39"/>
  <c r="AA113" i="39"/>
  <c r="AE113" i="39"/>
  <c r="AI113" i="39"/>
  <c r="U115" i="39"/>
  <c r="U117" i="39" s="1"/>
  <c r="W115" i="39"/>
  <c r="W117" i="39" s="1"/>
  <c r="Y115" i="39"/>
  <c r="Y117" i="39" s="1"/>
  <c r="AC111" i="39"/>
  <c r="AG111" i="39"/>
  <c r="AK111" i="39"/>
  <c r="AC113" i="39"/>
  <c r="AG113" i="39"/>
  <c r="AK113" i="39"/>
  <c r="T115" i="39"/>
  <c r="T117" i="39" s="1"/>
  <c r="V115" i="39"/>
  <c r="V117" i="39" s="1"/>
  <c r="X115" i="39"/>
  <c r="X117" i="39" s="1"/>
  <c r="U118" i="39"/>
  <c r="AC119" i="39"/>
  <c r="W118" i="39"/>
  <c r="AG119" i="39"/>
  <c r="Y118" i="39"/>
  <c r="AK119" i="39"/>
  <c r="AA122" i="39"/>
  <c r="T121" i="39"/>
  <c r="AE122" i="39"/>
  <c r="V121" i="39"/>
  <c r="X121" i="39"/>
  <c r="AA119" i="39"/>
  <c r="T118" i="39"/>
  <c r="AE119" i="39"/>
  <c r="V118" i="39"/>
  <c r="AI119" i="39"/>
  <c r="X118" i="39"/>
  <c r="AC122" i="39"/>
  <c r="U121" i="39"/>
  <c r="U124" i="39" s="1"/>
  <c r="U125" i="39" s="1"/>
  <c r="W121" i="39"/>
  <c r="W124" i="39" s="1"/>
  <c r="W125" i="39" s="1"/>
  <c r="Y121" i="39"/>
  <c r="Y124" i="39" s="1"/>
  <c r="Y125" i="39" s="1"/>
  <c r="AK61" i="39"/>
  <c r="AK65" i="39"/>
  <c r="AK67" i="39"/>
  <c r="AK69" i="39"/>
  <c r="AK66" i="39"/>
  <c r="AK68" i="39"/>
  <c r="AA68" i="39"/>
  <c r="AC68" i="39"/>
  <c r="AE68" i="39"/>
  <c r="AG68" i="39"/>
  <c r="AI68" i="39"/>
  <c r="AK72" i="39"/>
  <c r="AK74" i="39"/>
  <c r="AK83" i="39"/>
  <c r="AA61" i="39"/>
  <c r="AC61" i="39"/>
  <c r="AE61" i="39"/>
  <c r="AG61" i="39"/>
  <c r="AI61" i="39"/>
  <c r="AA65" i="39"/>
  <c r="AC65" i="39"/>
  <c r="AE65" i="39"/>
  <c r="AG65" i="39"/>
  <c r="AI65" i="39"/>
  <c r="AA67" i="39"/>
  <c r="AC67" i="39"/>
  <c r="AE67" i="39"/>
  <c r="AG67" i="39"/>
  <c r="AI67" i="39"/>
  <c r="AA69" i="39"/>
  <c r="AC69" i="39"/>
  <c r="AE69" i="39"/>
  <c r="AG69" i="39"/>
  <c r="AI69" i="39"/>
  <c r="AK71" i="39"/>
  <c r="AK73" i="39"/>
  <c r="AK75" i="39"/>
  <c r="AK78" i="39"/>
  <c r="AI88" i="39"/>
  <c r="AG71" i="39"/>
  <c r="AI71" i="39"/>
  <c r="AA73" i="39"/>
  <c r="AC73" i="39"/>
  <c r="AE73" i="39"/>
  <c r="AG73" i="39"/>
  <c r="AI73" i="39"/>
  <c r="AE75" i="39"/>
  <c r="AG75" i="39"/>
  <c r="AI75" i="39"/>
  <c r="AA88" i="39"/>
  <c r="AC88" i="39"/>
  <c r="AG88" i="39"/>
  <c r="AK88" i="39"/>
  <c r="AK91" i="39"/>
  <c r="AI91" i="39"/>
  <c r="AG91" i="39"/>
  <c r="AE91" i="39"/>
  <c r="AC91" i="39"/>
  <c r="AA91" i="39"/>
  <c r="AK93" i="39"/>
  <c r="AI93" i="39"/>
  <c r="AG93" i="39"/>
  <c r="AE93" i="39"/>
  <c r="AC93" i="39"/>
  <c r="AA93" i="39"/>
  <c r="AK98" i="39"/>
  <c r="AK100" i="39"/>
  <c r="AK102" i="39"/>
  <c r="AK105" i="39"/>
  <c r="AI107" i="39"/>
  <c r="AA72" i="39"/>
  <c r="AC72" i="39"/>
  <c r="AE72" i="39"/>
  <c r="AG72" i="39"/>
  <c r="AI72" i="39"/>
  <c r="AA74" i="39"/>
  <c r="AC74" i="39"/>
  <c r="AE74" i="39"/>
  <c r="AG74" i="39"/>
  <c r="AI74" i="39"/>
  <c r="AA78" i="39"/>
  <c r="AC78" i="39"/>
  <c r="AE78" i="39"/>
  <c r="AG78" i="39"/>
  <c r="AI78" i="39"/>
  <c r="AA83" i="39"/>
  <c r="AC83" i="39"/>
  <c r="AE83" i="39"/>
  <c r="AG83" i="39"/>
  <c r="AI83" i="39"/>
  <c r="AE88" i="39"/>
  <c r="AK104" i="39"/>
  <c r="AK106"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C107" i="39"/>
  <c r="AG107" i="39"/>
  <c r="AK107" i="39"/>
  <c r="AK110" i="39"/>
  <c r="AK112" i="39"/>
  <c r="AK114" i="39"/>
  <c r="AA105" i="39"/>
  <c r="AC105" i="39"/>
  <c r="AE105" i="39"/>
  <c r="AG105" i="39"/>
  <c r="AI105" i="39"/>
  <c r="AA107" i="39"/>
  <c r="AE107"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2" i="39"/>
  <c r="AK120" i="39"/>
  <c r="AK123" i="39"/>
  <c r="AA123" i="39"/>
  <c r="AC123" i="39"/>
  <c r="AE123" i="39"/>
  <c r="AG123" i="39"/>
  <c r="AI123" i="39"/>
  <c r="AA120" i="39"/>
  <c r="AC120" i="39"/>
  <c r="AE120" i="39"/>
  <c r="AG120" i="39"/>
  <c r="AI120" i="39"/>
  <c r="AG122" i="39"/>
  <c r="AI122" i="39"/>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D9" i="33"/>
  <c r="B8" i="33"/>
  <c r="D12" i="33"/>
  <c r="A46" i="12"/>
  <c r="B10" i="33"/>
  <c r="B13" i="33" s="1"/>
  <c r="C32" i="36" s="1"/>
  <c r="D11" i="33"/>
  <c r="D15" i="33"/>
  <c r="B14" i="33"/>
  <c r="D16" i="33"/>
  <c r="D17" i="33"/>
  <c r="D18" i="33"/>
  <c r="D19" i="33"/>
  <c r="D21" i="33"/>
  <c r="B20" i="33"/>
  <c r="D22" i="33"/>
  <c r="D23" i="33"/>
  <c r="D24" i="33"/>
  <c r="D25" i="33"/>
  <c r="D27" i="33"/>
  <c r="B26" i="33"/>
  <c r="B29" i="33" s="1"/>
  <c r="D28" i="33"/>
  <c r="D33" i="33"/>
  <c r="B32" i="33"/>
  <c r="D35" i="33"/>
  <c r="B34" i="33"/>
  <c r="D37" i="33"/>
  <c r="B36" i="33"/>
  <c r="D38" i="33"/>
  <c r="D40" i="33"/>
  <c r="B39" i="33"/>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C36" i="36" s="1"/>
  <c r="D69" i="33"/>
  <c r="B68" i="33"/>
  <c r="D70" i="33"/>
  <c r="D72" i="33"/>
  <c r="B71" i="33"/>
  <c r="D73" i="33"/>
  <c r="B84" i="33"/>
  <c r="D85" i="33"/>
  <c r="D84" i="33" s="1"/>
  <c r="B86" i="33"/>
  <c r="B88" i="33" s="1"/>
  <c r="D87" i="33"/>
  <c r="D86" i="33" s="1"/>
  <c r="D88" i="33" s="1"/>
  <c r="C88" i="33" s="1"/>
  <c r="C28" i="29"/>
  <c r="C31" i="29" s="1"/>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A45" i="12"/>
  <c r="P10" i="30"/>
  <c r="T10" i="30"/>
  <c r="P17" i="30"/>
  <c r="P30" i="30" s="1"/>
  <c r="T17" i="30"/>
  <c r="T30" i="30" s="1"/>
  <c r="P31" i="30"/>
  <c r="T31" i="30"/>
  <c r="P33" i="30"/>
  <c r="T33" i="30"/>
  <c r="P36" i="30"/>
  <c r="P40" i="30" s="1"/>
  <c r="T36" i="30"/>
  <c r="T40" i="30" s="1"/>
  <c r="P41" i="30"/>
  <c r="T41" i="30"/>
  <c r="P48" i="30"/>
  <c r="T48" i="30"/>
  <c r="P22" i="29"/>
  <c r="B28" i="29"/>
  <c r="B31" i="29" s="1"/>
  <c r="D28" i="29"/>
  <c r="D31" i="29" s="1"/>
  <c r="E28" i="29"/>
  <c r="E31" i="29" s="1"/>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F28" i="29"/>
  <c r="F31" i="29" s="1"/>
  <c r="H28" i="29"/>
  <c r="H31" i="29" s="1"/>
  <c r="J28" i="29"/>
  <c r="J31" i="29" s="1"/>
  <c r="L28" i="29"/>
  <c r="L31" i="29" s="1"/>
  <c r="N28" i="29"/>
  <c r="N31" i="29" s="1"/>
  <c r="P28" i="29"/>
  <c r="P31" i="29" s="1"/>
  <c r="C20" i="36"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A44" i="12"/>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C40" i="29"/>
  <c r="C42" i="29" s="1"/>
  <c r="A43" i="12"/>
  <c r="B40" i="29"/>
  <c r="B42" i="29" s="1"/>
  <c r="D40" i="29"/>
  <c r="D42" i="29" s="1"/>
  <c r="E40" i="29"/>
  <c r="E42" i="29" s="1"/>
  <c r="G40" i="29"/>
  <c r="G42" i="29" s="1"/>
  <c r="I40" i="29"/>
  <c r="I42" i="29" s="1"/>
  <c r="K40" i="29"/>
  <c r="K42" i="29" s="1"/>
  <c r="M40" i="29"/>
  <c r="M42" i="29" s="1"/>
  <c r="O40" i="29"/>
  <c r="O42" i="29" s="1"/>
  <c r="C60" i="29"/>
  <c r="C59" i="29"/>
  <c r="E60" i="29"/>
  <c r="E59" i="29"/>
  <c r="G60" i="29"/>
  <c r="G59" i="29"/>
  <c r="I60" i="29"/>
  <c r="I59" i="29"/>
  <c r="K60" i="29"/>
  <c r="K59" i="29"/>
  <c r="M60" i="29"/>
  <c r="M59" i="29"/>
  <c r="O60" i="29"/>
  <c r="O59" i="29"/>
  <c r="F40" i="29"/>
  <c r="F42" i="29" s="1"/>
  <c r="H40" i="29"/>
  <c r="H42" i="29" s="1"/>
  <c r="J40" i="29"/>
  <c r="J42" i="29" s="1"/>
  <c r="L40" i="29"/>
  <c r="L42" i="29" s="1"/>
  <c r="N40" i="29"/>
  <c r="N42" i="29" s="1"/>
  <c r="P40" i="29"/>
  <c r="C21" i="36" s="1"/>
  <c r="B60" i="29"/>
  <c r="B59" i="29"/>
  <c r="D60" i="29"/>
  <c r="D59" i="29"/>
  <c r="F60" i="29"/>
  <c r="F59" i="29"/>
  <c r="H60" i="29"/>
  <c r="H59" i="29"/>
  <c r="J60" i="29"/>
  <c r="J59" i="29"/>
  <c r="L60" i="29"/>
  <c r="L59" i="29"/>
  <c r="N59" i="29"/>
  <c r="N60" i="29"/>
  <c r="P59" i="29"/>
  <c r="P60" i="29"/>
  <c r="C22" i="36" s="1"/>
  <c r="B79" i="29"/>
  <c r="B81" i="29" s="1"/>
  <c r="D79" i="29"/>
  <c r="D81" i="29" s="1"/>
  <c r="F79" i="29"/>
  <c r="F81" i="29" s="1"/>
  <c r="H79" i="29"/>
  <c r="H81" i="29" s="1"/>
  <c r="J79" i="29"/>
  <c r="J81" i="29" s="1"/>
  <c r="L79" i="29"/>
  <c r="L81" i="29" s="1"/>
  <c r="N79" i="29"/>
  <c r="N81" i="29" s="1"/>
  <c r="P79" i="29"/>
  <c r="P81" i="29" s="1"/>
  <c r="C23" i="36"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C24" i="36" s="1"/>
  <c r="A40" i="12"/>
  <c r="Z111" i="27"/>
  <c r="Z70" i="27" s="1"/>
  <c r="V111" i="27"/>
  <c r="V70" i="27" s="1"/>
  <c r="R111" i="27"/>
  <c r="R70" i="27" s="1"/>
  <c r="N111" i="27"/>
  <c r="N70" i="27" s="1"/>
  <c r="J111" i="27"/>
  <c r="J70" i="27" s="1"/>
  <c r="F111" i="27"/>
  <c r="F70"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Q87" i="27"/>
  <c r="O87" i="27"/>
  <c r="O46" i="27" s="1"/>
  <c r="M87" i="27"/>
  <c r="K87" i="27"/>
  <c r="K46" i="27" s="1"/>
  <c r="I87" i="27"/>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8" i="27"/>
  <c r="Z47" i="27" s="1"/>
  <c r="V88" i="27"/>
  <c r="V47" i="27" s="1"/>
  <c r="R88" i="27"/>
  <c r="R47" i="27" s="1"/>
  <c r="N88" i="27"/>
  <c r="N47" i="27" s="1"/>
  <c r="J88" i="27"/>
  <c r="J47" i="27" s="1"/>
  <c r="F88" i="27"/>
  <c r="F47" i="27" s="1"/>
  <c r="Z87" i="27"/>
  <c r="Z46" i="27" s="1"/>
  <c r="V87" i="27"/>
  <c r="V46" i="27" s="1"/>
  <c r="R87" i="27"/>
  <c r="R46" i="27" s="1"/>
  <c r="N87" i="27"/>
  <c r="N46" i="27" s="1"/>
  <c r="J87" i="27"/>
  <c r="J46" i="27" s="1"/>
  <c r="F87" i="27"/>
  <c r="F46" i="27" s="1"/>
  <c r="G87" i="27"/>
  <c r="G46" i="27" s="1"/>
  <c r="Z84" i="27"/>
  <c r="Z43" i="27" s="1"/>
  <c r="V84" i="27"/>
  <c r="V43" i="27" s="1"/>
  <c r="R84" i="27"/>
  <c r="R43" i="27" s="1"/>
  <c r="N84" i="27"/>
  <c r="N43" i="27" s="1"/>
  <c r="J84" i="27"/>
  <c r="J43" i="27" s="1"/>
  <c r="F84" i="27"/>
  <c r="F43" i="27" s="1"/>
  <c r="Z81" i="27"/>
  <c r="V81" i="27"/>
  <c r="R81" i="27"/>
  <c r="N81" i="27"/>
  <c r="J81" i="27"/>
  <c r="F81" i="27"/>
  <c r="B76" i="27"/>
  <c r="E87" i="27"/>
  <c r="AA84" i="27"/>
  <c r="AA43" i="27" s="1"/>
  <c r="Y84" i="27"/>
  <c r="W84" i="27"/>
  <c r="W43" i="27" s="1"/>
  <c r="U84" i="27"/>
  <c r="S84" i="27"/>
  <c r="S43" i="27" s="1"/>
  <c r="Q84" i="27"/>
  <c r="O84" i="27"/>
  <c r="O43" i="27" s="1"/>
  <c r="M84" i="27"/>
  <c r="K84" i="27"/>
  <c r="K43" i="27" s="1"/>
  <c r="I84" i="27"/>
  <c r="G84" i="27"/>
  <c r="G43" i="27" s="1"/>
  <c r="E84" i="27"/>
  <c r="AA81" i="27"/>
  <c r="Y81" i="27"/>
  <c r="W81" i="27"/>
  <c r="U81" i="27"/>
  <c r="S81" i="27"/>
  <c r="Q81" i="27"/>
  <c r="O81" i="27"/>
  <c r="M81" i="27"/>
  <c r="K81" i="27"/>
  <c r="I81" i="27"/>
  <c r="G81" i="27"/>
  <c r="E81" i="27"/>
  <c r="A36" i="12"/>
  <c r="T42" i="23"/>
  <c r="P42" i="23"/>
  <c r="L42" i="23"/>
  <c r="J42" i="23"/>
  <c r="H42" i="23"/>
  <c r="F42" i="23"/>
  <c r="T40" i="23"/>
  <c r="P40" i="23"/>
  <c r="L40" i="23"/>
  <c r="J40" i="23"/>
  <c r="H40" i="23"/>
  <c r="F40" i="23"/>
  <c r="T39" i="23"/>
  <c r="P39" i="23"/>
  <c r="L39" i="23"/>
  <c r="J39" i="23"/>
  <c r="H39" i="23"/>
  <c r="F39" i="23"/>
  <c r="T38" i="23"/>
  <c r="P38" i="23"/>
  <c r="W42" i="23"/>
  <c r="U42" i="23"/>
  <c r="S42" i="23"/>
  <c r="Q42" i="23"/>
  <c r="O42" i="23"/>
  <c r="K42" i="23"/>
  <c r="G42" i="23"/>
  <c r="E42" i="23"/>
  <c r="I42" i="23" s="1"/>
  <c r="W40" i="23"/>
  <c r="U40" i="23"/>
  <c r="S40" i="23"/>
  <c r="Q40" i="23"/>
  <c r="O40" i="23"/>
  <c r="K40" i="23"/>
  <c r="G40" i="23"/>
  <c r="E40" i="23"/>
  <c r="I40" i="23" s="1"/>
  <c r="W39" i="23"/>
  <c r="U39" i="23"/>
  <c r="S39" i="23"/>
  <c r="Q39" i="23"/>
  <c r="O39" i="23"/>
  <c r="K39" i="23"/>
  <c r="G39" i="23"/>
  <c r="E39" i="23"/>
  <c r="I39" i="23" s="1"/>
  <c r="W38" i="23"/>
  <c r="U38" i="23"/>
  <c r="S38" i="23"/>
  <c r="Q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O38"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I31" i="23" s="1"/>
  <c r="W30" i="23"/>
  <c r="U30" i="23"/>
  <c r="S30" i="23"/>
  <c r="Q30" i="23"/>
  <c r="O30" i="23"/>
  <c r="K30" i="23"/>
  <c r="G30" i="23"/>
  <c r="H30" i="23"/>
  <c r="E30" i="23"/>
  <c r="W29" i="23"/>
  <c r="U29" i="23"/>
  <c r="S29" i="23"/>
  <c r="Q29" i="23"/>
  <c r="O29" i="23"/>
  <c r="K29" i="23"/>
  <c r="G29" i="23"/>
  <c r="E29" i="23"/>
  <c r="W19" i="23"/>
  <c r="U19" i="23"/>
  <c r="S19" i="23"/>
  <c r="Q19" i="23"/>
  <c r="O19" i="23"/>
  <c r="K19" i="23"/>
  <c r="G19" i="23"/>
  <c r="E19" i="23"/>
  <c r="W18" i="23"/>
  <c r="U18" i="23"/>
  <c r="S18" i="23"/>
  <c r="Q18" i="23"/>
  <c r="O18" i="23"/>
  <c r="K18" i="23"/>
  <c r="G18" i="23"/>
  <c r="E18" i="23"/>
  <c r="W15" i="23"/>
  <c r="U15" i="23"/>
  <c r="S15" i="23"/>
  <c r="Q15" i="23"/>
  <c r="O15" i="23"/>
  <c r="K15" i="23"/>
  <c r="G15" i="23"/>
  <c r="E15" i="23"/>
  <c r="F30" i="23"/>
  <c r="T29" i="23"/>
  <c r="P29" i="23"/>
  <c r="L29" i="23"/>
  <c r="J29" i="23"/>
  <c r="H29" i="23"/>
  <c r="F29" i="23"/>
  <c r="T19" i="23"/>
  <c r="P19" i="23"/>
  <c r="L19" i="23"/>
  <c r="J19" i="23"/>
  <c r="M19" i="23" s="1"/>
  <c r="H19" i="23"/>
  <c r="F19" i="23"/>
  <c r="T18" i="23"/>
  <c r="P18" i="23"/>
  <c r="L18" i="23"/>
  <c r="J18" i="23"/>
  <c r="M18" i="23" s="1"/>
  <c r="H18" i="23"/>
  <c r="F18" i="23"/>
  <c r="T15" i="23"/>
  <c r="P15" i="23"/>
  <c r="L15" i="23"/>
  <c r="J15" i="23"/>
  <c r="M15" i="23" s="1"/>
  <c r="H15" i="23"/>
  <c r="F15" i="23"/>
  <c r="W12" i="23"/>
  <c r="U12" i="23"/>
  <c r="S12" i="23"/>
  <c r="Q12" i="23"/>
  <c r="O12" i="23"/>
  <c r="K12" i="23"/>
  <c r="G12" i="23"/>
  <c r="E12" i="23"/>
  <c r="T12" i="23"/>
  <c r="P12" i="23"/>
  <c r="L12" i="23"/>
  <c r="J12" i="23"/>
  <c r="H12" i="23"/>
  <c r="F12" i="23"/>
  <c r="A39" i="12"/>
  <c r="L18" i="19"/>
  <c r="R8" i="14"/>
  <c r="L21" i="19"/>
  <c r="V8" i="14"/>
  <c r="L35" i="19"/>
  <c r="R12" i="14"/>
  <c r="L38" i="19"/>
  <c r="V12" i="14"/>
  <c r="L52" i="19"/>
  <c r="R14" i="14"/>
  <c r="L55" i="19"/>
  <c r="V14" i="14"/>
  <c r="L69" i="19"/>
  <c r="R28" i="14"/>
  <c r="L72" i="19"/>
  <c r="V28" i="14"/>
  <c r="L86" i="19"/>
  <c r="R34" i="14"/>
  <c r="L89" i="19"/>
  <c r="V34" i="14"/>
  <c r="L103" i="19"/>
  <c r="R46" i="14"/>
  <c r="L106" i="19"/>
  <c r="V46" i="14"/>
  <c r="L120" i="19"/>
  <c r="R51" i="14"/>
  <c r="L123" i="19"/>
  <c r="V51" i="14"/>
  <c r="R9" i="14"/>
  <c r="V9" i="14"/>
  <c r="V11" i="14"/>
  <c r="V13" i="14"/>
  <c r="R15" i="14"/>
  <c r="R16" i="14"/>
  <c r="V16" i="14"/>
  <c r="R17" i="14"/>
  <c r="V17" i="14"/>
  <c r="R18" i="14"/>
  <c r="V18" i="14"/>
  <c r="R19" i="14"/>
  <c r="V19" i="14"/>
  <c r="R20" i="14"/>
  <c r="V20" i="14"/>
  <c r="R21" i="14"/>
  <c r="V21" i="14"/>
  <c r="R22" i="14"/>
  <c r="V22" i="14"/>
  <c r="R23" i="14"/>
  <c r="V23" i="14"/>
  <c r="R24" i="14"/>
  <c r="V24" i="14"/>
  <c r="R25" i="14"/>
  <c r="V25" i="14"/>
  <c r="R26" i="14"/>
  <c r="V26" i="14"/>
  <c r="R27" i="14"/>
  <c r="V27" i="14"/>
  <c r="R29" i="14"/>
  <c r="V29" i="14"/>
  <c r="R30" i="14"/>
  <c r="V30" i="14"/>
  <c r="R31" i="14"/>
  <c r="V31" i="14"/>
  <c r="R32" i="14"/>
  <c r="V32" i="14"/>
  <c r="R33" i="14"/>
  <c r="V33" i="14"/>
  <c r="R35" i="14"/>
  <c r="V35" i="14"/>
  <c r="R36" i="14"/>
  <c r="V36" i="14"/>
  <c r="R37" i="14"/>
  <c r="V37" i="14"/>
  <c r="R38" i="14"/>
  <c r="V38" i="14"/>
  <c r="R10" i="14"/>
  <c r="V10" i="14"/>
  <c r="R11" i="14"/>
  <c r="R13" i="14"/>
  <c r="V15" i="14"/>
  <c r="R39" i="14"/>
  <c r="V39" i="14"/>
  <c r="R40" i="14"/>
  <c r="V40" i="14"/>
  <c r="R41" i="14"/>
  <c r="V41" i="14"/>
  <c r="R42" i="14"/>
  <c r="V42" i="14"/>
  <c r="R43" i="14"/>
  <c r="V43" i="14"/>
  <c r="R44" i="14"/>
  <c r="V44" i="14"/>
  <c r="R45" i="14"/>
  <c r="V45" i="14"/>
  <c r="R47" i="14"/>
  <c r="V47" i="14"/>
  <c r="R48" i="14"/>
  <c r="V48" i="14"/>
  <c r="R49" i="14"/>
  <c r="V49" i="14"/>
  <c r="R50" i="14"/>
  <c r="V50" i="14"/>
  <c r="R52" i="14"/>
  <c r="V52" i="14"/>
  <c r="R53" i="14"/>
  <c r="V53" i="14"/>
  <c r="R55" i="14"/>
  <c r="V55" i="14"/>
  <c r="R57" i="14"/>
  <c r="V57" i="14"/>
  <c r="R58" i="14"/>
  <c r="V58" i="14"/>
  <c r="R59" i="14"/>
  <c r="V59" i="14"/>
  <c r="R61" i="14"/>
  <c r="V61" i="14"/>
  <c r="R62" i="14"/>
  <c r="V62" i="14"/>
  <c r="R63" i="14"/>
  <c r="V63" i="14"/>
  <c r="R64" i="14"/>
  <c r="V64" i="14"/>
  <c r="R65" i="14"/>
  <c r="V65" i="14"/>
  <c r="A35" i="12"/>
  <c r="S67" i="14"/>
  <c r="V90" i="14"/>
  <c r="E67" i="14"/>
  <c r="I67" i="14"/>
  <c r="O67" i="14"/>
  <c r="R90" i="14"/>
  <c r="A31" i="12"/>
  <c r="A30" i="12"/>
  <c r="A32" i="12"/>
  <c r="AA8" i="2"/>
  <c r="Y9" i="2"/>
  <c r="AC9" i="2"/>
  <c r="AA11" i="2"/>
  <c r="Y12" i="2"/>
  <c r="AC12" i="2"/>
  <c r="AB13" i="2"/>
  <c r="AE13" i="2"/>
  <c r="Z13" i="2" s="1"/>
  <c r="AD13" i="2"/>
  <c r="A27" i="12"/>
  <c r="AB8" i="2"/>
  <c r="Z9" i="2"/>
  <c r="AD9" i="2"/>
  <c r="AB11" i="2"/>
  <c r="Z12" i="2"/>
  <c r="AD12" i="2"/>
  <c r="AE12" i="2"/>
  <c r="Y13" i="2"/>
  <c r="AA13" i="2"/>
  <c r="AC13" i="2"/>
  <c r="AE14" i="2"/>
  <c r="AA14" i="2" s="1"/>
  <c r="T16" i="2"/>
  <c r="T17" i="2" s="1"/>
  <c r="V16" i="2"/>
  <c r="V17" i="2" s="1"/>
  <c r="X16" i="2"/>
  <c r="AE15" i="2"/>
  <c r="AE18" i="2"/>
  <c r="Z18" i="2" s="1"/>
  <c r="Z22" i="2" s="1"/>
  <c r="Y19" i="2"/>
  <c r="AC19" i="2"/>
  <c r="AB20" i="2"/>
  <c r="AE20" i="2"/>
  <c r="Z20" i="2" s="1"/>
  <c r="AD20" i="2"/>
  <c r="S16" i="2"/>
  <c r="S17" i="2" s="1"/>
  <c r="U16" i="2"/>
  <c r="U17" i="2" s="1"/>
  <c r="W16" i="2"/>
  <c r="W17" i="2" s="1"/>
  <c r="Z19" i="2"/>
  <c r="AD19" i="2"/>
  <c r="AE19" i="2"/>
  <c r="AA19" i="2" s="1"/>
  <c r="Y20" i="2"/>
  <c r="AA20" i="2"/>
  <c r="AC20" i="2"/>
  <c r="S21" i="2"/>
  <c r="Y21" i="2" s="1"/>
  <c r="U21" i="2"/>
  <c r="AA21" i="2" s="1"/>
  <c r="W21" i="2"/>
  <c r="AC21" i="2" s="1"/>
  <c r="Y23" i="2"/>
  <c r="AC23" i="2"/>
  <c r="AB24" i="2"/>
  <c r="AE24" i="2"/>
  <c r="Z24" i="2" s="1"/>
  <c r="AD24" i="2"/>
  <c r="S27" i="2"/>
  <c r="S25" i="2"/>
  <c r="Y25" i="2" s="1"/>
  <c r="U27" i="2"/>
  <c r="U25" i="2"/>
  <c r="AA25" i="2" s="1"/>
  <c r="W27" i="2"/>
  <c r="W25" i="2"/>
  <c r="AC25" i="2" s="1"/>
  <c r="T21" i="2"/>
  <c r="Z21" i="2" s="1"/>
  <c r="V21" i="2"/>
  <c r="AB21" i="2" s="1"/>
  <c r="X21" i="2"/>
  <c r="AD21" i="2" s="1"/>
  <c r="Z23" i="2"/>
  <c r="AD23" i="2"/>
  <c r="AE23" i="2"/>
  <c r="AA23" i="2" s="1"/>
  <c r="Y24" i="2"/>
  <c r="AA24" i="2"/>
  <c r="AC24" i="2"/>
  <c r="T27" i="2"/>
  <c r="T28" i="2" s="1"/>
  <c r="T25" i="2"/>
  <c r="Z25" i="2" s="1"/>
  <c r="Z26" i="2" s="1"/>
  <c r="V27" i="2"/>
  <c r="V28" i="2" s="1"/>
  <c r="V25" i="2"/>
  <c r="AB25" i="2" s="1"/>
  <c r="X27" i="2"/>
  <c r="X25" i="2"/>
  <c r="AD25" i="2" s="1"/>
  <c r="A23" i="12"/>
  <c r="A24" i="12"/>
  <c r="R24" i="1"/>
  <c r="T24" i="1"/>
  <c r="V24" i="1"/>
  <c r="X24" i="1"/>
  <c r="Z24"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H48" i="1"/>
  <c r="W48" i="1" s="1"/>
  <c r="F48" i="1"/>
  <c r="D48" i="1"/>
  <c r="S48" i="1" s="1"/>
  <c r="B48" i="1"/>
  <c r="L47" i="1"/>
  <c r="AA47" i="1" s="1"/>
  <c r="J47" i="1"/>
  <c r="H47" i="1"/>
  <c r="W47" i="1" s="1"/>
  <c r="F47" i="1"/>
  <c r="D47" i="1"/>
  <c r="S47" i="1" s="1"/>
  <c r="B47" i="1"/>
  <c r="L46" i="1"/>
  <c r="J46" i="1"/>
  <c r="H46" i="1"/>
  <c r="F46" i="1"/>
  <c r="D46" i="1"/>
  <c r="B46" i="1"/>
  <c r="L42" i="1"/>
  <c r="AA42" i="1" s="1"/>
  <c r="J42" i="1"/>
  <c r="H42" i="1"/>
  <c r="W42" i="1" s="1"/>
  <c r="F42" i="1"/>
  <c r="D42" i="1"/>
  <c r="S42" i="1" s="1"/>
  <c r="B42" i="1"/>
  <c r="L41" i="1"/>
  <c r="J41" i="1"/>
  <c r="H41" i="1"/>
  <c r="F41" i="1"/>
  <c r="D41" i="1"/>
  <c r="B41" i="1"/>
  <c r="J39" i="1"/>
  <c r="G39" i="1"/>
  <c r="E39" i="1"/>
  <c r="C39" i="1"/>
  <c r="K38" i="1"/>
  <c r="Z38" i="1" s="1"/>
  <c r="I38" i="1"/>
  <c r="G38" i="1"/>
  <c r="V38" i="1" s="1"/>
  <c r="E38" i="1"/>
  <c r="C38" i="1"/>
  <c r="R38" i="1" s="1"/>
  <c r="K37" i="1"/>
  <c r="I37" i="1"/>
  <c r="G37" i="1"/>
  <c r="E37" i="1"/>
  <c r="C37" i="1"/>
  <c r="L39" i="1"/>
  <c r="AA39" i="1" s="1"/>
  <c r="H39" i="1"/>
  <c r="F39" i="1"/>
  <c r="U39" i="1" s="1"/>
  <c r="D39" i="1"/>
  <c r="B39" i="1"/>
  <c r="Q39" i="1" s="1"/>
  <c r="L38" i="1"/>
  <c r="AA38" i="1" s="1"/>
  <c r="J38" i="1"/>
  <c r="Y38" i="1" s="1"/>
  <c r="H38" i="1"/>
  <c r="W38" i="1" s="1"/>
  <c r="F38" i="1"/>
  <c r="U38" i="1" s="1"/>
  <c r="D38" i="1"/>
  <c r="S38" i="1" s="1"/>
  <c r="B38" i="1"/>
  <c r="Q38" i="1" s="1"/>
  <c r="L37" i="1"/>
  <c r="J37" i="1"/>
  <c r="H37" i="1"/>
  <c r="F37" i="1"/>
  <c r="D37" i="1"/>
  <c r="B37" i="1"/>
  <c r="P7" i="1"/>
  <c r="A16" i="12"/>
  <c r="K139" i="19"/>
  <c r="K140" i="19"/>
  <c r="L140" i="19" s="1"/>
  <c r="K141" i="19"/>
  <c r="K142" i="19"/>
  <c r="L142" i="19" s="1"/>
  <c r="K143" i="19"/>
  <c r="K144" i="19"/>
  <c r="L144" i="19" s="1"/>
  <c r="K145" i="19"/>
  <c r="K146" i="19"/>
  <c r="L146" i="19" s="1"/>
  <c r="K147" i="19"/>
  <c r="K148" i="19"/>
  <c r="L148" i="19" s="1"/>
  <c r="K149" i="19"/>
  <c r="K150" i="19"/>
  <c r="L150" i="19" s="1"/>
  <c r="K151" i="19"/>
  <c r="K152" i="19"/>
  <c r="L152" i="19" s="1"/>
  <c r="K153" i="19"/>
  <c r="K154" i="19"/>
  <c r="L154" i="19" s="1"/>
  <c r="K155" i="19"/>
  <c r="K156" i="19"/>
  <c r="L156" i="19" s="1"/>
  <c r="K157" i="19"/>
  <c r="K158" i="19"/>
  <c r="L158" i="19" s="1"/>
  <c r="K159" i="19"/>
  <c r="K160" i="19"/>
  <c r="L160" i="19" s="1"/>
  <c r="K161" i="19"/>
  <c r="K162" i="19"/>
  <c r="L162" i="19" s="1"/>
  <c r="K163" i="19"/>
  <c r="K164" i="19"/>
  <c r="L164" i="19" s="1"/>
  <c r="K165" i="19"/>
  <c r="K166" i="19"/>
  <c r="L166" i="19" s="1"/>
  <c r="K167" i="19"/>
  <c r="K168" i="19"/>
  <c r="L168" i="19" s="1"/>
  <c r="K169" i="19"/>
  <c r="K170" i="19"/>
  <c r="L170" i="19" s="1"/>
  <c r="K171" i="19"/>
  <c r="K172" i="19"/>
  <c r="L172" i="19" s="1"/>
  <c r="K173" i="19"/>
  <c r="K174" i="19"/>
  <c r="L174" i="19" s="1"/>
  <c r="K175" i="19"/>
  <c r="K176" i="19"/>
  <c r="L176" i="19" s="1"/>
  <c r="K177" i="19"/>
  <c r="K178" i="19"/>
  <c r="L178" i="19" s="1"/>
  <c r="K179" i="19"/>
  <c r="K180" i="19"/>
  <c r="L180" i="19" s="1"/>
  <c r="K181" i="19"/>
  <c r="K182" i="19"/>
  <c r="L182" i="19" s="1"/>
  <c r="K183" i="19"/>
  <c r="K184" i="19"/>
  <c r="L184" i="19" s="1"/>
  <c r="K185" i="19"/>
  <c r="K186" i="19"/>
  <c r="L186" i="19" s="1"/>
  <c r="K187" i="19"/>
  <c r="L131" i="19"/>
  <c r="L132" i="19"/>
  <c r="L133" i="19"/>
  <c r="L134" i="19"/>
  <c r="L135" i="19"/>
  <c r="L136" i="19"/>
  <c r="L137" i="19"/>
  <c r="L138" i="19"/>
  <c r="L139" i="19"/>
  <c r="L141" i="19"/>
  <c r="L143" i="19"/>
  <c r="L145" i="19"/>
  <c r="L147" i="19"/>
  <c r="L149" i="19"/>
  <c r="L151" i="19"/>
  <c r="L153" i="19"/>
  <c r="L155" i="19"/>
  <c r="L157" i="19"/>
  <c r="L159" i="19"/>
  <c r="L161" i="19"/>
  <c r="L163" i="19"/>
  <c r="L165" i="19"/>
  <c r="L167" i="19"/>
  <c r="L169" i="19"/>
  <c r="L171" i="19"/>
  <c r="L173" i="19"/>
  <c r="L175" i="19"/>
  <c r="L177" i="19"/>
  <c r="L179" i="19"/>
  <c r="L181" i="19"/>
  <c r="L183" i="19"/>
  <c r="L185"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Z113" i="27"/>
  <c r="R113" i="27"/>
  <c r="J113" i="27"/>
  <c r="Z110" i="27"/>
  <c r="R110" i="27"/>
  <c r="J110" i="27"/>
  <c r="AA113" i="27"/>
  <c r="W113" i="27"/>
  <c r="S113" i="27"/>
  <c r="O113" i="27"/>
  <c r="K113" i="27"/>
  <c r="G113" i="27"/>
  <c r="AA110" i="27"/>
  <c r="W110" i="27"/>
  <c r="S110" i="27"/>
  <c r="O110" i="27"/>
  <c r="K110" i="27"/>
  <c r="G110"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Z96" i="27"/>
  <c r="R96" i="27"/>
  <c r="J96" i="27"/>
  <c r="Z94" i="27"/>
  <c r="R94" i="27"/>
  <c r="J94" i="27"/>
  <c r="Z92" i="27"/>
  <c r="R92" i="27"/>
  <c r="J92" i="27"/>
  <c r="Z90" i="27"/>
  <c r="R90" i="27"/>
  <c r="J90" i="27"/>
  <c r="Z89" i="27"/>
  <c r="R89" i="27"/>
  <c r="J89" i="27"/>
  <c r="Z86" i="27"/>
  <c r="W86" i="27"/>
  <c r="N86" i="27"/>
  <c r="F86" i="27"/>
  <c r="V83" i="27"/>
  <c r="N83" i="27"/>
  <c r="F83" i="27"/>
  <c r="V82" i="27"/>
  <c r="N82" i="27"/>
  <c r="F82" i="27"/>
  <c r="U86" i="27"/>
  <c r="Q86" i="27"/>
  <c r="M86" i="27"/>
  <c r="I86" i="27"/>
  <c r="E86" i="27"/>
  <c r="Y83" i="27"/>
  <c r="U83" i="27"/>
  <c r="Q83" i="27"/>
  <c r="M83" i="27"/>
  <c r="I83" i="27"/>
  <c r="E83" i="27"/>
  <c r="Y82" i="27"/>
  <c r="U82" i="27"/>
  <c r="Q82" i="27"/>
  <c r="M82" i="27"/>
  <c r="I82" i="27"/>
  <c r="E82" i="27"/>
  <c r="P44" i="23"/>
  <c r="J44" i="23"/>
  <c r="F44" i="23"/>
  <c r="P41" i="23"/>
  <c r="J41" i="23"/>
  <c r="F41" i="23"/>
  <c r="U44" i="23"/>
  <c r="Q44" i="23"/>
  <c r="K44" i="23"/>
  <c r="E44" i="23"/>
  <c r="U41" i="23"/>
  <c r="Q41" i="23"/>
  <c r="K41" i="23"/>
  <c r="E41" i="23"/>
  <c r="W25" i="23"/>
  <c r="S25" i="23"/>
  <c r="O25" i="23"/>
  <c r="G25" i="23"/>
  <c r="W23" i="23"/>
  <c r="S23" i="23"/>
  <c r="O23" i="23"/>
  <c r="G23" i="23"/>
  <c r="W21" i="23"/>
  <c r="S21" i="23"/>
  <c r="O21" i="23"/>
  <c r="G21" i="23"/>
  <c r="W20" i="23"/>
  <c r="S20" i="23"/>
  <c r="O20" i="23"/>
  <c r="G20" i="23"/>
  <c r="W17" i="23"/>
  <c r="S17" i="23"/>
  <c r="O17" i="23"/>
  <c r="G17" i="23"/>
  <c r="W14" i="23"/>
  <c r="S14" i="23"/>
  <c r="O14" i="23"/>
  <c r="G14" i="23"/>
  <c r="W13" i="23"/>
  <c r="S13" i="23"/>
  <c r="O13" i="23"/>
  <c r="P25" i="23"/>
  <c r="J25" i="23"/>
  <c r="F25" i="23"/>
  <c r="P23" i="23"/>
  <c r="J23" i="23"/>
  <c r="F23" i="23"/>
  <c r="P21" i="23"/>
  <c r="J21" i="23"/>
  <c r="F21" i="23"/>
  <c r="P20" i="23"/>
  <c r="J20" i="23"/>
  <c r="F20" i="23"/>
  <c r="P17" i="23"/>
  <c r="J17" i="23"/>
  <c r="F17" i="23"/>
  <c r="P14" i="23"/>
  <c r="J14" i="23"/>
  <c r="F14" i="23"/>
  <c r="P13" i="23"/>
  <c r="J13" i="23"/>
  <c r="G13" i="23"/>
  <c r="F13" i="23"/>
  <c r="P47" i="23"/>
  <c r="L47" i="23"/>
  <c r="H47" i="23"/>
  <c r="W47" i="23"/>
  <c r="S47" i="23"/>
  <c r="O47" i="23"/>
  <c r="G47" i="23"/>
  <c r="W27" i="23"/>
  <c r="S27" i="23"/>
  <c r="O27" i="23"/>
  <c r="G27" i="23"/>
  <c r="T27" i="23"/>
  <c r="L27" i="23"/>
  <c r="H27" i="23"/>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L302"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M663" i="18"/>
  <c r="J663" i="18"/>
  <c r="K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J781" i="18"/>
  <c r="H782" i="18"/>
  <c r="L782" i="18"/>
  <c r="J78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V113" i="27"/>
  <c r="N113" i="27"/>
  <c r="F113" i="27"/>
  <c r="V110" i="27"/>
  <c r="N110" i="27"/>
  <c r="F110" i="27"/>
  <c r="Y113" i="27"/>
  <c r="U113" i="27"/>
  <c r="Q113" i="27"/>
  <c r="M113" i="27"/>
  <c r="I113" i="27"/>
  <c r="E113" i="27"/>
  <c r="Y110" i="27"/>
  <c r="U110" i="27"/>
  <c r="Q110" i="27"/>
  <c r="M110" i="27"/>
  <c r="I110" i="27"/>
  <c r="E110"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V96" i="27"/>
  <c r="N96" i="27"/>
  <c r="F96" i="27"/>
  <c r="V94" i="27"/>
  <c r="N94" i="27"/>
  <c r="F94" i="27"/>
  <c r="V92" i="27"/>
  <c r="N92" i="27"/>
  <c r="F92" i="27"/>
  <c r="V90" i="27"/>
  <c r="N90" i="27"/>
  <c r="F90" i="27"/>
  <c r="V89" i="27"/>
  <c r="N89" i="27"/>
  <c r="F89" i="27"/>
  <c r="V86" i="27"/>
  <c r="AA86" i="27"/>
  <c r="R86" i="27"/>
  <c r="J86" i="27"/>
  <c r="Z83" i="27"/>
  <c r="R83" i="27"/>
  <c r="J83" i="27"/>
  <c r="Z82" i="27"/>
  <c r="R82" i="27"/>
  <c r="J82" i="27"/>
  <c r="Y86" i="27"/>
  <c r="S86" i="27"/>
  <c r="O86" i="27"/>
  <c r="K86" i="27"/>
  <c r="G86" i="27"/>
  <c r="AA83" i="27"/>
  <c r="W83" i="27"/>
  <c r="S83" i="27"/>
  <c r="O83" i="27"/>
  <c r="K83" i="27"/>
  <c r="G83" i="27"/>
  <c r="AA82" i="27"/>
  <c r="W82" i="27"/>
  <c r="S82" i="27"/>
  <c r="O82" i="27"/>
  <c r="K82" i="27"/>
  <c r="G82" i="27"/>
  <c r="T44" i="23"/>
  <c r="L44" i="23"/>
  <c r="H44" i="23"/>
  <c r="T41" i="23"/>
  <c r="L41" i="23"/>
  <c r="H41" i="23"/>
  <c r="W44" i="23"/>
  <c r="S44" i="23"/>
  <c r="O44" i="23"/>
  <c r="G44" i="23"/>
  <c r="W41" i="23"/>
  <c r="S41" i="23"/>
  <c r="O41" i="23"/>
  <c r="G41" i="23"/>
  <c r="U25" i="23"/>
  <c r="Q25" i="23"/>
  <c r="K25" i="23"/>
  <c r="E25" i="23"/>
  <c r="U23" i="23"/>
  <c r="Q23" i="23"/>
  <c r="K23" i="23"/>
  <c r="E23" i="23"/>
  <c r="U21" i="23"/>
  <c r="Q21" i="23"/>
  <c r="K21" i="23"/>
  <c r="E21" i="23"/>
  <c r="U20" i="23"/>
  <c r="Q20" i="23"/>
  <c r="K20" i="23"/>
  <c r="E20" i="23"/>
  <c r="U17" i="23"/>
  <c r="Q17" i="23"/>
  <c r="K17" i="23"/>
  <c r="E17" i="23"/>
  <c r="U14" i="23"/>
  <c r="Q14" i="23"/>
  <c r="K14" i="23"/>
  <c r="E14" i="23"/>
  <c r="U13" i="23"/>
  <c r="Q13" i="23"/>
  <c r="K13" i="23"/>
  <c r="T25" i="23"/>
  <c r="L25" i="23"/>
  <c r="H25" i="23"/>
  <c r="T23" i="23"/>
  <c r="L23" i="23"/>
  <c r="H23" i="23"/>
  <c r="T21" i="23"/>
  <c r="L21" i="23"/>
  <c r="H21" i="23"/>
  <c r="T20" i="23"/>
  <c r="L20" i="23"/>
  <c r="H20" i="23"/>
  <c r="T17" i="23"/>
  <c r="L17" i="23"/>
  <c r="H17" i="23"/>
  <c r="T14" i="23"/>
  <c r="L14" i="23"/>
  <c r="H14" i="23"/>
  <c r="T13" i="23"/>
  <c r="L13" i="23"/>
  <c r="H13" i="23"/>
  <c r="E13" i="23"/>
  <c r="T47" i="23"/>
  <c r="N47" i="23"/>
  <c r="J47" i="23"/>
  <c r="F47" i="23"/>
  <c r="U47" i="23"/>
  <c r="Q47" i="23"/>
  <c r="K47" i="23"/>
  <c r="E47" i="23"/>
  <c r="U27" i="23"/>
  <c r="Q27" i="23"/>
  <c r="K27" i="23"/>
  <c r="E27" i="23"/>
  <c r="P27" i="23"/>
  <c r="J27" i="23"/>
  <c r="F27" i="23"/>
  <c r="J6" i="18"/>
  <c r="J8" i="18"/>
  <c r="J10" i="18"/>
  <c r="J12" i="18"/>
  <c r="J14" i="18"/>
  <c r="J16" i="18"/>
  <c r="J18" i="18"/>
  <c r="J20" i="18"/>
  <c r="J22" i="18"/>
  <c r="J25" i="18"/>
  <c r="J27" i="18"/>
  <c r="J29" i="18"/>
  <c r="J31" i="18"/>
  <c r="J33" i="18"/>
  <c r="J35" i="18"/>
  <c r="J37" i="18"/>
  <c r="J39" i="18"/>
  <c r="J42" i="18"/>
  <c r="J44" i="18"/>
  <c r="J46" i="18"/>
  <c r="J48" i="18"/>
  <c r="J50" i="18"/>
  <c r="J52" i="18"/>
  <c r="J54" i="18"/>
  <c r="J56" i="18"/>
  <c r="J58" i="18"/>
  <c r="J61" i="18"/>
  <c r="J63" i="18"/>
  <c r="J65" i="18"/>
  <c r="J67" i="18"/>
  <c r="J69" i="18"/>
  <c r="J71" i="18"/>
  <c r="J73" i="18"/>
  <c r="J75" i="18"/>
  <c r="J78" i="18"/>
  <c r="J80" i="18"/>
  <c r="J82" i="18"/>
  <c r="J84" i="18"/>
  <c r="J86" i="18"/>
  <c r="J88" i="18"/>
  <c r="J90" i="18"/>
  <c r="J92" i="18"/>
  <c r="J94" i="18"/>
  <c r="J97" i="18"/>
  <c r="J99" i="18"/>
  <c r="J101" i="18"/>
  <c r="J103" i="18"/>
  <c r="J105" i="18"/>
  <c r="J107" i="18"/>
  <c r="J109" i="18"/>
  <c r="J111" i="18"/>
  <c r="J114" i="18"/>
  <c r="J116" i="18"/>
  <c r="J118" i="18"/>
  <c r="J120" i="18"/>
  <c r="J122" i="18"/>
  <c r="J124" i="18"/>
  <c r="J126" i="18"/>
  <c r="J128" i="18"/>
  <c r="J130" i="18"/>
  <c r="J133" i="18"/>
  <c r="J135" i="18"/>
  <c r="J137" i="18"/>
  <c r="J139" i="18"/>
  <c r="J141" i="18"/>
  <c r="J143" i="18"/>
  <c r="J145" i="18"/>
  <c r="J147" i="18"/>
  <c r="J150" i="18"/>
  <c r="J152" i="18"/>
  <c r="J154" i="18"/>
  <c r="J156" i="18"/>
  <c r="J158" i="18"/>
  <c r="J160" i="18"/>
  <c r="J162" i="18"/>
  <c r="J164" i="18"/>
  <c r="J166" i="18"/>
  <c r="J169" i="18"/>
  <c r="J171" i="18"/>
  <c r="J173" i="18"/>
  <c r="J175" i="18"/>
  <c r="J177" i="18"/>
  <c r="J179" i="18"/>
  <c r="J181" i="18"/>
  <c r="J183" i="18"/>
  <c r="J186" i="18"/>
  <c r="J188" i="18"/>
  <c r="J190" i="18"/>
  <c r="J192" i="18"/>
  <c r="J194" i="18"/>
  <c r="J196" i="18"/>
  <c r="J198" i="18"/>
  <c r="J200" i="18"/>
  <c r="J202" i="18"/>
  <c r="J205" i="18"/>
  <c r="J207" i="18"/>
  <c r="J209" i="18"/>
  <c r="J211" i="18"/>
  <c r="J213" i="18"/>
  <c r="J215" i="18"/>
  <c r="J217" i="18"/>
  <c r="J219" i="18"/>
  <c r="J222" i="18"/>
  <c r="J224" i="18"/>
  <c r="J226" i="18"/>
  <c r="J228" i="18"/>
  <c r="J230" i="18"/>
  <c r="J232" i="18"/>
  <c r="J234" i="18"/>
  <c r="J236" i="18"/>
  <c r="J238" i="18"/>
  <c r="J241" i="18"/>
  <c r="J243" i="18"/>
  <c r="J245" i="18"/>
  <c r="J247" i="18"/>
  <c r="J249" i="18"/>
  <c r="J251" i="18"/>
  <c r="J253" i="18"/>
  <c r="J255" i="18"/>
  <c r="J258" i="18"/>
  <c r="J260" i="18"/>
  <c r="J262" i="18"/>
  <c r="J264" i="18"/>
  <c r="J266" i="18"/>
  <c r="J268" i="18"/>
  <c r="J270" i="18"/>
  <c r="J272" i="18"/>
  <c r="J274" i="18"/>
  <c r="J277" i="18"/>
  <c r="J279" i="18"/>
  <c r="J281" i="18"/>
  <c r="J283" i="18"/>
  <c r="J285" i="18"/>
  <c r="J287" i="18"/>
  <c r="J289" i="18"/>
  <c r="J291" i="18"/>
  <c r="J294" i="18"/>
  <c r="J296" i="18"/>
  <c r="J298" i="18"/>
  <c r="J300" i="18"/>
  <c r="J302" i="18"/>
  <c r="J303" i="18"/>
  <c r="J305" i="18"/>
  <c r="J307" i="18"/>
  <c r="J309" i="18"/>
  <c r="J312" i="18"/>
  <c r="J314" i="18"/>
  <c r="J316" i="18"/>
  <c r="J318" i="18"/>
  <c r="J320" i="18"/>
  <c r="J322" i="18"/>
  <c r="J324" i="18"/>
  <c r="J326" i="18"/>
  <c r="J328" i="18"/>
  <c r="J331" i="18"/>
  <c r="J333" i="18"/>
  <c r="J335" i="18"/>
  <c r="J337" i="18"/>
  <c r="J339" i="18"/>
  <c r="J341" i="18"/>
  <c r="J343" i="18"/>
  <c r="J345" i="18"/>
  <c r="J348" i="18"/>
  <c r="J350" i="18"/>
  <c r="J352" i="18"/>
  <c r="J354" i="18"/>
  <c r="J356" i="18"/>
  <c r="J358" i="18"/>
  <c r="J360" i="18"/>
  <c r="J362" i="18"/>
  <c r="J364" i="18"/>
  <c r="J367" i="18"/>
  <c r="J369" i="18"/>
  <c r="J371" i="18"/>
  <c r="J373" i="18"/>
  <c r="J375" i="18"/>
  <c r="J377" i="18"/>
  <c r="J379" i="18"/>
  <c r="J381" i="18"/>
  <c r="J384" i="18"/>
  <c r="J386" i="18"/>
  <c r="J388" i="18"/>
  <c r="J390" i="18"/>
  <c r="J392" i="18"/>
  <c r="J394" i="18"/>
  <c r="J396" i="18"/>
  <c r="J398" i="18"/>
  <c r="J400" i="18"/>
  <c r="J403" i="18"/>
  <c r="J405" i="18"/>
  <c r="J407" i="18"/>
  <c r="J409" i="18"/>
  <c r="J411" i="18"/>
  <c r="J413" i="18"/>
  <c r="J415" i="18"/>
  <c r="J417" i="18"/>
  <c r="J420" i="18"/>
  <c r="J422" i="18"/>
  <c r="J424" i="18"/>
  <c r="J426" i="18"/>
  <c r="J428" i="18"/>
  <c r="J430" i="18"/>
  <c r="J432" i="18"/>
  <c r="J434" i="18"/>
  <c r="J436" i="18"/>
  <c r="J439" i="18"/>
  <c r="J441" i="18"/>
  <c r="J443" i="18"/>
  <c r="J445" i="18"/>
  <c r="J447" i="18"/>
  <c r="J449" i="18"/>
  <c r="J451" i="18"/>
  <c r="J453" i="18"/>
  <c r="J456" i="18"/>
  <c r="J458" i="18"/>
  <c r="J460" i="18"/>
  <c r="J462" i="18"/>
  <c r="J464" i="18"/>
  <c r="J466" i="18"/>
  <c r="J468" i="18"/>
  <c r="J470" i="18"/>
  <c r="J472" i="18"/>
  <c r="J475" i="18"/>
  <c r="J477" i="18"/>
  <c r="J479" i="18"/>
  <c r="J481" i="18"/>
  <c r="J483" i="18"/>
  <c r="J485" i="18"/>
  <c r="J487" i="18"/>
  <c r="J489" i="18"/>
  <c r="J492" i="18"/>
  <c r="J494" i="18"/>
  <c r="J496" i="18"/>
  <c r="J498" i="18"/>
  <c r="J500" i="18"/>
  <c r="J502" i="18"/>
  <c r="J504" i="18"/>
  <c r="J506" i="18"/>
  <c r="J508" i="18"/>
  <c r="J511" i="18"/>
  <c r="J513" i="18"/>
  <c r="J515" i="18"/>
  <c r="J517" i="18"/>
  <c r="J519" i="18"/>
  <c r="J521" i="18"/>
  <c r="J523" i="18"/>
  <c r="J525" i="18"/>
  <c r="J528" i="18"/>
  <c r="J530" i="18"/>
  <c r="J532" i="18"/>
  <c r="J534" i="18"/>
  <c r="J536" i="18"/>
  <c r="J538" i="18"/>
  <c r="J540" i="18"/>
  <c r="J542" i="18"/>
  <c r="J544" i="18"/>
  <c r="J547" i="18"/>
  <c r="J549" i="18"/>
  <c r="J551" i="18"/>
  <c r="J553" i="18"/>
  <c r="J555" i="18"/>
  <c r="J557" i="18"/>
  <c r="J559" i="18"/>
  <c r="J561" i="18"/>
  <c r="J564" i="18"/>
  <c r="J566" i="18"/>
  <c r="J568" i="18"/>
  <c r="J570" i="18"/>
  <c r="J572" i="18"/>
  <c r="J574" i="18"/>
  <c r="J576" i="18"/>
  <c r="J578" i="18"/>
  <c r="J580" i="18"/>
  <c r="J583" i="18"/>
  <c r="J585" i="18"/>
  <c r="J587" i="18"/>
  <c r="J589" i="18"/>
  <c r="J591" i="18"/>
  <c r="J593" i="18"/>
  <c r="J595" i="18"/>
  <c r="J597" i="18"/>
  <c r="J600" i="18"/>
  <c r="J602" i="18"/>
  <c r="J604" i="18"/>
  <c r="J606" i="18"/>
  <c r="J608" i="18"/>
  <c r="J610" i="18"/>
  <c r="J612" i="18"/>
  <c r="J614" i="18"/>
  <c r="J616" i="18"/>
  <c r="J619" i="18"/>
  <c r="J621" i="18"/>
  <c r="J623" i="18"/>
  <c r="J625" i="18"/>
  <c r="J627" i="18"/>
  <c r="J629" i="18"/>
  <c r="J631" i="18"/>
  <c r="J633" i="18"/>
  <c r="J636" i="18"/>
  <c r="J638" i="18"/>
  <c r="J640" i="18"/>
  <c r="J642" i="18"/>
  <c r="J644" i="18"/>
  <c r="J646" i="18"/>
  <c r="J648" i="18"/>
  <c r="J650" i="18"/>
  <c r="J652" i="18"/>
  <c r="J655" i="18"/>
  <c r="J657" i="18"/>
  <c r="J659" i="18"/>
  <c r="J661" i="18"/>
  <c r="L663" i="18"/>
  <c r="H664" i="18"/>
  <c r="J665" i="18"/>
  <c r="L666" i="18"/>
  <c r="H668" i="18"/>
  <c r="J669" i="18"/>
  <c r="L670" i="18"/>
  <c r="H673" i="18"/>
  <c r="J674" i="18"/>
  <c r="L675" i="18"/>
  <c r="H677" i="18"/>
  <c r="J678" i="18"/>
  <c r="L679" i="18"/>
  <c r="H681" i="18"/>
  <c r="J682" i="18"/>
  <c r="L683" i="18"/>
  <c r="H685" i="18"/>
  <c r="J686" i="18"/>
  <c r="L687" i="18"/>
  <c r="H690" i="18"/>
  <c r="J691" i="18"/>
  <c r="L692" i="18"/>
  <c r="H694" i="18"/>
  <c r="J695" i="18"/>
  <c r="L696" i="18"/>
  <c r="H698" i="18"/>
  <c r="J699" i="18"/>
  <c r="L700" i="18"/>
  <c r="H702" i="18"/>
  <c r="J703" i="18"/>
  <c r="L704" i="18"/>
  <c r="H706" i="18"/>
  <c r="J708" i="18"/>
  <c r="L709" i="18"/>
  <c r="H711" i="18"/>
  <c r="J712" i="18"/>
  <c r="L713" i="18"/>
  <c r="H715" i="18"/>
  <c r="J716" i="18"/>
  <c r="L717" i="18"/>
  <c r="H719" i="18"/>
  <c r="J720" i="18"/>
  <c r="L721" i="18"/>
  <c r="H723" i="18"/>
  <c r="J724" i="18"/>
  <c r="L726" i="18"/>
  <c r="H728" i="18"/>
  <c r="J729" i="18"/>
  <c r="L730" i="18"/>
  <c r="H732" i="18"/>
  <c r="J733" i="18"/>
  <c r="L734" i="18"/>
  <c r="H736" i="18"/>
  <c r="J737" i="18"/>
  <c r="L738" i="18"/>
  <c r="H740" i="18"/>
  <c r="J741" i="18"/>
  <c r="L742" i="18"/>
  <c r="H745" i="18"/>
  <c r="J746" i="18"/>
  <c r="L747" i="18"/>
  <c r="H749" i="18"/>
  <c r="J750" i="18"/>
  <c r="L751" i="18"/>
  <c r="H753" i="18"/>
  <c r="J754" i="18"/>
  <c r="L755" i="18"/>
  <c r="H757" i="18"/>
  <c r="J758" i="18"/>
  <c r="L759" i="18"/>
  <c r="H762" i="18"/>
  <c r="J763" i="18"/>
  <c r="L764" i="18"/>
  <c r="H766" i="18"/>
  <c r="J767" i="18"/>
  <c r="L768" i="18"/>
  <c r="H770" i="18"/>
  <c r="J771" i="18"/>
  <c r="L772" i="18"/>
  <c r="H774" i="18"/>
  <c r="J775" i="18"/>
  <c r="L776" i="18"/>
  <c r="H778" i="18"/>
  <c r="J780" i="18"/>
  <c r="L781" i="18"/>
  <c r="H783" i="18"/>
  <c r="K664" i="18"/>
  <c r="K666" i="18"/>
  <c r="K668" i="18"/>
  <c r="K670" i="18"/>
  <c r="K673" i="18"/>
  <c r="K675" i="18"/>
  <c r="K677" i="18"/>
  <c r="K679" i="18"/>
  <c r="K681" i="18"/>
  <c r="K683" i="18"/>
  <c r="K685" i="18"/>
  <c r="K687" i="18"/>
  <c r="K690" i="18"/>
  <c r="K692" i="18"/>
  <c r="K694" i="18"/>
  <c r="K696" i="18"/>
  <c r="K698" i="18"/>
  <c r="K700" i="18"/>
  <c r="K702" i="18"/>
  <c r="K704" i="18"/>
  <c r="K706" i="18"/>
  <c r="K709" i="18"/>
  <c r="K711" i="18"/>
  <c r="K713" i="18"/>
  <c r="K715" i="18"/>
  <c r="K717" i="18"/>
  <c r="K719" i="18"/>
  <c r="K721" i="18"/>
  <c r="K723" i="18"/>
  <c r="K726" i="18"/>
  <c r="K728" i="18"/>
  <c r="K730" i="18"/>
  <c r="K732" i="18"/>
  <c r="K734" i="18"/>
  <c r="K736" i="18"/>
  <c r="K738" i="18"/>
  <c r="K740" i="18"/>
  <c r="K742" i="18"/>
  <c r="K745" i="18"/>
  <c r="K747" i="18"/>
  <c r="K749" i="18"/>
  <c r="K751" i="18"/>
  <c r="K753" i="18"/>
  <c r="K755" i="18"/>
  <c r="K757" i="18"/>
  <c r="K759" i="18"/>
  <c r="K762" i="18"/>
  <c r="K764" i="18"/>
  <c r="K766" i="18"/>
  <c r="K768" i="18"/>
  <c r="K770" i="18"/>
  <c r="K772" i="18"/>
  <c r="K774" i="18"/>
  <c r="K776" i="18"/>
  <c r="K778" i="18"/>
  <c r="K781" i="18"/>
  <c r="K783" i="18"/>
  <c r="J785" i="18"/>
  <c r="J787" i="18"/>
  <c r="J789" i="18"/>
  <c r="J791" i="18"/>
  <c r="J793" i="18"/>
  <c r="J795" i="18"/>
  <c r="J798" i="18"/>
  <c r="J800" i="18"/>
  <c r="J802" i="18"/>
  <c r="J804" i="18"/>
  <c r="J806" i="18"/>
  <c r="J808" i="18"/>
  <c r="J810" i="18"/>
  <c r="J812" i="18"/>
  <c r="J814" i="18"/>
  <c r="J817" i="18"/>
  <c r="J819" i="18"/>
  <c r="J821" i="18"/>
  <c r="J823" i="18"/>
  <c r="J825" i="18"/>
  <c r="J827" i="18"/>
  <c r="J829" i="18"/>
  <c r="J831" i="18"/>
  <c r="J834" i="18"/>
  <c r="J836" i="18"/>
  <c r="J838" i="18"/>
  <c r="J840" i="18"/>
  <c r="J842" i="18"/>
  <c r="J844" i="18"/>
  <c r="J846" i="18"/>
  <c r="J848" i="18"/>
  <c r="J850" i="18"/>
  <c r="J853" i="18"/>
  <c r="J855" i="18"/>
  <c r="J857" i="18"/>
  <c r="J859" i="18"/>
  <c r="J861" i="18"/>
  <c r="J863" i="18"/>
  <c r="J865" i="18"/>
  <c r="J867" i="18"/>
  <c r="J870" i="18"/>
  <c r="J872" i="18"/>
  <c r="J874" i="18"/>
  <c r="J876" i="18"/>
  <c r="J878" i="18"/>
  <c r="J880" i="18"/>
  <c r="J882" i="18"/>
  <c r="J884" i="18"/>
  <c r="J886" i="18"/>
  <c r="J889" i="18"/>
  <c r="J891" i="18"/>
  <c r="J893" i="18"/>
  <c r="J895" i="18"/>
  <c r="J897" i="18"/>
  <c r="J899" i="18"/>
  <c r="J901" i="18"/>
  <c r="J903" i="18"/>
  <c r="J906" i="18"/>
  <c r="J908" i="18"/>
  <c r="J910" i="18"/>
  <c r="J912"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H1023" i="18"/>
  <c r="H1024" i="18"/>
  <c r="H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L1112" i="18"/>
  <c r="H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J1140" i="18"/>
  <c r="H1141" i="18"/>
  <c r="L1141" i="18"/>
  <c r="J1142" i="18"/>
  <c r="H1143" i="18"/>
  <c r="L1143" i="18"/>
  <c r="H1145" i="18"/>
  <c r="J1146" i="18"/>
  <c r="L1147" i="18"/>
  <c r="I1148" i="18"/>
  <c r="I1113" i="18"/>
  <c r="I1115" i="18"/>
  <c r="I1117" i="18"/>
  <c r="I1119" i="18"/>
  <c r="I1122" i="18"/>
  <c r="I1124" i="18"/>
  <c r="I1126" i="18"/>
  <c r="I1128" i="18"/>
  <c r="I1130" i="18"/>
  <c r="I1132" i="18"/>
  <c r="I1134" i="18"/>
  <c r="I1136" i="18"/>
  <c r="I1138" i="18"/>
  <c r="I1141" i="18"/>
  <c r="I1143" i="18"/>
  <c r="I1145" i="18"/>
  <c r="I1147" i="18"/>
  <c r="K1162" i="18"/>
  <c r="M1163" i="18"/>
  <c r="I1165" i="18"/>
  <c r="K1166" i="18"/>
  <c r="M1167" i="18"/>
  <c r="I1169" i="18"/>
  <c r="K1170" i="18"/>
  <c r="M1171" i="18"/>
  <c r="I1173" i="18"/>
  <c r="K1174" i="18"/>
  <c r="M1176" i="18"/>
  <c r="I1178" i="18"/>
  <c r="K1179" i="18"/>
  <c r="M1180" i="18"/>
  <c r="I1182" i="18"/>
  <c r="K1183" i="18"/>
  <c r="M1184" i="18"/>
  <c r="I1186" i="18"/>
  <c r="K1187" i="18"/>
  <c r="J1149" i="18"/>
  <c r="J1151" i="18"/>
  <c r="J1153" i="18"/>
  <c r="J1155" i="18"/>
  <c r="J1156" i="18"/>
  <c r="J1159" i="18"/>
  <c r="J1162" i="18"/>
  <c r="J1164" i="18"/>
  <c r="J1166" i="18"/>
  <c r="J1168" i="18"/>
  <c r="J1169" i="18"/>
  <c r="J1172" i="18"/>
  <c r="J1173" i="18"/>
  <c r="J1177" i="18"/>
  <c r="J1178" i="18"/>
  <c r="J1180" i="18"/>
  <c r="J1182" i="18"/>
  <c r="J1184" i="18"/>
  <c r="J1186" i="18"/>
  <c r="K1188" i="18"/>
  <c r="J1190" i="18"/>
  <c r="J1192" i="18"/>
  <c r="J1194" i="18"/>
  <c r="J1197" i="18"/>
  <c r="J1199" i="18"/>
  <c r="J1200" i="18"/>
  <c r="J1202" i="18"/>
  <c r="J1204" i="18"/>
  <c r="J1206" i="18"/>
  <c r="J1209" i="18"/>
  <c r="J1210" i="18"/>
  <c r="J1213" i="18"/>
  <c r="J1215" i="18"/>
  <c r="J1218" i="18"/>
  <c r="J1220" i="18"/>
  <c r="J1222" i="18"/>
  <c r="J1223" i="18"/>
  <c r="J1226" i="18"/>
  <c r="L1227" i="18"/>
  <c r="K1226" i="18"/>
  <c r="K1228" i="18"/>
  <c r="J7" i="18"/>
  <c r="J9" i="18"/>
  <c r="J11" i="18"/>
  <c r="J13" i="18"/>
  <c r="J15" i="18"/>
  <c r="J17" i="18"/>
  <c r="J19" i="18"/>
  <c r="J21" i="18"/>
  <c r="J24" i="18"/>
  <c r="J26" i="18"/>
  <c r="J28" i="18"/>
  <c r="J30" i="18"/>
  <c r="J32" i="18"/>
  <c r="J34" i="18"/>
  <c r="J36" i="18"/>
  <c r="J38" i="18"/>
  <c r="J40" i="18"/>
  <c r="J43" i="18"/>
  <c r="J45" i="18"/>
  <c r="J47" i="18"/>
  <c r="J49" i="18"/>
  <c r="J51" i="18"/>
  <c r="J53" i="18"/>
  <c r="J55" i="18"/>
  <c r="J57" i="18"/>
  <c r="J60" i="18"/>
  <c r="J62" i="18"/>
  <c r="J64" i="18"/>
  <c r="J66" i="18"/>
  <c r="J68" i="18"/>
  <c r="J70" i="18"/>
  <c r="J72" i="18"/>
  <c r="J74" i="18"/>
  <c r="J76" i="18"/>
  <c r="J79" i="18"/>
  <c r="J81" i="18"/>
  <c r="J83" i="18"/>
  <c r="J85" i="18"/>
  <c r="J87" i="18"/>
  <c r="J89" i="18"/>
  <c r="J91" i="18"/>
  <c r="J93" i="18"/>
  <c r="J96" i="18"/>
  <c r="J98" i="18"/>
  <c r="J100" i="18"/>
  <c r="J102" i="18"/>
  <c r="J104" i="18"/>
  <c r="J106" i="18"/>
  <c r="J108" i="18"/>
  <c r="J110" i="18"/>
  <c r="J112" i="18"/>
  <c r="J115" i="18"/>
  <c r="J117" i="18"/>
  <c r="J119" i="18"/>
  <c r="J121" i="18"/>
  <c r="J123" i="18"/>
  <c r="J125" i="18"/>
  <c r="J127" i="18"/>
  <c r="J129" i="18"/>
  <c r="J132" i="18"/>
  <c r="J134" i="18"/>
  <c r="J136" i="18"/>
  <c r="J138" i="18"/>
  <c r="J140" i="18"/>
  <c r="J142" i="18"/>
  <c r="J144" i="18"/>
  <c r="J146" i="18"/>
  <c r="J148" i="18"/>
  <c r="J151" i="18"/>
  <c r="J153" i="18"/>
  <c r="J155" i="18"/>
  <c r="J157" i="18"/>
  <c r="J159" i="18"/>
  <c r="J161" i="18"/>
  <c r="J163" i="18"/>
  <c r="J165" i="18"/>
  <c r="J168" i="18"/>
  <c r="J170" i="18"/>
  <c r="J172" i="18"/>
  <c r="J174" i="18"/>
  <c r="J176" i="18"/>
  <c r="J178" i="18"/>
  <c r="J180" i="18"/>
  <c r="J182" i="18"/>
  <c r="J184" i="18"/>
  <c r="J187" i="18"/>
  <c r="J189" i="18"/>
  <c r="J191" i="18"/>
  <c r="J193" i="18"/>
  <c r="J195" i="18"/>
  <c r="J197" i="18"/>
  <c r="J199" i="18"/>
  <c r="J201" i="18"/>
  <c r="J204" i="18"/>
  <c r="J206" i="18"/>
  <c r="J208" i="18"/>
  <c r="J210" i="18"/>
  <c r="J212" i="18"/>
  <c r="J214" i="18"/>
  <c r="J216" i="18"/>
  <c r="J218" i="18"/>
  <c r="J220" i="18"/>
  <c r="J223" i="18"/>
  <c r="J225" i="18"/>
  <c r="J227" i="18"/>
  <c r="J229" i="18"/>
  <c r="J231" i="18"/>
  <c r="J233" i="18"/>
  <c r="J235" i="18"/>
  <c r="J237" i="18"/>
  <c r="J240" i="18"/>
  <c r="J242" i="18"/>
  <c r="J244" i="18"/>
  <c r="J246" i="18"/>
  <c r="J248" i="18"/>
  <c r="J250" i="18"/>
  <c r="J252" i="18"/>
  <c r="J254" i="18"/>
  <c r="J256" i="18"/>
  <c r="J259" i="18"/>
  <c r="J261" i="18"/>
  <c r="J263" i="18"/>
  <c r="J265" i="18"/>
  <c r="J267" i="18"/>
  <c r="J269" i="18"/>
  <c r="J271" i="18"/>
  <c r="J273" i="18"/>
  <c r="J276" i="18"/>
  <c r="J278" i="18"/>
  <c r="J280" i="18"/>
  <c r="J282" i="18"/>
  <c r="J284" i="18"/>
  <c r="J286" i="18"/>
  <c r="J288" i="18"/>
  <c r="J290" i="18"/>
  <c r="J292" i="18"/>
  <c r="J295" i="18"/>
  <c r="J297" i="18"/>
  <c r="J299" i="18"/>
  <c r="J301" i="18"/>
  <c r="K302" i="18"/>
  <c r="J304" i="18"/>
  <c r="J306" i="18"/>
  <c r="J308" i="18"/>
  <c r="J310" i="18"/>
  <c r="J313" i="18"/>
  <c r="J315" i="18"/>
  <c r="J317" i="18"/>
  <c r="J319" i="18"/>
  <c r="J321" i="18"/>
  <c r="J323" i="18"/>
  <c r="J325" i="18"/>
  <c r="J327" i="18"/>
  <c r="J330" i="18"/>
  <c r="J332" i="18"/>
  <c r="J334" i="18"/>
  <c r="J336" i="18"/>
  <c r="J338" i="18"/>
  <c r="J340" i="18"/>
  <c r="J342" i="18"/>
  <c r="J344" i="18"/>
  <c r="J346" i="18"/>
  <c r="J349" i="18"/>
  <c r="J351" i="18"/>
  <c r="J353" i="18"/>
  <c r="J355" i="18"/>
  <c r="J357" i="18"/>
  <c r="J359" i="18"/>
  <c r="J361" i="18"/>
  <c r="J363" i="18"/>
  <c r="J366" i="18"/>
  <c r="J368" i="18"/>
  <c r="J370" i="18"/>
  <c r="J372" i="18"/>
  <c r="J374" i="18"/>
  <c r="J376" i="18"/>
  <c r="J378" i="18"/>
  <c r="J380" i="18"/>
  <c r="J382" i="18"/>
  <c r="J385" i="18"/>
  <c r="J387" i="18"/>
  <c r="J389" i="18"/>
  <c r="J391" i="18"/>
  <c r="J393" i="18"/>
  <c r="J395" i="18"/>
  <c r="J397" i="18"/>
  <c r="J399" i="18"/>
  <c r="J402" i="18"/>
  <c r="J404" i="18"/>
  <c r="J406" i="18"/>
  <c r="J408" i="18"/>
  <c r="J410" i="18"/>
  <c r="J412" i="18"/>
  <c r="J414" i="18"/>
  <c r="J416" i="18"/>
  <c r="J418" i="18"/>
  <c r="J421" i="18"/>
  <c r="J423" i="18"/>
  <c r="J425" i="18"/>
  <c r="J427" i="18"/>
  <c r="J429" i="18"/>
  <c r="J431" i="18"/>
  <c r="J433" i="18"/>
  <c r="J435" i="18"/>
  <c r="J438" i="18"/>
  <c r="J440" i="18"/>
  <c r="J442" i="18"/>
  <c r="J444" i="18"/>
  <c r="J446" i="18"/>
  <c r="J448" i="18"/>
  <c r="J450" i="18"/>
  <c r="J452" i="18"/>
  <c r="J454" i="18"/>
  <c r="J457" i="18"/>
  <c r="J459" i="18"/>
  <c r="J461" i="18"/>
  <c r="J463" i="18"/>
  <c r="J465" i="18"/>
  <c r="J467" i="18"/>
  <c r="J469" i="18"/>
  <c r="J471" i="18"/>
  <c r="J474" i="18"/>
  <c r="J476" i="18"/>
  <c r="J478" i="18"/>
  <c r="J480" i="18"/>
  <c r="J482" i="18"/>
  <c r="J484" i="18"/>
  <c r="J486" i="18"/>
  <c r="J488" i="18"/>
  <c r="J490" i="18"/>
  <c r="J493" i="18"/>
  <c r="J495" i="18"/>
  <c r="J497" i="18"/>
  <c r="J499" i="18"/>
  <c r="J501" i="18"/>
  <c r="J503" i="18"/>
  <c r="J505" i="18"/>
  <c r="J507" i="18"/>
  <c r="J510" i="18"/>
  <c r="J512" i="18"/>
  <c r="J514" i="18"/>
  <c r="J516" i="18"/>
  <c r="J518" i="18"/>
  <c r="J520" i="18"/>
  <c r="J522" i="18"/>
  <c r="J524" i="18"/>
  <c r="J526" i="18"/>
  <c r="J529" i="18"/>
  <c r="J531" i="18"/>
  <c r="J533" i="18"/>
  <c r="J535" i="18"/>
  <c r="J537" i="18"/>
  <c r="J539" i="18"/>
  <c r="J541" i="18"/>
  <c r="J543" i="18"/>
  <c r="J546" i="18"/>
  <c r="J548" i="18"/>
  <c r="J550" i="18"/>
  <c r="J552" i="18"/>
  <c r="J554" i="18"/>
  <c r="J556" i="18"/>
  <c r="J558" i="18"/>
  <c r="J560" i="18"/>
  <c r="J562" i="18"/>
  <c r="J565" i="18"/>
  <c r="J567" i="18"/>
  <c r="J569" i="18"/>
  <c r="J571" i="18"/>
  <c r="J573" i="18"/>
  <c r="J575" i="18"/>
  <c r="J577" i="18"/>
  <c r="J579" i="18"/>
  <c r="J582" i="18"/>
  <c r="J584" i="18"/>
  <c r="J586" i="18"/>
  <c r="J588" i="18"/>
  <c r="J590" i="18"/>
  <c r="J592" i="18"/>
  <c r="J594" i="18"/>
  <c r="J596" i="18"/>
  <c r="J598" i="18"/>
  <c r="J601" i="18"/>
  <c r="J603" i="18"/>
  <c r="J605" i="18"/>
  <c r="J607" i="18"/>
  <c r="J609" i="18"/>
  <c r="J611" i="18"/>
  <c r="J613" i="18"/>
  <c r="J615" i="18"/>
  <c r="J618" i="18"/>
  <c r="J620" i="18"/>
  <c r="J622" i="18"/>
  <c r="J624" i="18"/>
  <c r="J626" i="18"/>
  <c r="J628" i="18"/>
  <c r="J630" i="18"/>
  <c r="J632" i="18"/>
  <c r="J634" i="18"/>
  <c r="J637" i="18"/>
  <c r="J639" i="18"/>
  <c r="J641" i="18"/>
  <c r="J643" i="18"/>
  <c r="J645" i="18"/>
  <c r="J647" i="18"/>
  <c r="J649" i="18"/>
  <c r="J651" i="18"/>
  <c r="J654" i="18"/>
  <c r="J656" i="18"/>
  <c r="J658" i="18"/>
  <c r="J660" i="18"/>
  <c r="J662" i="18"/>
  <c r="H663" i="18"/>
  <c r="L664" i="18"/>
  <c r="H666" i="18"/>
  <c r="J667" i="18"/>
  <c r="L668" i="18"/>
  <c r="H670" i="18"/>
  <c r="J672" i="18"/>
  <c r="L673" i="18"/>
  <c r="H675" i="18"/>
  <c r="J676" i="18"/>
  <c r="L677" i="18"/>
  <c r="H679" i="18"/>
  <c r="J680" i="18"/>
  <c r="L681" i="18"/>
  <c r="H683" i="18"/>
  <c r="J684" i="18"/>
  <c r="L685" i="18"/>
  <c r="H687" i="18"/>
  <c r="J688" i="18"/>
  <c r="L690" i="18"/>
  <c r="H692" i="18"/>
  <c r="J693" i="18"/>
  <c r="L694" i="18"/>
  <c r="H696" i="18"/>
  <c r="J697" i="18"/>
  <c r="L698" i="18"/>
  <c r="H700" i="18"/>
  <c r="J701" i="18"/>
  <c r="L702" i="18"/>
  <c r="H704" i="18"/>
  <c r="J705" i="18"/>
  <c r="L706" i="18"/>
  <c r="H709" i="18"/>
  <c r="J710" i="18"/>
  <c r="L711" i="18"/>
  <c r="H713" i="18"/>
  <c r="J714" i="18"/>
  <c r="L715" i="18"/>
  <c r="H717" i="18"/>
  <c r="J718" i="18"/>
  <c r="L719" i="18"/>
  <c r="H721" i="18"/>
  <c r="J722" i="18"/>
  <c r="L723" i="18"/>
  <c r="H726" i="18"/>
  <c r="J727" i="18"/>
  <c r="L728" i="18"/>
  <c r="H730" i="18"/>
  <c r="J731" i="18"/>
  <c r="L732" i="18"/>
  <c r="H734" i="18"/>
  <c r="J735" i="18"/>
  <c r="L736" i="18"/>
  <c r="H738" i="18"/>
  <c r="J739" i="18"/>
  <c r="L740" i="18"/>
  <c r="H742" i="18"/>
  <c r="J744" i="18"/>
  <c r="L745" i="18"/>
  <c r="H747" i="18"/>
  <c r="J748" i="18"/>
  <c r="L749" i="18"/>
  <c r="H751" i="18"/>
  <c r="J752" i="18"/>
  <c r="L753" i="18"/>
  <c r="H755" i="18"/>
  <c r="J756" i="18"/>
  <c r="L757" i="18"/>
  <c r="H759" i="18"/>
  <c r="J760" i="18"/>
  <c r="L762" i="18"/>
  <c r="H764" i="18"/>
  <c r="J765" i="18"/>
  <c r="L766" i="18"/>
  <c r="H768" i="18"/>
  <c r="J769" i="18"/>
  <c r="L770" i="18"/>
  <c r="H772" i="18"/>
  <c r="J773" i="18"/>
  <c r="L774" i="18"/>
  <c r="H776" i="18"/>
  <c r="J777" i="18"/>
  <c r="L778" i="18"/>
  <c r="H781" i="18"/>
  <c r="J782" i="18"/>
  <c r="M783" i="18"/>
  <c r="K665" i="18"/>
  <c r="K667" i="18"/>
  <c r="K669" i="18"/>
  <c r="K672" i="18"/>
  <c r="K674" i="18"/>
  <c r="K676" i="18"/>
  <c r="K678" i="18"/>
  <c r="K680" i="18"/>
  <c r="K682" i="18"/>
  <c r="K684" i="18"/>
  <c r="K686" i="18"/>
  <c r="K688" i="18"/>
  <c r="K691" i="18"/>
  <c r="K693" i="18"/>
  <c r="K695" i="18"/>
  <c r="K697" i="18"/>
  <c r="K699" i="18"/>
  <c r="K701" i="18"/>
  <c r="K703" i="18"/>
  <c r="K705" i="18"/>
  <c r="K708" i="18"/>
  <c r="K710" i="18"/>
  <c r="K712" i="18"/>
  <c r="K714" i="18"/>
  <c r="K716" i="18"/>
  <c r="K718" i="18"/>
  <c r="K720" i="18"/>
  <c r="K722" i="18"/>
  <c r="K724" i="18"/>
  <c r="K727" i="18"/>
  <c r="K729" i="18"/>
  <c r="K731" i="18"/>
  <c r="K733" i="18"/>
  <c r="K735" i="18"/>
  <c r="K737" i="18"/>
  <c r="K739" i="18"/>
  <c r="K741" i="18"/>
  <c r="K744" i="18"/>
  <c r="K746" i="18"/>
  <c r="K748" i="18"/>
  <c r="K750" i="18"/>
  <c r="K752" i="18"/>
  <c r="K754" i="18"/>
  <c r="K756" i="18"/>
  <c r="K758" i="18"/>
  <c r="K760" i="18"/>
  <c r="K763" i="18"/>
  <c r="K765" i="18"/>
  <c r="K767" i="18"/>
  <c r="K769" i="18"/>
  <c r="K771" i="18"/>
  <c r="K773" i="18"/>
  <c r="K775" i="18"/>
  <c r="K777" i="18"/>
  <c r="K780" i="18"/>
  <c r="K782" i="18"/>
  <c r="J784" i="18"/>
  <c r="J786" i="18"/>
  <c r="J788" i="18"/>
  <c r="J790" i="18"/>
  <c r="J792" i="18"/>
  <c r="J794" i="18"/>
  <c r="J796" i="18"/>
  <c r="J799" i="18"/>
  <c r="J801" i="18"/>
  <c r="J803" i="18"/>
  <c r="J805" i="18"/>
  <c r="J807" i="18"/>
  <c r="J809" i="18"/>
  <c r="J811" i="18"/>
  <c r="J813" i="18"/>
  <c r="J816" i="18"/>
  <c r="J818" i="18"/>
  <c r="J820" i="18"/>
  <c r="J822" i="18"/>
  <c r="J824" i="18"/>
  <c r="J826" i="18"/>
  <c r="J828" i="18"/>
  <c r="J830" i="18"/>
  <c r="J832" i="18"/>
  <c r="J835" i="18"/>
  <c r="J837" i="18"/>
  <c r="J839" i="18"/>
  <c r="J841" i="18"/>
  <c r="J843" i="18"/>
  <c r="J845" i="18"/>
  <c r="J847" i="18"/>
  <c r="J849" i="18"/>
  <c r="J852" i="18"/>
  <c r="J854" i="18"/>
  <c r="J856" i="18"/>
  <c r="J858" i="18"/>
  <c r="J860" i="18"/>
  <c r="J862" i="18"/>
  <c r="J864" i="18"/>
  <c r="J866" i="18"/>
  <c r="J868" i="18"/>
  <c r="J871" i="18"/>
  <c r="J873" i="18"/>
  <c r="J875" i="18"/>
  <c r="J877" i="18"/>
  <c r="J879" i="18"/>
  <c r="J881" i="18"/>
  <c r="J883" i="18"/>
  <c r="J885" i="18"/>
  <c r="J888" i="18"/>
  <c r="J890" i="18"/>
  <c r="J892" i="18"/>
  <c r="J894" i="18"/>
  <c r="J896" i="18"/>
  <c r="J898" i="18"/>
  <c r="J900" i="18"/>
  <c r="J902" i="18"/>
  <c r="J904" i="18"/>
  <c r="J907" i="18"/>
  <c r="J909" i="18"/>
  <c r="J911"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M1022"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J1023" i="18"/>
  <c r="J1024" i="18"/>
  <c r="J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K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L1148" i="18"/>
  <c r="H1148" i="18"/>
  <c r="M1148"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I1162" i="18"/>
  <c r="M1162" i="18"/>
  <c r="K1163" i="18"/>
  <c r="I1164" i="18"/>
  <c r="M1164" i="18"/>
  <c r="K1165" i="18"/>
  <c r="I1166" i="18"/>
  <c r="M1166" i="18"/>
  <c r="K1167" i="18"/>
  <c r="I1168" i="18"/>
  <c r="M1168" i="18"/>
  <c r="K1169" i="18"/>
  <c r="I1170" i="18"/>
  <c r="M1170" i="18"/>
  <c r="K1171" i="18"/>
  <c r="I1172" i="18"/>
  <c r="M1172" i="18"/>
  <c r="K1173" i="18"/>
  <c r="I1174" i="18"/>
  <c r="M1174" i="18"/>
  <c r="K1176" i="18"/>
  <c r="I1177" i="18"/>
  <c r="M1177" i="18"/>
  <c r="K1178" i="18"/>
  <c r="I1179" i="18"/>
  <c r="M1179" i="18"/>
  <c r="K1180" i="18"/>
  <c r="I1181" i="18"/>
  <c r="M1181" i="18"/>
  <c r="K1182" i="18"/>
  <c r="I1183" i="18"/>
  <c r="M1183" i="18"/>
  <c r="K1184" i="18"/>
  <c r="I1185" i="18"/>
  <c r="M1185" i="18"/>
  <c r="K1186" i="18"/>
  <c r="I1187" i="18"/>
  <c r="M1187"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L1188" i="18"/>
  <c r="H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I1227" i="18"/>
  <c r="I1228" i="18"/>
  <c r="L1138" i="18"/>
  <c r="J1144" i="18"/>
  <c r="L1145" i="18"/>
  <c r="H1147" i="18"/>
  <c r="J1148" i="18"/>
  <c r="I1114" i="18"/>
  <c r="I1116" i="18"/>
  <c r="I1118" i="18"/>
  <c r="I1120" i="18"/>
  <c r="I1123" i="18"/>
  <c r="I1125" i="18"/>
  <c r="I1127" i="18"/>
  <c r="I1129" i="18"/>
  <c r="I1131" i="18"/>
  <c r="I1133" i="18"/>
  <c r="I1135" i="18"/>
  <c r="I1137" i="18"/>
  <c r="I1140" i="18"/>
  <c r="I1142" i="18"/>
  <c r="I1144" i="18"/>
  <c r="I1146" i="18"/>
  <c r="K1148" i="18"/>
  <c r="I1163" i="18"/>
  <c r="K1164" i="18"/>
  <c r="M1165" i="18"/>
  <c r="I1167" i="18"/>
  <c r="K1168" i="18"/>
  <c r="M1169" i="18"/>
  <c r="I1171" i="18"/>
  <c r="K1172" i="18"/>
  <c r="M1173" i="18"/>
  <c r="I1176" i="18"/>
  <c r="K1177" i="18"/>
  <c r="M1178" i="18"/>
  <c r="I1180" i="18"/>
  <c r="K1181" i="18"/>
  <c r="M1182" i="18"/>
  <c r="I1184" i="18"/>
  <c r="K1185" i="18"/>
  <c r="M1186" i="18"/>
  <c r="I1188" i="18"/>
  <c r="J1150" i="18"/>
  <c r="J1152" i="18"/>
  <c r="J1154" i="18"/>
  <c r="J1158" i="18"/>
  <c r="J1160" i="18"/>
  <c r="J1161" i="18"/>
  <c r="J1163" i="18"/>
  <c r="J1165" i="18"/>
  <c r="J1167" i="18"/>
  <c r="J1170" i="18"/>
  <c r="J1171" i="18"/>
  <c r="J1174" i="18"/>
  <c r="J1176" i="18"/>
  <c r="J1179" i="18"/>
  <c r="J1181" i="18"/>
  <c r="J1183" i="18"/>
  <c r="J1185" i="18"/>
  <c r="J1187" i="18"/>
  <c r="J1188" i="18"/>
  <c r="J1189" i="18"/>
  <c r="J1191" i="18"/>
  <c r="J1195" i="18"/>
  <c r="J1196" i="18"/>
  <c r="J1198" i="18"/>
  <c r="J1201" i="18"/>
  <c r="J1203" i="18"/>
  <c r="J1205" i="18"/>
  <c r="J1207" i="18"/>
  <c r="J1208" i="18"/>
  <c r="J1212" i="18"/>
  <c r="J1214" i="18"/>
  <c r="J1216" i="18"/>
  <c r="J1217" i="18"/>
  <c r="J1219" i="18"/>
  <c r="J1221" i="18"/>
  <c r="J1224" i="18"/>
  <c r="J1225" i="18"/>
  <c r="H1227" i="18"/>
  <c r="J1228" i="18"/>
  <c r="K1227" i="18"/>
  <c r="G49" i="30"/>
  <c r="G50" i="30"/>
  <c r="G51" i="30"/>
  <c r="G52" i="30"/>
  <c r="G53" i="30"/>
  <c r="G54" i="30"/>
  <c r="B50" i="30"/>
  <c r="D50" i="30"/>
  <c r="B51" i="30"/>
  <c r="D51" i="30"/>
  <c r="B52" i="30"/>
  <c r="D52" i="30"/>
  <c r="B53" i="30"/>
  <c r="D53" i="30"/>
  <c r="B54" i="30"/>
  <c r="D54" i="30"/>
  <c r="C49" i="30"/>
  <c r="E49" i="30"/>
  <c r="C50" i="30"/>
  <c r="E50" i="30"/>
  <c r="C51" i="30"/>
  <c r="E51" i="30"/>
  <c r="C52" i="30"/>
  <c r="E52" i="30"/>
  <c r="C53" i="30"/>
  <c r="E53" i="30"/>
  <c r="C54" i="30"/>
  <c r="E54" i="30"/>
  <c r="H50" i="30"/>
  <c r="H51" i="30"/>
  <c r="H52" i="30"/>
  <c r="H53" i="30"/>
  <c r="H54" i="30"/>
  <c r="I49" i="30"/>
  <c r="I50" i="30"/>
  <c r="I51" i="30"/>
  <c r="I52" i="30"/>
  <c r="I53" i="30"/>
  <c r="I54" i="30"/>
  <c r="L50" i="30"/>
  <c r="L51" i="30"/>
  <c r="L52" i="30"/>
  <c r="L53" i="30"/>
  <c r="L54" i="30"/>
  <c r="N49" i="30"/>
  <c r="N50" i="30"/>
  <c r="N51" i="30"/>
  <c r="N52" i="30"/>
  <c r="N53" i="30"/>
  <c r="N54" i="30"/>
  <c r="M49" i="30"/>
  <c r="M50" i="30"/>
  <c r="M51" i="30"/>
  <c r="M52" i="30"/>
  <c r="M53" i="30"/>
  <c r="M54" i="30"/>
  <c r="R49" i="30"/>
  <c r="R50" i="30"/>
  <c r="R51" i="30"/>
  <c r="R52" i="30"/>
  <c r="R53" i="30"/>
  <c r="R54" i="30"/>
  <c r="Q49" i="30"/>
  <c r="Q50" i="30"/>
  <c r="Q51" i="30"/>
  <c r="Q52" i="30"/>
  <c r="Q53" i="30"/>
  <c r="Q54" i="30"/>
  <c r="G11" i="30"/>
  <c r="G12" i="30"/>
  <c r="G13" i="30"/>
  <c r="G14" i="30"/>
  <c r="G15" i="30"/>
  <c r="G16" i="30"/>
  <c r="G18" i="30"/>
  <c r="G19" i="30"/>
  <c r="G20" i="30"/>
  <c r="G21" i="30"/>
  <c r="G22" i="30"/>
  <c r="G23" i="30"/>
  <c r="G24" i="30"/>
  <c r="G25" i="30"/>
  <c r="G26" i="30"/>
  <c r="G27" i="30"/>
  <c r="G28" i="30"/>
  <c r="G29" i="30"/>
  <c r="G32" i="30"/>
  <c r="G34" i="30"/>
  <c r="G35" i="30"/>
  <c r="G37" i="30"/>
  <c r="G38" i="30"/>
  <c r="G39" i="30"/>
  <c r="G42" i="30"/>
  <c r="G43" i="30"/>
  <c r="G44" i="30"/>
  <c r="G45" i="30"/>
  <c r="G46" i="30"/>
  <c r="G47" i="30"/>
  <c r="C11" i="30"/>
  <c r="E11" i="30"/>
  <c r="C12" i="30"/>
  <c r="E12" i="30"/>
  <c r="C13" i="30"/>
  <c r="E13" i="30"/>
  <c r="C14" i="30"/>
  <c r="E14" i="30"/>
  <c r="C15" i="30"/>
  <c r="E15" i="30"/>
  <c r="C16" i="30"/>
  <c r="E16" i="30"/>
  <c r="B18" i="30"/>
  <c r="B19" i="30"/>
  <c r="B11" i="30"/>
  <c r="D11" i="30"/>
  <c r="B12" i="30"/>
  <c r="D12" i="30"/>
  <c r="B13" i="30"/>
  <c r="D13" i="30"/>
  <c r="B14" i="30"/>
  <c r="D14" i="30"/>
  <c r="B15" i="30"/>
  <c r="D15" i="30"/>
  <c r="B16" i="30"/>
  <c r="D16" i="30"/>
  <c r="D18" i="30"/>
  <c r="D19" i="30"/>
  <c r="C18" i="30"/>
  <c r="E18" i="30"/>
  <c r="C19" i="30"/>
  <c r="E19" i="30"/>
  <c r="C20" i="30"/>
  <c r="E20" i="30"/>
  <c r="C21" i="30"/>
  <c r="E21" i="30"/>
  <c r="C22" i="30"/>
  <c r="E22" i="30"/>
  <c r="C23" i="30"/>
  <c r="E23" i="30"/>
  <c r="C24" i="30"/>
  <c r="E24" i="30"/>
  <c r="C25" i="30"/>
  <c r="E25" i="30"/>
  <c r="C26" i="30"/>
  <c r="E26" i="30"/>
  <c r="C27" i="30"/>
  <c r="E27" i="30"/>
  <c r="C28" i="30"/>
  <c r="E28" i="30"/>
  <c r="C29" i="30"/>
  <c r="E29" i="30"/>
  <c r="C32" i="30"/>
  <c r="E32" i="30"/>
  <c r="C34" i="30"/>
  <c r="E34" i="30"/>
  <c r="C35" i="30"/>
  <c r="E35" i="30"/>
  <c r="B37" i="30"/>
  <c r="B38" i="30"/>
  <c r="B20" i="30"/>
  <c r="D20" i="30"/>
  <c r="B21" i="30"/>
  <c r="D21" i="30"/>
  <c r="B22" i="30"/>
  <c r="D22" i="30"/>
  <c r="B23" i="30"/>
  <c r="D23" i="30"/>
  <c r="B24" i="30"/>
  <c r="D24" i="30"/>
  <c r="B25" i="30"/>
  <c r="D25" i="30"/>
  <c r="B26" i="30"/>
  <c r="D26" i="30"/>
  <c r="B27" i="30"/>
  <c r="D27" i="30"/>
  <c r="B28" i="30"/>
  <c r="D28" i="30"/>
  <c r="B29" i="30"/>
  <c r="D29" i="30"/>
  <c r="B32" i="30"/>
  <c r="D32" i="30"/>
  <c r="B34" i="30"/>
  <c r="D34" i="30"/>
  <c r="B35" i="30"/>
  <c r="D35" i="30"/>
  <c r="D37" i="30"/>
  <c r="D38" i="30"/>
  <c r="B39" i="30"/>
  <c r="D39" i="30"/>
  <c r="B42" i="30"/>
  <c r="D42" i="30"/>
  <c r="B43" i="30"/>
  <c r="D43" i="30"/>
  <c r="B44" i="30"/>
  <c r="D44" i="30"/>
  <c r="B45" i="30"/>
  <c r="D45" i="30"/>
  <c r="B46" i="30"/>
  <c r="D46" i="30"/>
  <c r="B47" i="30"/>
  <c r="D47" i="30"/>
  <c r="D49" i="30"/>
  <c r="C37" i="30"/>
  <c r="E37" i="30"/>
  <c r="C38" i="30"/>
  <c r="E38" i="30"/>
  <c r="C39" i="30"/>
  <c r="E39" i="30"/>
  <c r="C42" i="30"/>
  <c r="E42" i="30"/>
  <c r="C43" i="30"/>
  <c r="E43" i="30"/>
  <c r="C44" i="30"/>
  <c r="E44" i="30"/>
  <c r="C45" i="30"/>
  <c r="E45" i="30"/>
  <c r="C46" i="30"/>
  <c r="E46" i="30"/>
  <c r="C47" i="30"/>
  <c r="E47" i="30"/>
  <c r="B49" i="30"/>
  <c r="H11" i="30"/>
  <c r="H12" i="30"/>
  <c r="H13" i="30"/>
  <c r="H14" i="30"/>
  <c r="H15" i="30"/>
  <c r="H16" i="30"/>
  <c r="H18" i="30"/>
  <c r="H19" i="30"/>
  <c r="H20" i="30"/>
  <c r="H21" i="30"/>
  <c r="H22" i="30"/>
  <c r="H23" i="30"/>
  <c r="H24" i="30"/>
  <c r="H25" i="30"/>
  <c r="H26" i="30"/>
  <c r="H27" i="30"/>
  <c r="H28" i="30"/>
  <c r="H29" i="30"/>
  <c r="H32" i="30"/>
  <c r="H34" i="30"/>
  <c r="H35" i="30"/>
  <c r="H37" i="30"/>
  <c r="H38" i="30"/>
  <c r="H39" i="30"/>
  <c r="H42" i="30"/>
  <c r="H43" i="30"/>
  <c r="H44" i="30"/>
  <c r="H45" i="30"/>
  <c r="H46" i="30"/>
  <c r="H47" i="30"/>
  <c r="H49" i="30"/>
  <c r="I11" i="30"/>
  <c r="I12" i="30"/>
  <c r="I13" i="30"/>
  <c r="I14" i="30"/>
  <c r="I15" i="30"/>
  <c r="I16" i="30"/>
  <c r="I18" i="30"/>
  <c r="I19" i="30"/>
  <c r="I20" i="30"/>
  <c r="I21" i="30"/>
  <c r="I22" i="30"/>
  <c r="I23" i="30"/>
  <c r="I24" i="30"/>
  <c r="I25" i="30"/>
  <c r="I26" i="30"/>
  <c r="I27" i="30"/>
  <c r="I28" i="30"/>
  <c r="I29" i="30"/>
  <c r="I32" i="30"/>
  <c r="I34" i="30"/>
  <c r="I35" i="30"/>
  <c r="I37" i="30"/>
  <c r="I38" i="30"/>
  <c r="I39" i="30"/>
  <c r="I42" i="30"/>
  <c r="I43" i="30"/>
  <c r="I44" i="30"/>
  <c r="I45" i="30"/>
  <c r="I46" i="30"/>
  <c r="I47" i="30"/>
  <c r="L11" i="30"/>
  <c r="L12" i="30"/>
  <c r="L13" i="30"/>
  <c r="L14" i="30"/>
  <c r="L15" i="30"/>
  <c r="L16" i="30"/>
  <c r="L18" i="30"/>
  <c r="L19" i="30"/>
  <c r="L20" i="30"/>
  <c r="L21" i="30"/>
  <c r="L22" i="30"/>
  <c r="L23" i="30"/>
  <c r="L24" i="30"/>
  <c r="L25" i="30"/>
  <c r="L26" i="30"/>
  <c r="L27" i="30"/>
  <c r="L28" i="30"/>
  <c r="L29" i="30"/>
  <c r="L32" i="30"/>
  <c r="L34" i="30"/>
  <c r="L35" i="30"/>
  <c r="L37" i="30"/>
  <c r="L38" i="30"/>
  <c r="L39" i="30"/>
  <c r="L42" i="30"/>
  <c r="L43" i="30"/>
  <c r="L44" i="30"/>
  <c r="L45" i="30"/>
  <c r="L46" i="30"/>
  <c r="L47" i="30"/>
  <c r="L49" i="30"/>
  <c r="N18" i="30"/>
  <c r="N11" i="30"/>
  <c r="N12" i="30"/>
  <c r="N13" i="30"/>
  <c r="N14" i="30"/>
  <c r="N15" i="30"/>
  <c r="N16" i="30"/>
  <c r="N35" i="30"/>
  <c r="N37" i="30"/>
  <c r="N19" i="30"/>
  <c r="N20" i="30"/>
  <c r="N21" i="30"/>
  <c r="N22" i="30"/>
  <c r="N23" i="30"/>
  <c r="N24" i="30"/>
  <c r="N25" i="30"/>
  <c r="N26" i="30"/>
  <c r="N27" i="30"/>
  <c r="N28" i="30"/>
  <c r="N29" i="30"/>
  <c r="N32" i="30"/>
  <c r="N34" i="30"/>
  <c r="N38" i="30"/>
  <c r="N39" i="30"/>
  <c r="N42" i="30"/>
  <c r="N43" i="30"/>
  <c r="N44" i="30"/>
  <c r="N45" i="30"/>
  <c r="N46" i="30"/>
  <c r="N47" i="30"/>
  <c r="M11" i="30"/>
  <c r="M12" i="30"/>
  <c r="M13" i="30"/>
  <c r="M14" i="30"/>
  <c r="M15" i="30"/>
  <c r="M16" i="30"/>
  <c r="M18" i="30"/>
  <c r="M19" i="30"/>
  <c r="M20" i="30"/>
  <c r="M21" i="30"/>
  <c r="M22" i="30"/>
  <c r="M23" i="30"/>
  <c r="M24" i="30"/>
  <c r="M25" i="30"/>
  <c r="M26" i="30"/>
  <c r="M27" i="30"/>
  <c r="M28" i="30"/>
  <c r="M29" i="30"/>
  <c r="M32" i="30"/>
  <c r="M34" i="30"/>
  <c r="M35" i="30"/>
  <c r="M37" i="30"/>
  <c r="M38" i="30"/>
  <c r="M39" i="30"/>
  <c r="M42" i="30"/>
  <c r="M43" i="30"/>
  <c r="M44" i="30"/>
  <c r="M45" i="30"/>
  <c r="M46" i="30"/>
  <c r="M47" i="30"/>
  <c r="R16" i="30"/>
  <c r="R18" i="30"/>
  <c r="R11" i="30"/>
  <c r="R12" i="30"/>
  <c r="R13" i="30"/>
  <c r="R14" i="30"/>
  <c r="R15" i="30"/>
  <c r="R35" i="30"/>
  <c r="R37" i="30"/>
  <c r="R19" i="30"/>
  <c r="R20" i="30"/>
  <c r="R21" i="30"/>
  <c r="R22" i="30"/>
  <c r="R23" i="30"/>
  <c r="R24" i="30"/>
  <c r="R25" i="30"/>
  <c r="R26" i="30"/>
  <c r="R27" i="30"/>
  <c r="R28" i="30"/>
  <c r="R29" i="30"/>
  <c r="R32" i="30"/>
  <c r="R34" i="30"/>
  <c r="R38" i="30"/>
  <c r="R39" i="30"/>
  <c r="R42" i="30"/>
  <c r="R43" i="30"/>
  <c r="R44" i="30"/>
  <c r="R45" i="30"/>
  <c r="R46" i="30"/>
  <c r="R47" i="30"/>
  <c r="Q11" i="30"/>
  <c r="Q12" i="30"/>
  <c r="Q13" i="30"/>
  <c r="Q14" i="30"/>
  <c r="Q15" i="30"/>
  <c r="Q16" i="30"/>
  <c r="Q18" i="30"/>
  <c r="Q19" i="30"/>
  <c r="Q20" i="30"/>
  <c r="Q21" i="30"/>
  <c r="Q22" i="30"/>
  <c r="Q23" i="30"/>
  <c r="Q24" i="30"/>
  <c r="Q25" i="30"/>
  <c r="Q26" i="30"/>
  <c r="Q27" i="30"/>
  <c r="Q28" i="30"/>
  <c r="Q29" i="30"/>
  <c r="Q32" i="30"/>
  <c r="Q34" i="30"/>
  <c r="Q35" i="30"/>
  <c r="Q37" i="30"/>
  <c r="Q38" i="30"/>
  <c r="Q39" i="30"/>
  <c r="Q42" i="30"/>
  <c r="Q43" i="30"/>
  <c r="Q44" i="30"/>
  <c r="Q45" i="30"/>
  <c r="Q46" i="30"/>
  <c r="Q47" i="30"/>
  <c r="BH45" i="31" l="1"/>
  <c r="BH43" i="31"/>
  <c r="AR45" i="31"/>
  <c r="AR43" i="31"/>
  <c r="AB45" i="31"/>
  <c r="AB43" i="31"/>
  <c r="T45" i="31"/>
  <c r="T43" i="31"/>
  <c r="L45" i="31"/>
  <c r="L43" i="31"/>
  <c r="D45" i="31"/>
  <c r="D43" i="31"/>
  <c r="C18" i="31"/>
  <c r="B15" i="31"/>
  <c r="B18" i="31" s="1"/>
  <c r="K18" i="31"/>
  <c r="AA18" i="31"/>
  <c r="AA43" i="31" s="1"/>
  <c r="AA45" i="31" s="1"/>
  <c r="AQ18" i="31"/>
  <c r="BG18" i="31"/>
  <c r="BG43" i="31" s="1"/>
  <c r="BG45" i="31" s="1"/>
  <c r="BW18" i="31"/>
  <c r="CM18" i="31"/>
  <c r="CM43" i="31" s="1"/>
  <c r="CM45" i="31" s="1"/>
  <c r="DC18" i="31"/>
  <c r="DS18" i="31"/>
  <c r="DS43" i="31" s="1"/>
  <c r="DS45" i="31" s="1"/>
  <c r="EI18" i="31"/>
  <c r="EY18" i="31"/>
  <c r="FO18" i="31"/>
  <c r="GE18" i="31"/>
  <c r="EO43" i="31"/>
  <c r="EO45" i="31" s="1"/>
  <c r="BJ43" i="31"/>
  <c r="BJ45" i="31" s="1"/>
  <c r="L44" i="31"/>
  <c r="AB44" i="31"/>
  <c r="AR44" i="31"/>
  <c r="BH44" i="31"/>
  <c r="FM43" i="31"/>
  <c r="FM44" i="31" s="1"/>
  <c r="DP34" i="31"/>
  <c r="DH34" i="31"/>
  <c r="CZ34" i="31"/>
  <c r="CR34" i="31"/>
  <c r="CJ34" i="31"/>
  <c r="CB34" i="31"/>
  <c r="BT34" i="31"/>
  <c r="BL34" i="31"/>
  <c r="BD34" i="31"/>
  <c r="AV34" i="31"/>
  <c r="AN34" i="31"/>
  <c r="AF34" i="31"/>
  <c r="X34" i="31"/>
  <c r="P34" i="31"/>
  <c r="H34" i="31"/>
  <c r="BJ44" i="31"/>
  <c r="GC34" i="31"/>
  <c r="EW34" i="31"/>
  <c r="DI34" i="31"/>
  <c r="CS34" i="31"/>
  <c r="CC34" i="31"/>
  <c r="BM34" i="31"/>
  <c r="AW34" i="31"/>
  <c r="AG34" i="31"/>
  <c r="Q34" i="31"/>
  <c r="GP34" i="31"/>
  <c r="GH34" i="31"/>
  <c r="FZ34" i="31"/>
  <c r="FR34" i="31"/>
  <c r="FJ34" i="31"/>
  <c r="FB34" i="31"/>
  <c r="ET34" i="31"/>
  <c r="EL34" i="31"/>
  <c r="ED34" i="31"/>
  <c r="DV34" i="31"/>
  <c r="DN34" i="31"/>
  <c r="DF34" i="31"/>
  <c r="CX34" i="31"/>
  <c r="CP34" i="31"/>
  <c r="CH34" i="31"/>
  <c r="BZ34" i="31"/>
  <c r="BB34" i="31"/>
  <c r="AT34" i="31"/>
  <c r="AL34" i="31"/>
  <c r="AD34" i="31"/>
  <c r="V34" i="31"/>
  <c r="N34" i="31"/>
  <c r="F34" i="31"/>
  <c r="AF18" i="31"/>
  <c r="AV18" i="31"/>
  <c r="BL18" i="31"/>
  <c r="CB18" i="31"/>
  <c r="CR18" i="31"/>
  <c r="DH18" i="31"/>
  <c r="DX18" i="31"/>
  <c r="EN18" i="31"/>
  <c r="FD18" i="31"/>
  <c r="FT18" i="31"/>
  <c r="GJ18" i="31"/>
  <c r="E18" i="31"/>
  <c r="U18" i="31"/>
  <c r="AK18" i="31"/>
  <c r="BA18" i="31"/>
  <c r="BQ18" i="31"/>
  <c r="CG18" i="31"/>
  <c r="CW18" i="31"/>
  <c r="DM18" i="31"/>
  <c r="EC18" i="31"/>
  <c r="ES18" i="31"/>
  <c r="ES43" i="31" s="1"/>
  <c r="ES45" i="31" s="1"/>
  <c r="FI18" i="31"/>
  <c r="FY18" i="31"/>
  <c r="GO18" i="31"/>
  <c r="FU45" i="31"/>
  <c r="FU43" i="31"/>
  <c r="GE45" i="31"/>
  <c r="GE43" i="31"/>
  <c r="FO45" i="31"/>
  <c r="FO43" i="31"/>
  <c r="EY45" i="31"/>
  <c r="EY43" i="31"/>
  <c r="EI45" i="31"/>
  <c r="EI43" i="31"/>
  <c r="B38" i="31"/>
  <c r="GJ45" i="31"/>
  <c r="GJ43" i="31"/>
  <c r="FT45" i="31"/>
  <c r="FT43" i="31"/>
  <c r="FD45" i="31"/>
  <c r="FD43" i="31"/>
  <c r="EN45" i="31"/>
  <c r="EN43" i="31"/>
  <c r="DX45" i="31"/>
  <c r="DX43" i="31"/>
  <c r="R18" i="31"/>
  <c r="AH18" i="31"/>
  <c r="AX18" i="31"/>
  <c r="BN18" i="31"/>
  <c r="CD18" i="31"/>
  <c r="CT18" i="31"/>
  <c r="DJ18" i="31"/>
  <c r="DZ18" i="31"/>
  <c r="EP18" i="31"/>
  <c r="FF18" i="31"/>
  <c r="FV18" i="31"/>
  <c r="GL18" i="31"/>
  <c r="S18" i="31"/>
  <c r="S43" i="31" s="1"/>
  <c r="S45" i="31" s="1"/>
  <c r="AI18" i="31"/>
  <c r="AY18" i="31"/>
  <c r="AY43" i="31" s="1"/>
  <c r="AY45" i="31" s="1"/>
  <c r="BO18" i="31"/>
  <c r="CE18" i="31"/>
  <c r="CE43" i="31" s="1"/>
  <c r="CE45" i="31" s="1"/>
  <c r="CU18" i="31"/>
  <c r="DK18" i="31"/>
  <c r="DK43" i="31" s="1"/>
  <c r="DK45" i="31" s="1"/>
  <c r="EA18" i="31"/>
  <c r="EQ18" i="31"/>
  <c r="EQ43" i="31" s="1"/>
  <c r="EQ45" i="31" s="1"/>
  <c r="FG18" i="31"/>
  <c r="FW18" i="31"/>
  <c r="FW43" i="31" s="1"/>
  <c r="FW45" i="31" s="1"/>
  <c r="GM18" i="31"/>
  <c r="B19" i="31"/>
  <c r="B25" i="31"/>
  <c r="B34" i="31" s="1"/>
  <c r="GK45" i="31"/>
  <c r="GK43" i="31"/>
  <c r="FE45" i="31"/>
  <c r="FE43" i="31"/>
  <c r="DY45" i="31"/>
  <c r="DY43" i="31"/>
  <c r="DM45" i="31"/>
  <c r="DM43" i="31"/>
  <c r="CW45" i="31"/>
  <c r="CW43" i="31"/>
  <c r="CG45" i="31"/>
  <c r="CG43" i="31"/>
  <c r="BQ45" i="31"/>
  <c r="BQ43" i="31"/>
  <c r="BA45" i="31"/>
  <c r="BA43" i="31"/>
  <c r="AK45" i="31"/>
  <c r="AK43" i="31"/>
  <c r="U45" i="31"/>
  <c r="U43" i="31"/>
  <c r="E45" i="31"/>
  <c r="E43" i="31"/>
  <c r="GT45" i="31"/>
  <c r="GT43" i="31"/>
  <c r="GT44" i="31" s="1"/>
  <c r="GL45" i="31"/>
  <c r="GL43" i="31"/>
  <c r="GD45" i="31"/>
  <c r="GD43" i="31"/>
  <c r="GD44" i="31" s="1"/>
  <c r="FV45" i="31"/>
  <c r="FV43" i="31"/>
  <c r="FN45" i="31"/>
  <c r="FN43" i="31"/>
  <c r="FN44" i="31" s="1"/>
  <c r="FF45" i="31"/>
  <c r="FF43" i="31"/>
  <c r="EX45" i="31"/>
  <c r="EX43" i="31"/>
  <c r="EX44" i="31" s="1"/>
  <c r="EP45" i="31"/>
  <c r="EP43" i="31"/>
  <c r="EH45" i="31"/>
  <c r="EH43" i="31"/>
  <c r="EH44" i="31" s="1"/>
  <c r="DZ45" i="31"/>
  <c r="DZ43" i="31"/>
  <c r="DR45" i="31"/>
  <c r="DR43" i="31"/>
  <c r="DR44" i="31" s="1"/>
  <c r="DJ45" i="31"/>
  <c r="DJ43" i="31"/>
  <c r="DB45" i="31"/>
  <c r="DB43" i="31"/>
  <c r="DB44" i="31" s="1"/>
  <c r="CT45" i="31"/>
  <c r="CT43" i="31"/>
  <c r="CL45" i="31"/>
  <c r="CL43" i="31"/>
  <c r="CL44" i="31" s="1"/>
  <c r="CD45" i="31"/>
  <c r="CD43" i="31"/>
  <c r="BV45" i="31"/>
  <c r="BV43" i="31"/>
  <c r="BV44" i="31" s="1"/>
  <c r="BN45" i="31"/>
  <c r="BN43" i="31"/>
  <c r="BF45" i="31"/>
  <c r="BF43" i="31"/>
  <c r="BF44" i="31" s="1"/>
  <c r="AX45" i="31"/>
  <c r="AX43" i="31"/>
  <c r="AP45" i="31"/>
  <c r="AP43" i="31"/>
  <c r="AP44" i="31" s="1"/>
  <c r="AH45" i="31"/>
  <c r="AH43" i="31"/>
  <c r="Z45" i="31"/>
  <c r="Z43" i="31"/>
  <c r="Z44" i="31" s="1"/>
  <c r="R45" i="31"/>
  <c r="R43" i="31"/>
  <c r="J45" i="31"/>
  <c r="J43" i="31"/>
  <c r="J44" i="31" s="1"/>
  <c r="D44" i="31"/>
  <c r="T44" i="31"/>
  <c r="AJ18" i="31"/>
  <c r="AJ43" i="31" s="1"/>
  <c r="AJ45" i="31" s="1"/>
  <c r="AZ18" i="31"/>
  <c r="BP18" i="31"/>
  <c r="BP43" i="31" s="1"/>
  <c r="BP45" i="31" s="1"/>
  <c r="CF18" i="31"/>
  <c r="CV18" i="31"/>
  <c r="DL18" i="31"/>
  <c r="EB18" i="31"/>
  <c r="ER18" i="31"/>
  <c r="FH18" i="31"/>
  <c r="FX18" i="31"/>
  <c r="GN18" i="31"/>
  <c r="DY44" i="31"/>
  <c r="EO44" i="31"/>
  <c r="FE44" i="31"/>
  <c r="FU44" i="31"/>
  <c r="GK44" i="31"/>
  <c r="GG34" i="31"/>
  <c r="FA34" i="31"/>
  <c r="GQ43" i="31"/>
  <c r="GQ44" i="31" s="1"/>
  <c r="GA43" i="31"/>
  <c r="GA44" i="31" s="1"/>
  <c r="FK43" i="31"/>
  <c r="FK44" i="31" s="1"/>
  <c r="EU43" i="31"/>
  <c r="EU44" i="31" s="1"/>
  <c r="EE43" i="31"/>
  <c r="EE44" i="31" s="1"/>
  <c r="DO43" i="31"/>
  <c r="DO44" i="31" s="1"/>
  <c r="CY43" i="31"/>
  <c r="CY44" i="31" s="1"/>
  <c r="CI43" i="31"/>
  <c r="CI44" i="31" s="1"/>
  <c r="BS43" i="31"/>
  <c r="BS44" i="31" s="1"/>
  <c r="BC43" i="31"/>
  <c r="BC44" i="31" s="1"/>
  <c r="AM43" i="31"/>
  <c r="AM44" i="31" s="1"/>
  <c r="W43" i="31"/>
  <c r="W44" i="31" s="1"/>
  <c r="G43" i="31"/>
  <c r="G44" i="31" s="1"/>
  <c r="GN34" i="31"/>
  <c r="GF34" i="31"/>
  <c r="FX34" i="31"/>
  <c r="FP34" i="31"/>
  <c r="FH34" i="31"/>
  <c r="EZ34" i="31"/>
  <c r="ER34" i="31"/>
  <c r="EJ34" i="31"/>
  <c r="EB34" i="31"/>
  <c r="DT34" i="31"/>
  <c r="DL34" i="31"/>
  <c r="DD34" i="31"/>
  <c r="CV34" i="31"/>
  <c r="CN34" i="31"/>
  <c r="CF34" i="31"/>
  <c r="BX34" i="31"/>
  <c r="F18" i="31"/>
  <c r="V18" i="31"/>
  <c r="AL18" i="31"/>
  <c r="BB18" i="31"/>
  <c r="BR18" i="31"/>
  <c r="CH18" i="31"/>
  <c r="CX18" i="31"/>
  <c r="DN18" i="31"/>
  <c r="ED18" i="31"/>
  <c r="ET18" i="31"/>
  <c r="FJ18" i="31"/>
  <c r="FZ18" i="31"/>
  <c r="GP18" i="31"/>
  <c r="O18" i="31"/>
  <c r="AE18" i="31"/>
  <c r="AU18" i="31"/>
  <c r="BK18" i="31"/>
  <c r="CA18" i="31"/>
  <c r="CQ18" i="31"/>
  <c r="DG18" i="31"/>
  <c r="DW18" i="31"/>
  <c r="EM18" i="31"/>
  <c r="FC18" i="31"/>
  <c r="FS18" i="31"/>
  <c r="GI18" i="31"/>
  <c r="FQ34" i="31"/>
  <c r="EG34" i="31"/>
  <c r="DQ34" i="31"/>
  <c r="DA34" i="31"/>
  <c r="CK34" i="31"/>
  <c r="BU34" i="31"/>
  <c r="BE34" i="31"/>
  <c r="AO34" i="31"/>
  <c r="Y34" i="31"/>
  <c r="I34" i="31"/>
  <c r="X18" i="31"/>
  <c r="AN18" i="31"/>
  <c r="BD18" i="31"/>
  <c r="BT18" i="31"/>
  <c r="CJ18" i="31"/>
  <c r="CZ18" i="31"/>
  <c r="DP18" i="31"/>
  <c r="EF18" i="31"/>
  <c r="EF43" i="31" s="1"/>
  <c r="EF45" i="31" s="1"/>
  <c r="EV18" i="31"/>
  <c r="FL18" i="31"/>
  <c r="FL43" i="31" s="1"/>
  <c r="FL45" i="31" s="1"/>
  <c r="GB18" i="31"/>
  <c r="GR18" i="31"/>
  <c r="GR43" i="31" s="1"/>
  <c r="GR45" i="31" s="1"/>
  <c r="M18" i="31"/>
  <c r="AC18" i="31"/>
  <c r="AS18" i="31"/>
  <c r="BI18" i="31"/>
  <c r="BY18" i="31"/>
  <c r="CO18" i="31"/>
  <c r="DE18" i="31"/>
  <c r="DU18" i="31"/>
  <c r="EK18" i="31"/>
  <c r="FA18" i="31"/>
  <c r="FQ18" i="31"/>
  <c r="GG18" i="31"/>
  <c r="S47" i="30"/>
  <c r="S46" i="30"/>
  <c r="S45" i="30"/>
  <c r="S44" i="30"/>
  <c r="S43" i="30"/>
  <c r="Q41" i="30"/>
  <c r="S42" i="30"/>
  <c r="S41" i="30" s="1"/>
  <c r="S39" i="30"/>
  <c r="S38" i="30"/>
  <c r="Q36" i="30"/>
  <c r="S37" i="30"/>
  <c r="S36" i="30" s="1"/>
  <c r="S35" i="30"/>
  <c r="Q33" i="30"/>
  <c r="S34" i="30"/>
  <c r="S33" i="30" s="1"/>
  <c r="Q31" i="30"/>
  <c r="S32" i="30"/>
  <c r="S31" i="30" s="1"/>
  <c r="S29" i="30"/>
  <c r="S28" i="30"/>
  <c r="S27" i="30"/>
  <c r="S26" i="30"/>
  <c r="S25" i="30"/>
  <c r="S24" i="30"/>
  <c r="S23" i="30"/>
  <c r="S22" i="30"/>
  <c r="S21" i="30"/>
  <c r="S20" i="30"/>
  <c r="S19" i="30"/>
  <c r="Q17" i="30"/>
  <c r="S18" i="30"/>
  <c r="S17" i="30" s="1"/>
  <c r="S16" i="30"/>
  <c r="S15" i="30"/>
  <c r="S14" i="30"/>
  <c r="S13" i="30"/>
  <c r="S12" i="30"/>
  <c r="Q10" i="30"/>
  <c r="S11" i="30"/>
  <c r="S10" i="30" s="1"/>
  <c r="R41" i="30"/>
  <c r="R33" i="30"/>
  <c r="R31" i="30"/>
  <c r="R36" i="30"/>
  <c r="R40" i="30" s="1"/>
  <c r="R10" i="30"/>
  <c r="R17" i="30"/>
  <c r="R30" i="30" s="1"/>
  <c r="M41" i="30"/>
  <c r="M36" i="30"/>
  <c r="M33" i="30"/>
  <c r="M31" i="30"/>
  <c r="M17" i="30"/>
  <c r="M10" i="30"/>
  <c r="N41" i="30"/>
  <c r="N33" i="30"/>
  <c r="N31" i="30"/>
  <c r="N36" i="30"/>
  <c r="N40" i="30" s="1"/>
  <c r="N10" i="30"/>
  <c r="N17" i="30"/>
  <c r="N30" i="30" s="1"/>
  <c r="L48" i="30"/>
  <c r="O49" i="30"/>
  <c r="O47" i="30"/>
  <c r="O46" i="30"/>
  <c r="O45" i="30"/>
  <c r="O44" i="30"/>
  <c r="O43" i="30"/>
  <c r="L41" i="30"/>
  <c r="O42" i="30"/>
  <c r="O39" i="30"/>
  <c r="O38" i="30"/>
  <c r="L36" i="30"/>
  <c r="L40" i="30" s="1"/>
  <c r="O37" i="30"/>
  <c r="O35" i="30"/>
  <c r="L33" i="30"/>
  <c r="O34" i="30"/>
  <c r="O33" i="30" s="1"/>
  <c r="L31" i="30"/>
  <c r="O32" i="30"/>
  <c r="O31" i="30" s="1"/>
  <c r="O29" i="30"/>
  <c r="O28" i="30"/>
  <c r="O27" i="30"/>
  <c r="O26" i="30"/>
  <c r="O25" i="30"/>
  <c r="O24" i="30"/>
  <c r="O23" i="30"/>
  <c r="O22" i="30"/>
  <c r="O21" i="30"/>
  <c r="O20" i="30"/>
  <c r="O19" i="30"/>
  <c r="L17" i="30"/>
  <c r="L30" i="30" s="1"/>
  <c r="O18" i="30"/>
  <c r="O16" i="30"/>
  <c r="O15" i="30"/>
  <c r="O14" i="30"/>
  <c r="O13" i="30"/>
  <c r="O12" i="30"/>
  <c r="L10" i="30"/>
  <c r="O11" i="30"/>
  <c r="O10" i="30" s="1"/>
  <c r="I41" i="30"/>
  <c r="I36" i="30"/>
  <c r="I33" i="30"/>
  <c r="I31" i="30"/>
  <c r="I17" i="30"/>
  <c r="I10" i="30"/>
  <c r="H48" i="30"/>
  <c r="H41" i="30"/>
  <c r="H36" i="30"/>
  <c r="H33" i="30"/>
  <c r="H31" i="30"/>
  <c r="H17" i="30"/>
  <c r="H30" i="30" s="1"/>
  <c r="H10" i="30"/>
  <c r="B48" i="30"/>
  <c r="F49" i="30"/>
  <c r="E41" i="30"/>
  <c r="C41" i="30"/>
  <c r="E36" i="30"/>
  <c r="C36" i="30"/>
  <c r="D48" i="30"/>
  <c r="F47" i="30"/>
  <c r="F46" i="30"/>
  <c r="F45" i="30"/>
  <c r="F44" i="30"/>
  <c r="F43" i="30"/>
  <c r="D41" i="30"/>
  <c r="F42" i="30"/>
  <c r="B41" i="30"/>
  <c r="F39" i="30"/>
  <c r="D36" i="30"/>
  <c r="F35" i="30"/>
  <c r="D33" i="30"/>
  <c r="F34" i="30"/>
  <c r="B33" i="30"/>
  <c r="D31" i="30"/>
  <c r="B31" i="30"/>
  <c r="F32" i="30"/>
  <c r="F29" i="30"/>
  <c r="F28" i="30"/>
  <c r="F27" i="30"/>
  <c r="F26" i="30"/>
  <c r="F25" i="30"/>
  <c r="F24" i="30"/>
  <c r="F23" i="30"/>
  <c r="F22" i="30"/>
  <c r="F21" i="30"/>
  <c r="F20" i="30"/>
  <c r="F38" i="30"/>
  <c r="B36" i="30"/>
  <c r="B40" i="30" s="1"/>
  <c r="F37" i="30"/>
  <c r="E33" i="30"/>
  <c r="C33" i="30"/>
  <c r="E31" i="30"/>
  <c r="C31" i="30"/>
  <c r="E17" i="30"/>
  <c r="C17" i="30"/>
  <c r="D17" i="30"/>
  <c r="F16" i="30"/>
  <c r="F15" i="30"/>
  <c r="F14" i="30"/>
  <c r="F13" i="30"/>
  <c r="F12" i="30"/>
  <c r="D10" i="30"/>
  <c r="B10" i="30"/>
  <c r="F11" i="30"/>
  <c r="F19" i="30"/>
  <c r="B17" i="30"/>
  <c r="F18" i="30"/>
  <c r="E10" i="30"/>
  <c r="C10" i="30"/>
  <c r="J47" i="30"/>
  <c r="J46" i="30"/>
  <c r="J45" i="30"/>
  <c r="J44" i="30"/>
  <c r="J43" i="30"/>
  <c r="J42" i="30"/>
  <c r="J41" i="30" s="1"/>
  <c r="G41" i="30"/>
  <c r="J39" i="30"/>
  <c r="J38" i="30"/>
  <c r="J37" i="30"/>
  <c r="J36" i="30" s="1"/>
  <c r="G36" i="30"/>
  <c r="J35" i="30"/>
  <c r="G33" i="30"/>
  <c r="J34" i="30"/>
  <c r="J33" i="30" s="1"/>
  <c r="G31" i="30"/>
  <c r="J32" i="30"/>
  <c r="J31" i="30" s="1"/>
  <c r="J29" i="30"/>
  <c r="J28" i="30"/>
  <c r="J27" i="30"/>
  <c r="J26" i="30"/>
  <c r="J25" i="30"/>
  <c r="J24" i="30"/>
  <c r="J23" i="30"/>
  <c r="J22" i="30"/>
  <c r="J21" i="30"/>
  <c r="J20" i="30"/>
  <c r="J19" i="30"/>
  <c r="J18" i="30"/>
  <c r="J17" i="30" s="1"/>
  <c r="G17" i="30"/>
  <c r="J16" i="30"/>
  <c r="J15" i="30"/>
  <c r="J14" i="30"/>
  <c r="J13" i="30"/>
  <c r="J12" i="30"/>
  <c r="G10" i="30"/>
  <c r="J11" i="30"/>
  <c r="J10" i="30" s="1"/>
  <c r="S54" i="30"/>
  <c r="S53" i="30"/>
  <c r="S52" i="30"/>
  <c r="S51" i="30"/>
  <c r="S50" i="30"/>
  <c r="Q48" i="30"/>
  <c r="S49" i="30"/>
  <c r="R48" i="30"/>
  <c r="M48" i="30"/>
  <c r="N48" i="30"/>
  <c r="O54" i="30"/>
  <c r="O53" i="30"/>
  <c r="O52" i="30"/>
  <c r="O51" i="30"/>
  <c r="O50" i="30"/>
  <c r="I48" i="30"/>
  <c r="E48" i="30"/>
  <c r="C48" i="30"/>
  <c r="F54" i="30"/>
  <c r="F53" i="30"/>
  <c r="K53" i="30" s="1"/>
  <c r="U53" i="30" s="1"/>
  <c r="F52" i="30"/>
  <c r="F51" i="30"/>
  <c r="K51" i="30" s="1"/>
  <c r="U51" i="30" s="1"/>
  <c r="F50" i="30"/>
  <c r="J54" i="30"/>
  <c r="J53" i="30"/>
  <c r="J52" i="30"/>
  <c r="J51" i="30"/>
  <c r="J50" i="30"/>
  <c r="N1227" i="18"/>
  <c r="O1227" i="18" s="1"/>
  <c r="N1147" i="18"/>
  <c r="O1147" i="18" s="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7" i="18"/>
  <c r="N1186" i="18"/>
  <c r="O1186" i="18" s="1"/>
  <c r="N1185" i="18"/>
  <c r="N1184" i="18"/>
  <c r="N1183" i="18"/>
  <c r="N1182" i="18"/>
  <c r="O1182" i="18" s="1"/>
  <c r="N1181" i="18"/>
  <c r="N1180" i="18"/>
  <c r="N1179" i="18"/>
  <c r="N1178" i="18"/>
  <c r="O1178" i="18" s="1"/>
  <c r="N1177" i="18"/>
  <c r="N1176" i="18"/>
  <c r="N1174" i="18"/>
  <c r="N1173" i="18"/>
  <c r="N1172" i="18"/>
  <c r="N1171" i="18"/>
  <c r="N1170" i="18"/>
  <c r="N1169" i="18"/>
  <c r="O1169" i="18" s="1"/>
  <c r="N1168" i="18"/>
  <c r="N1167" i="18"/>
  <c r="N1166" i="18"/>
  <c r="N1165" i="18"/>
  <c r="O1165" i="18" s="1"/>
  <c r="N1164" i="18"/>
  <c r="N1163" i="18"/>
  <c r="N1162" i="18"/>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O1187" i="18"/>
  <c r="O1185" i="18"/>
  <c r="O1183" i="18"/>
  <c r="O1181" i="18"/>
  <c r="O1179" i="18"/>
  <c r="O1177" i="18"/>
  <c r="O1174" i="18"/>
  <c r="O1172" i="18"/>
  <c r="O1168" i="18"/>
  <c r="O1166" i="18"/>
  <c r="O1164" i="18"/>
  <c r="O1162" i="18"/>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781" i="18"/>
  <c r="O781" i="18" s="1"/>
  <c r="N776" i="18"/>
  <c r="O776" i="18" s="1"/>
  <c r="N772" i="18"/>
  <c r="O772" i="18" s="1"/>
  <c r="N768" i="18"/>
  <c r="O768" i="18" s="1"/>
  <c r="N764" i="18"/>
  <c r="O764" i="18" s="1"/>
  <c r="N759" i="18"/>
  <c r="O759" i="18" s="1"/>
  <c r="N755" i="18"/>
  <c r="O755" i="18" s="1"/>
  <c r="N751" i="18"/>
  <c r="O751" i="18" s="1"/>
  <c r="N747" i="18"/>
  <c r="O747" i="18" s="1"/>
  <c r="N742" i="18"/>
  <c r="O742" i="18" s="1"/>
  <c r="N738" i="18"/>
  <c r="O738" i="18" s="1"/>
  <c r="N734" i="18"/>
  <c r="O734" i="18" s="1"/>
  <c r="N730" i="18"/>
  <c r="O730" i="18" s="1"/>
  <c r="N726" i="18"/>
  <c r="O726" i="18" s="1"/>
  <c r="N721" i="18"/>
  <c r="O721" i="18" s="1"/>
  <c r="N717" i="18"/>
  <c r="O717" i="18" s="1"/>
  <c r="N713" i="18"/>
  <c r="O713" i="18" s="1"/>
  <c r="N709" i="18"/>
  <c r="O709" i="18" s="1"/>
  <c r="N704" i="18"/>
  <c r="O704" i="18" s="1"/>
  <c r="N700" i="18"/>
  <c r="O700" i="18" s="1"/>
  <c r="N696" i="18"/>
  <c r="O696" i="18" s="1"/>
  <c r="N692" i="18"/>
  <c r="O692" i="18" s="1"/>
  <c r="N687" i="18"/>
  <c r="O687" i="18" s="1"/>
  <c r="N683" i="18"/>
  <c r="O683" i="18" s="1"/>
  <c r="N679" i="18"/>
  <c r="O679" i="18" s="1"/>
  <c r="N675" i="18"/>
  <c r="O675" i="18" s="1"/>
  <c r="N670" i="18"/>
  <c r="O670" i="18" s="1"/>
  <c r="N666" i="18"/>
  <c r="O666" i="18" s="1"/>
  <c r="N663" i="18"/>
  <c r="O1184" i="18"/>
  <c r="O1180" i="18"/>
  <c r="O1176" i="18"/>
  <c r="O1171" i="18"/>
  <c r="O1167" i="18"/>
  <c r="O1163" i="18"/>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783" i="18"/>
  <c r="O783" i="18" s="1"/>
  <c r="N778" i="18"/>
  <c r="O778" i="18" s="1"/>
  <c r="N774" i="18"/>
  <c r="O774" i="18" s="1"/>
  <c r="N770" i="18"/>
  <c r="O770" i="18" s="1"/>
  <c r="N766" i="18"/>
  <c r="O766" i="18" s="1"/>
  <c r="N762" i="18"/>
  <c r="O762" i="18" s="1"/>
  <c r="N757" i="18"/>
  <c r="O757" i="18" s="1"/>
  <c r="N753" i="18"/>
  <c r="O753" i="18" s="1"/>
  <c r="N749" i="18"/>
  <c r="O749" i="18" s="1"/>
  <c r="N745" i="18"/>
  <c r="O745" i="18" s="1"/>
  <c r="N740" i="18"/>
  <c r="O740" i="18" s="1"/>
  <c r="N736" i="18"/>
  <c r="O736" i="18" s="1"/>
  <c r="N732" i="18"/>
  <c r="O732" i="18" s="1"/>
  <c r="N728" i="18"/>
  <c r="O728" i="18" s="1"/>
  <c r="N723" i="18"/>
  <c r="O723" i="18" s="1"/>
  <c r="N719" i="18"/>
  <c r="O719" i="18" s="1"/>
  <c r="N715" i="18"/>
  <c r="O715" i="18" s="1"/>
  <c r="N711" i="18"/>
  <c r="O711" i="18" s="1"/>
  <c r="N706" i="18"/>
  <c r="O706" i="18" s="1"/>
  <c r="N702" i="18"/>
  <c r="O702" i="18" s="1"/>
  <c r="N698" i="18"/>
  <c r="O698" i="18" s="1"/>
  <c r="N694" i="18"/>
  <c r="O694" i="18" s="1"/>
  <c r="N690" i="18"/>
  <c r="O690" i="18" s="1"/>
  <c r="N685" i="18"/>
  <c r="O685" i="18" s="1"/>
  <c r="N681" i="18"/>
  <c r="O681" i="18" s="1"/>
  <c r="N677" i="18"/>
  <c r="O677" i="18" s="1"/>
  <c r="N673" i="18"/>
  <c r="O673" i="18" s="1"/>
  <c r="N668" i="18"/>
  <c r="O668" i="18" s="1"/>
  <c r="N664" i="18"/>
  <c r="O664" i="18" s="1"/>
  <c r="F26" i="23"/>
  <c r="P26" i="23"/>
  <c r="K26" i="23"/>
  <c r="Q26" i="23"/>
  <c r="U26" i="23"/>
  <c r="I47" i="23"/>
  <c r="M47" i="23"/>
  <c r="X47" i="23"/>
  <c r="I13" i="23"/>
  <c r="H16" i="23"/>
  <c r="L16" i="23"/>
  <c r="T16" i="23"/>
  <c r="H22" i="23"/>
  <c r="L22" i="23"/>
  <c r="T22" i="23"/>
  <c r="H24" i="23"/>
  <c r="L24" i="23"/>
  <c r="T24" i="23"/>
  <c r="I14" i="23"/>
  <c r="K16" i="23"/>
  <c r="Q16" i="23"/>
  <c r="U16" i="23"/>
  <c r="I20" i="23"/>
  <c r="I21" i="23"/>
  <c r="K22" i="23"/>
  <c r="Q22" i="23"/>
  <c r="U22" i="23"/>
  <c r="K24" i="23"/>
  <c r="Q24" i="23"/>
  <c r="U24" i="23"/>
  <c r="R41" i="23"/>
  <c r="V41" i="23"/>
  <c r="G43" i="23"/>
  <c r="O43" i="23"/>
  <c r="H43" i="23"/>
  <c r="L43" i="23"/>
  <c r="T43" i="23"/>
  <c r="G41" i="27"/>
  <c r="K41" i="27"/>
  <c r="O41" i="27"/>
  <c r="S41" i="27"/>
  <c r="W41" i="27"/>
  <c r="AA41" i="27"/>
  <c r="G42" i="27"/>
  <c r="K42" i="27"/>
  <c r="O42" i="27"/>
  <c r="S42" i="27"/>
  <c r="W42" i="27"/>
  <c r="AA42" i="27"/>
  <c r="J41" i="27"/>
  <c r="R41" i="27"/>
  <c r="Z41" i="27"/>
  <c r="J42" i="27"/>
  <c r="R42" i="27"/>
  <c r="Z42" i="27"/>
  <c r="F48" i="27"/>
  <c r="N48" i="27"/>
  <c r="V48" i="27"/>
  <c r="F49" i="27"/>
  <c r="N49" i="27"/>
  <c r="V49" i="27"/>
  <c r="F95" i="27"/>
  <c r="N95" i="27"/>
  <c r="V95" i="27"/>
  <c r="G48" i="27"/>
  <c r="K48" i="27"/>
  <c r="O48" i="27"/>
  <c r="S48" i="27"/>
  <c r="W48" i="27"/>
  <c r="AA48" i="27"/>
  <c r="G49" i="27"/>
  <c r="K49" i="27"/>
  <c r="O49" i="27"/>
  <c r="S49" i="27"/>
  <c r="W49" i="27"/>
  <c r="AA49" i="27"/>
  <c r="G95" i="27"/>
  <c r="K95" i="27"/>
  <c r="O95" i="27"/>
  <c r="S95" i="27"/>
  <c r="W95" i="27"/>
  <c r="AA95" i="27"/>
  <c r="F69" i="27"/>
  <c r="N69" i="27"/>
  <c r="V69" i="27"/>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2" i="18"/>
  <c r="O782"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O663" i="18"/>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H26" i="23"/>
  <c r="L26" i="23"/>
  <c r="T26" i="23"/>
  <c r="G26" i="23"/>
  <c r="O26" i="23"/>
  <c r="R47" i="23"/>
  <c r="V47" i="23"/>
  <c r="M13" i="23"/>
  <c r="N13" i="23" s="1"/>
  <c r="X13" i="23" s="1"/>
  <c r="M14" i="23"/>
  <c r="N14" i="23" s="1"/>
  <c r="X14" i="23" s="1"/>
  <c r="F16" i="23"/>
  <c r="P16" i="23"/>
  <c r="M20" i="23"/>
  <c r="N20" i="23" s="1"/>
  <c r="X20" i="23" s="1"/>
  <c r="M21" i="23"/>
  <c r="N21" i="23" s="1"/>
  <c r="X21" i="23" s="1"/>
  <c r="F22" i="23"/>
  <c r="P22" i="23"/>
  <c r="F24" i="23"/>
  <c r="P24" i="23"/>
  <c r="R13" i="23"/>
  <c r="V13" i="23"/>
  <c r="R14" i="23"/>
  <c r="V14" i="23"/>
  <c r="G16" i="23"/>
  <c r="O16" i="23"/>
  <c r="R20" i="23"/>
  <c r="V20" i="23"/>
  <c r="R21" i="23"/>
  <c r="V21" i="23"/>
  <c r="G22" i="23"/>
  <c r="O22" i="23"/>
  <c r="G24" i="23"/>
  <c r="O24" i="23"/>
  <c r="I41" i="23"/>
  <c r="K43" i="23"/>
  <c r="Q43" i="23"/>
  <c r="U43" i="23"/>
  <c r="M41" i="23"/>
  <c r="N41" i="23" s="1"/>
  <c r="X41" i="23" s="1"/>
  <c r="F43" i="23"/>
  <c r="P43" i="23"/>
  <c r="F41" i="27"/>
  <c r="N41" i="27"/>
  <c r="V41" i="27"/>
  <c r="F42" i="27"/>
  <c r="N42" i="27"/>
  <c r="V42" i="27"/>
  <c r="J48" i="27"/>
  <c r="R48" i="27"/>
  <c r="Z48" i="27"/>
  <c r="J49" i="27"/>
  <c r="R49" i="27"/>
  <c r="Z49" i="27"/>
  <c r="J95" i="27"/>
  <c r="R95" i="27"/>
  <c r="Z95" i="27"/>
  <c r="G69" i="27"/>
  <c r="K69" i="27"/>
  <c r="O69" i="27"/>
  <c r="S69" i="27"/>
  <c r="W69" i="27"/>
  <c r="AA69" i="27"/>
  <c r="J69" i="27"/>
  <c r="R69" i="27"/>
  <c r="Z69" i="27"/>
  <c r="T39" i="1"/>
  <c r="Y39" i="1"/>
  <c r="Z39" i="1"/>
  <c r="R42" i="1"/>
  <c r="V42" i="1"/>
  <c r="Z42" i="1"/>
  <c r="R47" i="1"/>
  <c r="V47" i="1"/>
  <c r="Z47" i="1"/>
  <c r="T48" i="1"/>
  <c r="X48" i="1"/>
  <c r="AC26" i="2"/>
  <c r="AA26" i="2"/>
  <c r="Y26" i="2"/>
  <c r="AA18" i="2"/>
  <c r="AA22" i="2" s="1"/>
  <c r="AB14" i="2"/>
  <c r="Z27" i="2"/>
  <c r="AB18" i="2"/>
  <c r="AD18" i="2"/>
  <c r="Y18" i="2"/>
  <c r="Y22" i="2" s="1"/>
  <c r="AC18" i="2"/>
  <c r="AC22" i="2" s="1"/>
  <c r="K67" i="14"/>
  <c r="AD15" i="2"/>
  <c r="Y15" i="2"/>
  <c r="Y16" i="2" s="1"/>
  <c r="Y17" i="2" s="1"/>
  <c r="AA15" i="2"/>
  <c r="AA16" i="2" s="1"/>
  <c r="AC15" i="2"/>
  <c r="AB15" i="2"/>
  <c r="AB16" i="2" s="1"/>
  <c r="Z15" i="2"/>
  <c r="Z16" i="2" s="1"/>
  <c r="Z17" i="2" s="1"/>
  <c r="Y14" i="2"/>
  <c r="AC14" i="2"/>
  <c r="Z14" i="2"/>
  <c r="AD14" i="2"/>
  <c r="H11" i="23"/>
  <c r="L11" i="23"/>
  <c r="T11" i="23"/>
  <c r="K11" i="23"/>
  <c r="Q11" i="23"/>
  <c r="U11" i="23"/>
  <c r="H28" i="23"/>
  <c r="L28" i="23"/>
  <c r="T28" i="23"/>
  <c r="I15" i="23"/>
  <c r="I18" i="23"/>
  <c r="I19" i="23"/>
  <c r="K28" i="23"/>
  <c r="Q28" i="23"/>
  <c r="U28" i="23"/>
  <c r="I30" i="23"/>
  <c r="R30" i="23"/>
  <c r="V30" i="23"/>
  <c r="R31" i="23"/>
  <c r="V31" i="23"/>
  <c r="R32" i="23"/>
  <c r="V32" i="23"/>
  <c r="R33" i="23"/>
  <c r="V33" i="23"/>
  <c r="R34" i="23"/>
  <c r="V34" i="23"/>
  <c r="R35" i="23"/>
  <c r="V35" i="23"/>
  <c r="R36" i="23"/>
  <c r="V36" i="23"/>
  <c r="R37" i="23"/>
  <c r="V37" i="23"/>
  <c r="R38" i="23"/>
  <c r="V38" i="23"/>
  <c r="R39" i="23"/>
  <c r="V39" i="23"/>
  <c r="R40" i="23"/>
  <c r="V40" i="23"/>
  <c r="R42" i="23"/>
  <c r="V42" i="23"/>
  <c r="P42" i="29"/>
  <c r="O88" i="29"/>
  <c r="K88" i="29"/>
  <c r="G88" i="29"/>
  <c r="C88" i="29"/>
  <c r="S39" i="1"/>
  <c r="W39" i="1"/>
  <c r="T38" i="1"/>
  <c r="X38" i="1"/>
  <c r="R39" i="1"/>
  <c r="V39" i="1"/>
  <c r="Q42" i="1"/>
  <c r="U42" i="1"/>
  <c r="Y42" i="1"/>
  <c r="Q47" i="1"/>
  <c r="U47" i="1"/>
  <c r="Y47" i="1"/>
  <c r="Q48" i="1"/>
  <c r="U48" i="1"/>
  <c r="Y48" i="1"/>
  <c r="X39" i="1"/>
  <c r="T42" i="1"/>
  <c r="X42" i="1"/>
  <c r="T47" i="1"/>
  <c r="X47" i="1"/>
  <c r="R48" i="1"/>
  <c r="V48" i="1"/>
  <c r="Z48" i="1"/>
  <c r="AB23" i="2"/>
  <c r="AB26" i="2" s="1"/>
  <c r="W28" i="2"/>
  <c r="U28" i="2"/>
  <c r="S28" i="2"/>
  <c r="AB19" i="2"/>
  <c r="Y10" i="2"/>
  <c r="AC10" i="2"/>
  <c r="AB10" i="2"/>
  <c r="AA10" i="2"/>
  <c r="Z10" i="2"/>
  <c r="AD10" i="2"/>
  <c r="AB12" i="2"/>
  <c r="AD11" i="2"/>
  <c r="Z11" i="2"/>
  <c r="AB9" i="2"/>
  <c r="AD8" i="2"/>
  <c r="Z8" i="2"/>
  <c r="AA12" i="2"/>
  <c r="AC11" i="2"/>
  <c r="Y11" i="2"/>
  <c r="AA9" i="2"/>
  <c r="AC8" i="2"/>
  <c r="Y8" i="2"/>
  <c r="G67" i="14"/>
  <c r="F11" i="23"/>
  <c r="P11" i="23"/>
  <c r="G11" i="23"/>
  <c r="O11" i="23"/>
  <c r="N15" i="23"/>
  <c r="X15" i="23" s="1"/>
  <c r="N18" i="23"/>
  <c r="X18" i="23" s="1"/>
  <c r="N19" i="23"/>
  <c r="X19" i="23" s="1"/>
  <c r="F28" i="23"/>
  <c r="P28" i="23"/>
  <c r="R15" i="23"/>
  <c r="V15" i="23"/>
  <c r="R18" i="23"/>
  <c r="V18" i="23"/>
  <c r="R19" i="23"/>
  <c r="V19" i="23"/>
  <c r="G28" i="23"/>
  <c r="O28"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M39" i="23"/>
  <c r="N39" i="23" s="1"/>
  <c r="X39" i="23" s="1"/>
  <c r="M40" i="23"/>
  <c r="N40" i="23" s="1"/>
  <c r="X40" i="23" s="1"/>
  <c r="M42" i="23"/>
  <c r="N42" i="23" s="1"/>
  <c r="X42" i="23" s="1"/>
  <c r="M88" i="29"/>
  <c r="I88" i="29"/>
  <c r="E88" i="29"/>
  <c r="C81" i="29"/>
  <c r="N41" i="29"/>
  <c r="J41" i="29"/>
  <c r="F41" i="29"/>
  <c r="B41" i="29"/>
  <c r="M41" i="29"/>
  <c r="I41" i="29"/>
  <c r="E41" i="29"/>
  <c r="L41" i="29"/>
  <c r="H41" i="29"/>
  <c r="D41" i="29"/>
  <c r="B74" i="33"/>
  <c r="B46" i="33"/>
  <c r="C35" i="36" s="1"/>
  <c r="O41" i="29"/>
  <c r="K41" i="29"/>
  <c r="G41" i="29"/>
  <c r="C41" i="29"/>
  <c r="X124" i="39"/>
  <c r="X125" i="39" s="1"/>
  <c r="Y63" i="39"/>
  <c r="Y80" i="39" s="1"/>
  <c r="U63" i="39"/>
  <c r="U80" i="39" s="1"/>
  <c r="V63" i="39"/>
  <c r="V124" i="39"/>
  <c r="V125" i="39" s="1"/>
  <c r="T124" i="39"/>
  <c r="T125" i="39" s="1"/>
  <c r="V80" i="39"/>
  <c r="W96" i="39"/>
  <c r="W63" i="39"/>
  <c r="W80" i="39" s="1"/>
  <c r="X63" i="39"/>
  <c r="X80" i="39" s="1"/>
  <c r="T63" i="39"/>
  <c r="T80" i="39" s="1"/>
  <c r="P41" i="29"/>
  <c r="C19" i="36"/>
  <c r="B75" i="33"/>
  <c r="C37" i="36"/>
  <c r="B30" i="33"/>
  <c r="C34" i="36" s="1"/>
  <c r="C33" i="36"/>
  <c r="AI121" i="39"/>
  <c r="AG121" i="39"/>
  <c r="AK121" i="39"/>
  <c r="AI115" i="39"/>
  <c r="AG115" i="39"/>
  <c r="AE115" i="39"/>
  <c r="AC115" i="39"/>
  <c r="AA115" i="39"/>
  <c r="AK115" i="39"/>
  <c r="AI103" i="39"/>
  <c r="AG103" i="39"/>
  <c r="AE103" i="39"/>
  <c r="AC103" i="39"/>
  <c r="AA103" i="39"/>
  <c r="AI97" i="39"/>
  <c r="AG97" i="39"/>
  <c r="AE97" i="39"/>
  <c r="AC97" i="39"/>
  <c r="AA97" i="39"/>
  <c r="AK103" i="39"/>
  <c r="AI82" i="39"/>
  <c r="AG82" i="39"/>
  <c r="AE82" i="39"/>
  <c r="AC82" i="39"/>
  <c r="AA82" i="39"/>
  <c r="AK97" i="39"/>
  <c r="AI70" i="39"/>
  <c r="AG70" i="39"/>
  <c r="AK70" i="39"/>
  <c r="AI64" i="39"/>
  <c r="AG64" i="39"/>
  <c r="AE64" i="39"/>
  <c r="AC64" i="39"/>
  <c r="AA64" i="39"/>
  <c r="AI60" i="39"/>
  <c r="AG60" i="39"/>
  <c r="AE60" i="39"/>
  <c r="AC60" i="39"/>
  <c r="AA60" i="39"/>
  <c r="AK82" i="39"/>
  <c r="AK64" i="39"/>
  <c r="AK60" i="39"/>
  <c r="AC121" i="39"/>
  <c r="AI118" i="39"/>
  <c r="AE118" i="39"/>
  <c r="AA118" i="39"/>
  <c r="AE121" i="39"/>
  <c r="AA121" i="39"/>
  <c r="AK118" i="39"/>
  <c r="AG118" i="39"/>
  <c r="AC118" i="39"/>
  <c r="AI108" i="39"/>
  <c r="AE108" i="39"/>
  <c r="AA108" i="39"/>
  <c r="AK108" i="39"/>
  <c r="AC108" i="39"/>
  <c r="AI89" i="39"/>
  <c r="AE89" i="39"/>
  <c r="AA89" i="39"/>
  <c r="AG108" i="39"/>
  <c r="AK89" i="39"/>
  <c r="AC89" i="39"/>
  <c r="AK86" i="39"/>
  <c r="AG86" i="39"/>
  <c r="AC86" i="39"/>
  <c r="AK84" i="39"/>
  <c r="AG84" i="39"/>
  <c r="AC84" i="39"/>
  <c r="AI76" i="39"/>
  <c r="AE76" i="39"/>
  <c r="AA76" i="39"/>
  <c r="AG89" i="39"/>
  <c r="AI86" i="39"/>
  <c r="AE86" i="39"/>
  <c r="AA86" i="39"/>
  <c r="AI84" i="39"/>
  <c r="AE84" i="39"/>
  <c r="AA84" i="39"/>
  <c r="AK76" i="39"/>
  <c r="AG76" i="39"/>
  <c r="AC76" i="39"/>
  <c r="AC70" i="39"/>
  <c r="AI58" i="39"/>
  <c r="AE58" i="39"/>
  <c r="AA58" i="39"/>
  <c r="AE70" i="39"/>
  <c r="AA70" i="39"/>
  <c r="AK58" i="39"/>
  <c r="AG58" i="39"/>
  <c r="AC58" i="39"/>
  <c r="D71" i="33"/>
  <c r="D68" i="33"/>
  <c r="D65" i="33"/>
  <c r="D58" i="33"/>
  <c r="D53" i="33"/>
  <c r="D47" i="33"/>
  <c r="D39" i="33"/>
  <c r="D36" i="33"/>
  <c r="D34" i="33"/>
  <c r="D32" i="33"/>
  <c r="D26" i="33"/>
  <c r="D20" i="33"/>
  <c r="D14" i="33"/>
  <c r="D10" i="33"/>
  <c r="D8" i="33"/>
  <c r="J49" i="30"/>
  <c r="J48" i="30" s="1"/>
  <c r="G48" i="30"/>
  <c r="K49" i="30"/>
  <c r="F48" i="30"/>
  <c r="K42" i="30"/>
  <c r="F41" i="30"/>
  <c r="T55" i="30"/>
  <c r="T56" i="30" s="1"/>
  <c r="P55" i="30"/>
  <c r="P56" i="30" s="1"/>
  <c r="F33" i="30"/>
  <c r="K34" i="30"/>
  <c r="F31" i="30"/>
  <c r="K32" i="30"/>
  <c r="K37" i="30"/>
  <c r="F36" i="30"/>
  <c r="F40" i="30" s="1"/>
  <c r="F10" i="30"/>
  <c r="K11" i="30"/>
  <c r="K18" i="30"/>
  <c r="F17" i="30"/>
  <c r="F30" i="30" s="1"/>
  <c r="H81" i="27"/>
  <c r="E80" i="27"/>
  <c r="E40" i="27"/>
  <c r="G80" i="27"/>
  <c r="G40" i="27"/>
  <c r="G39" i="27" s="1"/>
  <c r="L81" i="27"/>
  <c r="I80" i="27"/>
  <c r="I40" i="27"/>
  <c r="K80" i="27"/>
  <c r="K40" i="27"/>
  <c r="K39" i="27" s="1"/>
  <c r="P81" i="27"/>
  <c r="M80" i="27"/>
  <c r="M40" i="27"/>
  <c r="O80" i="27"/>
  <c r="O40" i="27"/>
  <c r="O39" i="27" s="1"/>
  <c r="T81" i="27"/>
  <c r="Q80" i="27"/>
  <c r="Q40" i="27"/>
  <c r="S80" i="27"/>
  <c r="S40" i="27"/>
  <c r="S39" i="27" s="1"/>
  <c r="X81" i="27"/>
  <c r="U80" i="27"/>
  <c r="U40" i="27"/>
  <c r="W80" i="27"/>
  <c r="W40" i="27"/>
  <c r="W39" i="27" s="1"/>
  <c r="AB81" i="27"/>
  <c r="Y80" i="27"/>
  <c r="Y40" i="27"/>
  <c r="AA80" i="27"/>
  <c r="AA40" i="27"/>
  <c r="AA39" i="27" s="1"/>
  <c r="H82" i="27"/>
  <c r="H41" i="27" s="1"/>
  <c r="E41" i="27"/>
  <c r="L82" i="27"/>
  <c r="L41" i="27" s="1"/>
  <c r="I41" i="27"/>
  <c r="P82" i="27"/>
  <c r="P41" i="27" s="1"/>
  <c r="M41" i="27"/>
  <c r="T82" i="27"/>
  <c r="T41" i="27" s="1"/>
  <c r="Q41" i="27"/>
  <c r="X82" i="27"/>
  <c r="X41" i="27" s="1"/>
  <c r="U41" i="27"/>
  <c r="AB82" i="27"/>
  <c r="AB41" i="27" s="1"/>
  <c r="Y41"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G85" i="27"/>
  <c r="G45" i="27"/>
  <c r="G44" i="27" s="1"/>
  <c r="L86" i="27"/>
  <c r="I85" i="27"/>
  <c r="I45" i="27"/>
  <c r="K85" i="27"/>
  <c r="K45" i="27"/>
  <c r="K44" i="27" s="1"/>
  <c r="P86" i="27"/>
  <c r="M85" i="27"/>
  <c r="M45" i="27"/>
  <c r="O85" i="27"/>
  <c r="O45" i="27"/>
  <c r="O44" i="27" s="1"/>
  <c r="T86" i="27"/>
  <c r="Q85" i="27"/>
  <c r="Q45" i="27"/>
  <c r="S85" i="27"/>
  <c r="S45" i="27"/>
  <c r="S44" i="27" s="1"/>
  <c r="X86" i="27"/>
  <c r="U85" i="27"/>
  <c r="U45" i="27"/>
  <c r="AB86" i="27"/>
  <c r="Y85" i="27"/>
  <c r="Y45" i="27"/>
  <c r="H87" i="27"/>
  <c r="H46" i="27" s="1"/>
  <c r="E46" i="27"/>
  <c r="F80" i="27"/>
  <c r="F40" i="27"/>
  <c r="F39" i="27" s="1"/>
  <c r="J80" i="27"/>
  <c r="J40" i="27"/>
  <c r="J39" i="27" s="1"/>
  <c r="N80" i="27"/>
  <c r="N40" i="27"/>
  <c r="N39" i="27" s="1"/>
  <c r="R80" i="27"/>
  <c r="R40" i="27"/>
  <c r="R39" i="27" s="1"/>
  <c r="V80" i="27"/>
  <c r="V40" i="27"/>
  <c r="V39" i="27" s="1"/>
  <c r="Z80" i="27"/>
  <c r="Z40" i="27"/>
  <c r="Z39" i="27" s="1"/>
  <c r="F85" i="27"/>
  <c r="F45" i="27"/>
  <c r="F44" i="27" s="1"/>
  <c r="J85" i="27"/>
  <c r="J45" i="27"/>
  <c r="J44" i="27" s="1"/>
  <c r="N85" i="27"/>
  <c r="N45" i="27"/>
  <c r="N44" i="27" s="1"/>
  <c r="R85" i="27"/>
  <c r="R45" i="27"/>
  <c r="R44" i="27" s="1"/>
  <c r="W85" i="27"/>
  <c r="W45" i="27"/>
  <c r="W44" i="27" s="1"/>
  <c r="AA85" i="27"/>
  <c r="AA45" i="27"/>
  <c r="AA44" i="27" s="1"/>
  <c r="V85" i="27"/>
  <c r="V45" i="27"/>
  <c r="V44" i="27" s="1"/>
  <c r="Z85" i="27"/>
  <c r="Z45" i="27"/>
  <c r="Z44" i="27" s="1"/>
  <c r="F91" i="27"/>
  <c r="F51" i="27"/>
  <c r="F50" i="27" s="1"/>
  <c r="J91" i="27"/>
  <c r="J51" i="27"/>
  <c r="J50" i="27" s="1"/>
  <c r="N91" i="27"/>
  <c r="N51" i="27"/>
  <c r="N50" i="27" s="1"/>
  <c r="R91" i="27"/>
  <c r="R51" i="27"/>
  <c r="R50" i="27" s="1"/>
  <c r="V91" i="27"/>
  <c r="V51" i="27"/>
  <c r="V50" i="27" s="1"/>
  <c r="Z91" i="27"/>
  <c r="Z51" i="27"/>
  <c r="Z50" i="27" s="1"/>
  <c r="F93" i="27"/>
  <c r="F53" i="27"/>
  <c r="F52" i="27" s="1"/>
  <c r="J93" i="27"/>
  <c r="J53" i="27"/>
  <c r="J52" i="27" s="1"/>
  <c r="N93" i="27"/>
  <c r="N53" i="27"/>
  <c r="N52" i="27" s="1"/>
  <c r="R93" i="27"/>
  <c r="R53" i="27"/>
  <c r="R52" i="27" s="1"/>
  <c r="V93" i="27"/>
  <c r="V53" i="27"/>
  <c r="V52" i="27" s="1"/>
  <c r="Z93" i="27"/>
  <c r="Z53" i="27"/>
  <c r="Z52" i="27" s="1"/>
  <c r="F97" i="27"/>
  <c r="F57" i="27"/>
  <c r="F56" i="27" s="1"/>
  <c r="J97" i="27"/>
  <c r="J57" i="27"/>
  <c r="J56" i="27" s="1"/>
  <c r="N97" i="27"/>
  <c r="N57" i="27"/>
  <c r="N56" i="27" s="1"/>
  <c r="R97" i="27"/>
  <c r="R57" i="27"/>
  <c r="R56" i="27" s="1"/>
  <c r="V97" i="27"/>
  <c r="V57" i="27"/>
  <c r="V56" i="27" s="1"/>
  <c r="Z97" i="27"/>
  <c r="Z57" i="27"/>
  <c r="Z56" i="27" s="1"/>
  <c r="L87" i="27"/>
  <c r="L46" i="27" s="1"/>
  <c r="I46" i="27"/>
  <c r="P87" i="27"/>
  <c r="P46" i="27" s="1"/>
  <c r="M46" i="27"/>
  <c r="T87" i="27"/>
  <c r="T46" i="27" s="1"/>
  <c r="Q46" i="27"/>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1" i="27"/>
  <c r="H92" i="27"/>
  <c r="E51" i="27"/>
  <c r="E50" i="27" s="1"/>
  <c r="G91" i="27"/>
  <c r="G51" i="27"/>
  <c r="G50" i="27" s="1"/>
  <c r="I91" i="27"/>
  <c r="L92" i="27"/>
  <c r="I51" i="27"/>
  <c r="I50" i="27" s="1"/>
  <c r="K91" i="27"/>
  <c r="K51" i="27"/>
  <c r="K50" i="27" s="1"/>
  <c r="M91" i="27"/>
  <c r="P92" i="27"/>
  <c r="M51" i="27"/>
  <c r="M50" i="27" s="1"/>
  <c r="O91" i="27"/>
  <c r="O51" i="27"/>
  <c r="O50" i="27" s="1"/>
  <c r="Q91" i="27"/>
  <c r="T92" i="27"/>
  <c r="Q51" i="27"/>
  <c r="Q50" i="27" s="1"/>
  <c r="S91" i="27"/>
  <c r="S51" i="27"/>
  <c r="S50" i="27" s="1"/>
  <c r="U91" i="27"/>
  <c r="X92" i="27"/>
  <c r="U51" i="27"/>
  <c r="U50" i="27" s="1"/>
  <c r="W91" i="27"/>
  <c r="W51" i="27"/>
  <c r="W50" i="27" s="1"/>
  <c r="Y91" i="27"/>
  <c r="AB92" i="27"/>
  <c r="Y51" i="27"/>
  <c r="Y50" i="27" s="1"/>
  <c r="AA91" i="27"/>
  <c r="AA51" i="27"/>
  <c r="AA50" i="27" s="1"/>
  <c r="E93" i="27"/>
  <c r="H94" i="27"/>
  <c r="E53" i="27"/>
  <c r="E52" i="27" s="1"/>
  <c r="G93" i="27"/>
  <c r="G53" i="27"/>
  <c r="G52" i="27" s="1"/>
  <c r="I93" i="27"/>
  <c r="L94" i="27"/>
  <c r="I53" i="27"/>
  <c r="I52" i="27" s="1"/>
  <c r="K93" i="27"/>
  <c r="K53" i="27"/>
  <c r="K52" i="27" s="1"/>
  <c r="M93" i="27"/>
  <c r="P94" i="27"/>
  <c r="M53" i="27"/>
  <c r="M52" i="27" s="1"/>
  <c r="O93" i="27"/>
  <c r="O53" i="27"/>
  <c r="O52" i="27" s="1"/>
  <c r="Q93" i="27"/>
  <c r="T94" i="27"/>
  <c r="Q53" i="27"/>
  <c r="Q52" i="27" s="1"/>
  <c r="S93" i="27"/>
  <c r="S53" i="27"/>
  <c r="S52" i="27" s="1"/>
  <c r="U93" i="27"/>
  <c r="X94" i="27"/>
  <c r="U53" i="27"/>
  <c r="U52" i="27" s="1"/>
  <c r="W93" i="27"/>
  <c r="W53" i="27"/>
  <c r="W52" i="27" s="1"/>
  <c r="Y93" i="27"/>
  <c r="AB94" i="27"/>
  <c r="Y53" i="27"/>
  <c r="Y52" i="27" s="1"/>
  <c r="AA93" i="27"/>
  <c r="AA53" i="27"/>
  <c r="AA52" i="27" s="1"/>
  <c r="E95" i="27"/>
  <c r="H96" i="27"/>
  <c r="H95" i="27" s="1"/>
  <c r="I95" i="27"/>
  <c r="L96" i="27"/>
  <c r="L95" i="27" s="1"/>
  <c r="M95" i="27"/>
  <c r="P96" i="27"/>
  <c r="P95" i="27" s="1"/>
  <c r="Q95" i="27"/>
  <c r="T96" i="27"/>
  <c r="T95" i="27" s="1"/>
  <c r="U95" i="27"/>
  <c r="X96" i="27"/>
  <c r="X95" i="27" s="1"/>
  <c r="Y95" i="27"/>
  <c r="AB96" i="27"/>
  <c r="AB95" i="27" s="1"/>
  <c r="E97" i="27"/>
  <c r="H98" i="27"/>
  <c r="E57" i="27"/>
  <c r="G97" i="27"/>
  <c r="G57" i="27"/>
  <c r="G56" i="27" s="1"/>
  <c r="I97" i="27"/>
  <c r="L98" i="27"/>
  <c r="I57" i="27"/>
  <c r="K97" i="27"/>
  <c r="K57" i="27"/>
  <c r="K56" i="27" s="1"/>
  <c r="M97" i="27"/>
  <c r="P98" i="27"/>
  <c r="M57" i="27"/>
  <c r="O97" i="27"/>
  <c r="O57" i="27"/>
  <c r="O56" i="27" s="1"/>
  <c r="Q97" i="27"/>
  <c r="T98" i="27"/>
  <c r="Q57" i="27"/>
  <c r="S97" i="27"/>
  <c r="S57" i="27"/>
  <c r="S56" i="27" s="1"/>
  <c r="U97" i="27"/>
  <c r="X98" i="27"/>
  <c r="U57" i="27"/>
  <c r="W97" i="27"/>
  <c r="W57" i="27"/>
  <c r="W56" i="27" s="1"/>
  <c r="Y97" i="27"/>
  <c r="AB98" i="27"/>
  <c r="Y57" i="27"/>
  <c r="AA97" i="27"/>
  <c r="AA57" i="27"/>
  <c r="AA56" i="27" s="1"/>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113" i="27"/>
  <c r="E112" i="27"/>
  <c r="E115" i="27" s="1"/>
  <c r="E55" i="27" s="1"/>
  <c r="E54" i="27" s="1"/>
  <c r="E72" i="27"/>
  <c r="E71" i="27" s="1"/>
  <c r="G112" i="27"/>
  <c r="G115" i="27" s="1"/>
  <c r="G55" i="27" s="1"/>
  <c r="G54" i="27" s="1"/>
  <c r="G72" i="27"/>
  <c r="G71" i="27" s="1"/>
  <c r="G74" i="27" s="1"/>
  <c r="G75" i="27" s="1"/>
  <c r="L113" i="27"/>
  <c r="I112" i="27"/>
  <c r="I115" i="27" s="1"/>
  <c r="I55" i="27" s="1"/>
  <c r="I54" i="27" s="1"/>
  <c r="I72" i="27"/>
  <c r="I71" i="27" s="1"/>
  <c r="K112" i="27"/>
  <c r="K115" i="27" s="1"/>
  <c r="K55" i="27" s="1"/>
  <c r="K54" i="27" s="1"/>
  <c r="K72" i="27"/>
  <c r="K71" i="27" s="1"/>
  <c r="P113" i="27"/>
  <c r="M112" i="27"/>
  <c r="M115" i="27" s="1"/>
  <c r="M55" i="27" s="1"/>
  <c r="M54" i="27" s="1"/>
  <c r="M72" i="27"/>
  <c r="M71" i="27" s="1"/>
  <c r="O112" i="27"/>
  <c r="O115" i="27" s="1"/>
  <c r="O55" i="27" s="1"/>
  <c r="O54" i="27" s="1"/>
  <c r="O72" i="27"/>
  <c r="O71" i="27" s="1"/>
  <c r="O74" i="27" s="1"/>
  <c r="O75" i="27" s="1"/>
  <c r="T113" i="27"/>
  <c r="Q112" i="27"/>
  <c r="Q115" i="27" s="1"/>
  <c r="Q55" i="27" s="1"/>
  <c r="Q54" i="27" s="1"/>
  <c r="Q72" i="27"/>
  <c r="Q71" i="27" s="1"/>
  <c r="S112" i="27"/>
  <c r="S115" i="27" s="1"/>
  <c r="S55" i="27" s="1"/>
  <c r="S54" i="27" s="1"/>
  <c r="S72" i="27"/>
  <c r="S71" i="27" s="1"/>
  <c r="X113" i="27"/>
  <c r="U112" i="27"/>
  <c r="U115" i="27" s="1"/>
  <c r="U55" i="27" s="1"/>
  <c r="U54" i="27" s="1"/>
  <c r="U72" i="27"/>
  <c r="U71" i="27" s="1"/>
  <c r="W112" i="27"/>
  <c r="W115" i="27" s="1"/>
  <c r="W55" i="27" s="1"/>
  <c r="W54" i="27" s="1"/>
  <c r="W72" i="27"/>
  <c r="W71" i="27" s="1"/>
  <c r="W74" i="27" s="1"/>
  <c r="W75" i="27" s="1"/>
  <c r="AB113" i="27"/>
  <c r="Y112" i="27"/>
  <c r="Y115" i="27" s="1"/>
  <c r="Y55" i="27" s="1"/>
  <c r="Y54" i="27" s="1"/>
  <c r="Y72" i="27"/>
  <c r="Y71" i="27" s="1"/>
  <c r="AA112" i="27"/>
  <c r="AA115" i="27" s="1"/>
  <c r="AA55" i="27" s="1"/>
  <c r="AA54" i="27" s="1"/>
  <c r="AA72" i="27"/>
  <c r="AA71" i="27" s="1"/>
  <c r="F112" i="27"/>
  <c r="F115" i="27" s="1"/>
  <c r="F55" i="27" s="1"/>
  <c r="F54" i="27" s="1"/>
  <c r="F72" i="27"/>
  <c r="F71" i="27" s="1"/>
  <c r="J112" i="27"/>
  <c r="J115" i="27" s="1"/>
  <c r="J55" i="27" s="1"/>
  <c r="J54" i="27" s="1"/>
  <c r="J72" i="27"/>
  <c r="J71" i="27" s="1"/>
  <c r="N112" i="27"/>
  <c r="N115" i="27" s="1"/>
  <c r="N55" i="27" s="1"/>
  <c r="N54" i="27" s="1"/>
  <c r="N72" i="27"/>
  <c r="N71" i="27" s="1"/>
  <c r="R112" i="27"/>
  <c r="R115" i="27" s="1"/>
  <c r="R55" i="27" s="1"/>
  <c r="R54" i="27" s="1"/>
  <c r="R72" i="27"/>
  <c r="R71" i="27" s="1"/>
  <c r="V112" i="27"/>
  <c r="V115" i="27" s="1"/>
  <c r="V55" i="27" s="1"/>
  <c r="V54" i="27" s="1"/>
  <c r="V72" i="27"/>
  <c r="V71" i="27" s="1"/>
  <c r="Z112" i="27"/>
  <c r="Z115" i="27" s="1"/>
  <c r="Z55" i="27" s="1"/>
  <c r="Z54" i="27" s="1"/>
  <c r="Z72" i="27"/>
  <c r="Z71" i="27" s="1"/>
  <c r="M27" i="23"/>
  <c r="J26" i="23"/>
  <c r="I27" i="23"/>
  <c r="E26" i="23"/>
  <c r="I26" i="23" s="1"/>
  <c r="S26" i="23"/>
  <c r="R27" i="23"/>
  <c r="R26" i="23" s="1"/>
  <c r="W26" i="23"/>
  <c r="V27" i="23"/>
  <c r="V26" i="23" s="1"/>
  <c r="M12" i="23"/>
  <c r="J11" i="23"/>
  <c r="I12" i="23"/>
  <c r="E11" i="23"/>
  <c r="I11" i="23" s="1"/>
  <c r="S11" i="23"/>
  <c r="R12" i="23"/>
  <c r="R11" i="23" s="1"/>
  <c r="W11" i="23"/>
  <c r="V12" i="23"/>
  <c r="V11" i="23" s="1"/>
  <c r="M17" i="23"/>
  <c r="J16" i="23"/>
  <c r="M23" i="23"/>
  <c r="J22" i="23"/>
  <c r="M25" i="23"/>
  <c r="J24" i="23"/>
  <c r="M29" i="23"/>
  <c r="J28" i="23"/>
  <c r="I17" i="23"/>
  <c r="E16" i="23"/>
  <c r="I16" i="23" s="1"/>
  <c r="S16" i="23"/>
  <c r="R17" i="23"/>
  <c r="R16" i="23" s="1"/>
  <c r="W16" i="23"/>
  <c r="V17" i="23"/>
  <c r="V16" i="23" s="1"/>
  <c r="I23" i="23"/>
  <c r="E22" i="23"/>
  <c r="I22" i="23" s="1"/>
  <c r="S22" i="23"/>
  <c r="R23" i="23"/>
  <c r="R22" i="23" s="1"/>
  <c r="W22" i="23"/>
  <c r="V23" i="23"/>
  <c r="V22" i="23" s="1"/>
  <c r="I25" i="23"/>
  <c r="E24" i="23"/>
  <c r="I24" i="23" s="1"/>
  <c r="S24" i="23"/>
  <c r="R25" i="23"/>
  <c r="R24" i="23" s="1"/>
  <c r="W24" i="23"/>
  <c r="V25" i="23"/>
  <c r="V24" i="23" s="1"/>
  <c r="I29" i="23"/>
  <c r="E28" i="23"/>
  <c r="I28" i="23" s="1"/>
  <c r="S28" i="23"/>
  <c r="R29" i="23"/>
  <c r="R28" i="23" s="1"/>
  <c r="W28" i="23"/>
  <c r="V29" i="23"/>
  <c r="V28" i="23" s="1"/>
  <c r="I44" i="23"/>
  <c r="E43" i="23"/>
  <c r="R44" i="23"/>
  <c r="R43" i="23" s="1"/>
  <c r="R45" i="23" s="1"/>
  <c r="S43" i="23"/>
  <c r="V44" i="23"/>
  <c r="V43" i="23" s="1"/>
  <c r="V45" i="23" s="1"/>
  <c r="W43" i="23"/>
  <c r="J43" i="23"/>
  <c r="J45" i="23" s="1"/>
  <c r="M44" i="23"/>
  <c r="O1173" i="18"/>
  <c r="V86" i="14"/>
  <c r="O1170" i="18"/>
  <c r="R86" i="14"/>
  <c r="S89" i="14"/>
  <c r="S88" i="14"/>
  <c r="S87" i="14"/>
  <c r="S86" i="14"/>
  <c r="S85" i="14"/>
  <c r="S84" i="14"/>
  <c r="S83" i="14"/>
  <c r="S82" i="14"/>
  <c r="S81" i="14"/>
  <c r="S80" i="14"/>
  <c r="S79" i="14"/>
  <c r="S78" i="14"/>
  <c r="S77" i="14"/>
  <c r="S76" i="14"/>
  <c r="S75" i="14"/>
  <c r="S74" i="14"/>
  <c r="S73" i="14"/>
  <c r="S72" i="14"/>
  <c r="S71" i="14"/>
  <c r="S70" i="14"/>
  <c r="S69" i="14"/>
  <c r="S68" i="14"/>
  <c r="S65" i="14"/>
  <c r="S64" i="14"/>
  <c r="S63" i="14"/>
  <c r="S62" i="14"/>
  <c r="S61" i="14"/>
  <c r="S60" i="14"/>
  <c r="S59" i="14"/>
  <c r="S58" i="14"/>
  <c r="S57" i="14"/>
  <c r="S56" i="14"/>
  <c r="S55" i="14"/>
  <c r="S54" i="14"/>
  <c r="S53" i="14"/>
  <c r="S52" i="14"/>
  <c r="S66" i="14"/>
  <c r="S51" i="14"/>
  <c r="S50" i="14"/>
  <c r="S49" i="14"/>
  <c r="S48" i="14"/>
  <c r="S47" i="14"/>
  <c r="S46" i="14"/>
  <c r="S45" i="14"/>
  <c r="S44" i="14"/>
  <c r="S43" i="14"/>
  <c r="S42" i="14"/>
  <c r="S41" i="14"/>
  <c r="S40" i="14"/>
  <c r="S39" i="14"/>
  <c r="S38" i="14"/>
  <c r="S37" i="14"/>
  <c r="S36" i="14"/>
  <c r="S35" i="14"/>
  <c r="S34" i="14"/>
  <c r="S33" i="14"/>
  <c r="S32" i="14"/>
  <c r="S31" i="14"/>
  <c r="S30" i="14"/>
  <c r="S29" i="14"/>
  <c r="S28" i="14"/>
  <c r="S27" i="14"/>
  <c r="S26" i="14"/>
  <c r="S25" i="14"/>
  <c r="S20" i="14"/>
  <c r="S19" i="14"/>
  <c r="S18" i="14"/>
  <c r="S17" i="14"/>
  <c r="S16" i="14"/>
  <c r="S15" i="14"/>
  <c r="S13" i="14"/>
  <c r="S12" i="14"/>
  <c r="S10" i="14"/>
  <c r="S9" i="14"/>
  <c r="S24" i="14"/>
  <c r="S23" i="14"/>
  <c r="S22" i="14"/>
  <c r="S21" i="14"/>
  <c r="S14" i="14"/>
  <c r="S11" i="14"/>
  <c r="S8" i="14"/>
  <c r="T89" i="14"/>
  <c r="T88" i="14"/>
  <c r="T87" i="14"/>
  <c r="T86" i="14"/>
  <c r="T85" i="14"/>
  <c r="T84" i="14"/>
  <c r="T83" i="14"/>
  <c r="T66" i="14"/>
  <c r="T65" i="14"/>
  <c r="T64" i="14"/>
  <c r="T82" i="14"/>
  <c r="T81" i="14"/>
  <c r="T80" i="14"/>
  <c r="T79" i="14"/>
  <c r="T78" i="14"/>
  <c r="T77" i="14"/>
  <c r="T76" i="14"/>
  <c r="T75" i="14"/>
  <c r="T74" i="14"/>
  <c r="T73" i="14"/>
  <c r="T72" i="14"/>
  <c r="T71" i="14"/>
  <c r="T70" i="14"/>
  <c r="T69" i="14"/>
  <c r="T68" i="14"/>
  <c r="T67" i="14"/>
  <c r="U67" i="14" s="1"/>
  <c r="T63" i="14"/>
  <c r="T62" i="14"/>
  <c r="T61" i="14"/>
  <c r="T60" i="14"/>
  <c r="T59" i="14"/>
  <c r="T58" i="14"/>
  <c r="T57" i="14"/>
  <c r="T56" i="14"/>
  <c r="T55" i="14"/>
  <c r="T54" i="14"/>
  <c r="T53" i="14"/>
  <c r="T52" i="14"/>
  <c r="T51" i="14"/>
  <c r="T50" i="14"/>
  <c r="T49" i="14"/>
  <c r="T48" i="14"/>
  <c r="T47" i="14"/>
  <c r="T46" i="14"/>
  <c r="T45" i="14"/>
  <c r="T44" i="14"/>
  <c r="T43" i="14"/>
  <c r="T42" i="14"/>
  <c r="T41" i="14"/>
  <c r="T40" i="14"/>
  <c r="T39" i="14"/>
  <c r="T38" i="14"/>
  <c r="T37" i="14"/>
  <c r="T36" i="14"/>
  <c r="T35" i="14"/>
  <c r="T34" i="14"/>
  <c r="T33" i="14"/>
  <c r="T32" i="14"/>
  <c r="T31" i="14"/>
  <c r="T30" i="14"/>
  <c r="T29" i="14"/>
  <c r="T28" i="14"/>
  <c r="T27" i="14"/>
  <c r="T26" i="14"/>
  <c r="T25" i="14"/>
  <c r="T24" i="14"/>
  <c r="T23" i="14"/>
  <c r="T22" i="14"/>
  <c r="T21" i="14"/>
  <c r="T20" i="14"/>
  <c r="T19" i="14"/>
  <c r="T18" i="14"/>
  <c r="T17" i="14"/>
  <c r="T16" i="14"/>
  <c r="T15" i="14"/>
  <c r="T14" i="14"/>
  <c r="T13" i="14"/>
  <c r="T12" i="14"/>
  <c r="T11" i="14"/>
  <c r="T10" i="14"/>
  <c r="T9" i="14"/>
  <c r="T8" i="14"/>
  <c r="O89" i="14"/>
  <c r="O88" i="14"/>
  <c r="O87" i="14"/>
  <c r="O86" i="14"/>
  <c r="O85" i="14"/>
  <c r="O84" i="14"/>
  <c r="O83" i="14"/>
  <c r="O82" i="14"/>
  <c r="O81" i="14"/>
  <c r="O80" i="14"/>
  <c r="O79" i="14"/>
  <c r="O78" i="14"/>
  <c r="O77" i="14"/>
  <c r="O76" i="14"/>
  <c r="O75" i="14"/>
  <c r="O74" i="14"/>
  <c r="O73" i="14"/>
  <c r="O72" i="14"/>
  <c r="O71" i="14"/>
  <c r="O70" i="14"/>
  <c r="O69" i="14"/>
  <c r="O68" i="14"/>
  <c r="O66" i="14"/>
  <c r="O65" i="14"/>
  <c r="O64" i="14"/>
  <c r="O63" i="14"/>
  <c r="O62" i="14"/>
  <c r="O61" i="14"/>
  <c r="O60" i="14"/>
  <c r="O59" i="14"/>
  <c r="O58" i="14"/>
  <c r="O57" i="14"/>
  <c r="O56" i="14"/>
  <c r="O55" i="14"/>
  <c r="O54" i="14"/>
  <c r="O53" i="14"/>
  <c r="O52" i="14"/>
  <c r="O51" i="14"/>
  <c r="O50" i="14"/>
  <c r="O49" i="14"/>
  <c r="O48" i="14"/>
  <c r="O47" i="14"/>
  <c r="O46" i="14"/>
  <c r="O45" i="14"/>
  <c r="O44" i="14"/>
  <c r="O43" i="14"/>
  <c r="O42" i="14"/>
  <c r="O41" i="14"/>
  <c r="O40" i="14"/>
  <c r="O39" i="14"/>
  <c r="O38" i="14"/>
  <c r="O37" i="14"/>
  <c r="O36" i="14"/>
  <c r="O35" i="14"/>
  <c r="O34" i="14"/>
  <c r="O33" i="14"/>
  <c r="O32" i="14"/>
  <c r="O31" i="14"/>
  <c r="O30" i="14"/>
  <c r="O29" i="14"/>
  <c r="O28" i="14"/>
  <c r="O27" i="14"/>
  <c r="O26" i="14"/>
  <c r="O25" i="14"/>
  <c r="O24" i="14"/>
  <c r="O20" i="14"/>
  <c r="O19" i="14"/>
  <c r="O18" i="14"/>
  <c r="O13" i="14"/>
  <c r="O11" i="14"/>
  <c r="O8" i="14"/>
  <c r="O23" i="14"/>
  <c r="O22" i="14"/>
  <c r="O21" i="14"/>
  <c r="O17" i="14"/>
  <c r="O16" i="14"/>
  <c r="O15" i="14"/>
  <c r="O14" i="14"/>
  <c r="O12" i="14"/>
  <c r="O10" i="14"/>
  <c r="O9" i="14"/>
  <c r="P89" i="14"/>
  <c r="P88" i="14"/>
  <c r="P87" i="14"/>
  <c r="P86" i="14"/>
  <c r="P85" i="14"/>
  <c r="P84" i="14"/>
  <c r="P83" i="14"/>
  <c r="P66" i="14"/>
  <c r="P65" i="14"/>
  <c r="P64" i="14"/>
  <c r="P82" i="14"/>
  <c r="P81" i="14"/>
  <c r="P80" i="14"/>
  <c r="P79" i="14"/>
  <c r="P78" i="14"/>
  <c r="P77" i="14"/>
  <c r="P76" i="14"/>
  <c r="P75" i="14"/>
  <c r="P74" i="14"/>
  <c r="P73" i="14"/>
  <c r="P72" i="14"/>
  <c r="P71" i="14"/>
  <c r="P70" i="14"/>
  <c r="P69" i="14"/>
  <c r="P68" i="14"/>
  <c r="P67" i="14"/>
  <c r="P63" i="14"/>
  <c r="P62" i="14"/>
  <c r="P61" i="14"/>
  <c r="P60" i="14"/>
  <c r="P59" i="14"/>
  <c r="P58" i="14"/>
  <c r="P57" i="14"/>
  <c r="P56" i="14"/>
  <c r="P55" i="14"/>
  <c r="P54" i="14"/>
  <c r="P53" i="14"/>
  <c r="P52" i="14"/>
  <c r="P51" i="14"/>
  <c r="P50" i="14"/>
  <c r="P49" i="14"/>
  <c r="P48" i="14"/>
  <c r="P47" i="14"/>
  <c r="P46" i="14"/>
  <c r="P45" i="14"/>
  <c r="P44" i="14"/>
  <c r="P43" i="14"/>
  <c r="P42" i="14"/>
  <c r="P41" i="14"/>
  <c r="P40" i="14"/>
  <c r="P39" i="14"/>
  <c r="P38" i="14"/>
  <c r="P37" i="14"/>
  <c r="P36" i="14"/>
  <c r="P35" i="14"/>
  <c r="P34" i="14"/>
  <c r="P33" i="14"/>
  <c r="P32" i="14"/>
  <c r="P31" i="14"/>
  <c r="P30" i="14"/>
  <c r="P29" i="14"/>
  <c r="P28" i="14"/>
  <c r="P27" i="14"/>
  <c r="P26" i="14"/>
  <c r="P25" i="14"/>
  <c r="P24" i="14"/>
  <c r="P23" i="14"/>
  <c r="P22" i="14"/>
  <c r="P21" i="14"/>
  <c r="P20" i="14"/>
  <c r="P19" i="14"/>
  <c r="P18" i="14"/>
  <c r="P17" i="14"/>
  <c r="P16" i="14"/>
  <c r="P15" i="14"/>
  <c r="P14" i="14"/>
  <c r="P13" i="14"/>
  <c r="P12" i="14"/>
  <c r="P11" i="14"/>
  <c r="P10" i="14"/>
  <c r="P9" i="14"/>
  <c r="P8" i="14"/>
  <c r="N89" i="14"/>
  <c r="Q89" i="14" s="1"/>
  <c r="N87" i="14"/>
  <c r="Q87" i="14" s="1"/>
  <c r="N85" i="14"/>
  <c r="Q85" i="14" s="1"/>
  <c r="N83" i="14"/>
  <c r="Q83" i="14" s="1"/>
  <c r="N82" i="14"/>
  <c r="Q82" i="14" s="1"/>
  <c r="N81" i="14"/>
  <c r="Q81" i="14" s="1"/>
  <c r="N80" i="14"/>
  <c r="Q80" i="14" s="1"/>
  <c r="N79" i="14"/>
  <c r="Q79" i="14" s="1"/>
  <c r="N78" i="14"/>
  <c r="Q78" i="14" s="1"/>
  <c r="N66" i="14"/>
  <c r="Q66" i="14" s="1"/>
  <c r="N65" i="14"/>
  <c r="Q65" i="14" s="1"/>
  <c r="N88" i="14"/>
  <c r="Q88" i="14" s="1"/>
  <c r="N86" i="14"/>
  <c r="N84" i="14"/>
  <c r="N77" i="14"/>
  <c r="Q77" i="14" s="1"/>
  <c r="N76" i="14"/>
  <c r="Q76" i="14" s="1"/>
  <c r="N75" i="14"/>
  <c r="Q75" i="14" s="1"/>
  <c r="N74" i="14"/>
  <c r="Q74" i="14" s="1"/>
  <c r="N73" i="14"/>
  <c r="Q73" i="14" s="1"/>
  <c r="N72" i="14"/>
  <c r="Q72" i="14" s="1"/>
  <c r="N70" i="14"/>
  <c r="Q70" i="14" s="1"/>
  <c r="N68" i="14"/>
  <c r="Q68" i="14" s="1"/>
  <c r="N71" i="14"/>
  <c r="Q71" i="14" s="1"/>
  <c r="N69" i="14"/>
  <c r="Q69" i="14" s="1"/>
  <c r="N67" i="14"/>
  <c r="Q67" i="14" s="1"/>
  <c r="N64" i="14"/>
  <c r="Q64" i="14" s="1"/>
  <c r="N62" i="14"/>
  <c r="Q62" i="14" s="1"/>
  <c r="N60" i="14"/>
  <c r="Q60" i="14" s="1"/>
  <c r="N58" i="14"/>
  <c r="Q58" i="14" s="1"/>
  <c r="N56" i="14"/>
  <c r="Q56" i="14" s="1"/>
  <c r="N54" i="14"/>
  <c r="Q54" i="14" s="1"/>
  <c r="N52" i="14"/>
  <c r="Q52" i="14" s="1"/>
  <c r="N25" i="14"/>
  <c r="Q25" i="14" s="1"/>
  <c r="N24" i="14"/>
  <c r="Q24" i="14" s="1"/>
  <c r="N23" i="14"/>
  <c r="Q23" i="14" s="1"/>
  <c r="N22" i="14"/>
  <c r="Q22" i="14" s="1"/>
  <c r="N21" i="14"/>
  <c r="Q21" i="14" s="1"/>
  <c r="N20" i="14"/>
  <c r="Q20" i="14" s="1"/>
  <c r="N19" i="14"/>
  <c r="Q19" i="14" s="1"/>
  <c r="N18" i="14"/>
  <c r="Q18" i="14" s="1"/>
  <c r="N17" i="14"/>
  <c r="Q17" i="14" s="1"/>
  <c r="N16" i="14"/>
  <c r="Q16" i="14" s="1"/>
  <c r="N15" i="14"/>
  <c r="Q15" i="14" s="1"/>
  <c r="N14" i="14"/>
  <c r="Q14" i="14" s="1"/>
  <c r="N13" i="14"/>
  <c r="Q13" i="14" s="1"/>
  <c r="N12" i="14"/>
  <c r="Q12" i="14" s="1"/>
  <c r="N11" i="14"/>
  <c r="Q11" i="14" s="1"/>
  <c r="N10" i="14"/>
  <c r="Q10" i="14" s="1"/>
  <c r="N9" i="14"/>
  <c r="Q9" i="14" s="1"/>
  <c r="N8" i="14"/>
  <c r="Q8" i="14" s="1"/>
  <c r="N39" i="14"/>
  <c r="Q39" i="14" s="1"/>
  <c r="N38" i="14"/>
  <c r="Q38" i="14" s="1"/>
  <c r="N37" i="14"/>
  <c r="Q37" i="14" s="1"/>
  <c r="N36" i="14"/>
  <c r="Q36" i="14" s="1"/>
  <c r="N35" i="14"/>
  <c r="Q35" i="14" s="1"/>
  <c r="N34" i="14"/>
  <c r="Q34" i="14" s="1"/>
  <c r="N32" i="14"/>
  <c r="Q32" i="14" s="1"/>
  <c r="N30" i="14"/>
  <c r="Q30" i="14" s="1"/>
  <c r="N29" i="14"/>
  <c r="Q29" i="14" s="1"/>
  <c r="N28" i="14"/>
  <c r="Q28" i="14" s="1"/>
  <c r="N26" i="14"/>
  <c r="Q26" i="14" s="1"/>
  <c r="N63" i="14"/>
  <c r="Q63" i="14" s="1"/>
  <c r="N61" i="14"/>
  <c r="Q61" i="14" s="1"/>
  <c r="N59" i="14"/>
  <c r="Q59" i="14" s="1"/>
  <c r="N57" i="14"/>
  <c r="Q57" i="14" s="1"/>
  <c r="N55" i="14"/>
  <c r="Q55" i="14" s="1"/>
  <c r="N53" i="14"/>
  <c r="Q53" i="14" s="1"/>
  <c r="N51" i="14"/>
  <c r="Q51" i="14" s="1"/>
  <c r="N50" i="14"/>
  <c r="Q50" i="14" s="1"/>
  <c r="N49" i="14"/>
  <c r="Q49" i="14" s="1"/>
  <c r="N48" i="14"/>
  <c r="Q48" i="14" s="1"/>
  <c r="N47" i="14"/>
  <c r="Q47" i="14" s="1"/>
  <c r="N46" i="14"/>
  <c r="Q46" i="14" s="1"/>
  <c r="N45" i="14"/>
  <c r="Q45" i="14" s="1"/>
  <c r="N44" i="14"/>
  <c r="Q44" i="14" s="1"/>
  <c r="N43" i="14"/>
  <c r="Q43" i="14" s="1"/>
  <c r="N42" i="14"/>
  <c r="Q42" i="14" s="1"/>
  <c r="N41" i="14"/>
  <c r="Q41" i="14" s="1"/>
  <c r="N40" i="14"/>
  <c r="Q40" i="14" s="1"/>
  <c r="N33" i="14"/>
  <c r="Q33" i="14" s="1"/>
  <c r="N31" i="14"/>
  <c r="Q31" i="14" s="1"/>
  <c r="N27" i="14"/>
  <c r="Q27" i="14" s="1"/>
  <c r="K89" i="14"/>
  <c r="K88" i="14"/>
  <c r="K87" i="14"/>
  <c r="K86" i="14"/>
  <c r="K85" i="14"/>
  <c r="K84" i="14"/>
  <c r="K83" i="14"/>
  <c r="K82" i="14"/>
  <c r="K81" i="14"/>
  <c r="K80" i="14"/>
  <c r="K79" i="14"/>
  <c r="K78" i="14"/>
  <c r="K77" i="14"/>
  <c r="K76" i="14"/>
  <c r="K75" i="14"/>
  <c r="K74" i="14"/>
  <c r="K73" i="14"/>
  <c r="K72" i="14"/>
  <c r="K71" i="14"/>
  <c r="K70" i="14"/>
  <c r="K69" i="14"/>
  <c r="K68" i="14"/>
  <c r="K66" i="14"/>
  <c r="K65" i="14"/>
  <c r="K64" i="14"/>
  <c r="K63" i="14"/>
  <c r="K62" i="14"/>
  <c r="K61" i="14"/>
  <c r="K60" i="14"/>
  <c r="K59" i="14"/>
  <c r="K58" i="14"/>
  <c r="K57" i="14"/>
  <c r="K56" i="14"/>
  <c r="K55" i="14"/>
  <c r="K54" i="14"/>
  <c r="K53" i="14"/>
  <c r="K52" i="14"/>
  <c r="K51" i="14"/>
  <c r="K50" i="14"/>
  <c r="K49" i="14"/>
  <c r="K48" i="14"/>
  <c r="K47" i="14"/>
  <c r="K46" i="14"/>
  <c r="K45" i="14"/>
  <c r="K44" i="14"/>
  <c r="K43" i="14"/>
  <c r="K42" i="14"/>
  <c r="K41" i="14"/>
  <c r="K40" i="14"/>
  <c r="K39" i="14"/>
  <c r="K38" i="14"/>
  <c r="K37" i="14"/>
  <c r="K36" i="14"/>
  <c r="K35" i="14"/>
  <c r="K34" i="14"/>
  <c r="K33" i="14"/>
  <c r="K32" i="14"/>
  <c r="K31" i="14"/>
  <c r="K30" i="14"/>
  <c r="K29" i="14"/>
  <c r="K28" i="14"/>
  <c r="K27" i="14"/>
  <c r="K26" i="14"/>
  <c r="K25" i="14"/>
  <c r="K24" i="14"/>
  <c r="K23" i="14"/>
  <c r="K22" i="14"/>
  <c r="K21" i="14"/>
  <c r="K19" i="14"/>
  <c r="K17" i="14"/>
  <c r="K16" i="14"/>
  <c r="K15" i="14"/>
  <c r="K14" i="14"/>
  <c r="K10" i="14"/>
  <c r="K9" i="14"/>
  <c r="K20" i="14"/>
  <c r="K18" i="14"/>
  <c r="K13" i="14"/>
  <c r="K12" i="14"/>
  <c r="K11" i="14"/>
  <c r="K8" i="14"/>
  <c r="J88" i="14"/>
  <c r="J86" i="14"/>
  <c r="J84" i="14"/>
  <c r="J83" i="14"/>
  <c r="J82" i="14"/>
  <c r="J81" i="14"/>
  <c r="J80" i="14"/>
  <c r="J79" i="14"/>
  <c r="J78" i="14"/>
  <c r="J66" i="14"/>
  <c r="J65" i="14"/>
  <c r="J89" i="14"/>
  <c r="J87" i="14"/>
  <c r="J85" i="14"/>
  <c r="J77" i="14"/>
  <c r="J76" i="14"/>
  <c r="J75" i="14"/>
  <c r="J74" i="14"/>
  <c r="J73" i="14"/>
  <c r="J71" i="14"/>
  <c r="J69" i="14"/>
  <c r="J67" i="14"/>
  <c r="L67" i="14" s="1"/>
  <c r="J72" i="14"/>
  <c r="J70" i="14"/>
  <c r="J68" i="14"/>
  <c r="J64" i="14"/>
  <c r="J63" i="14"/>
  <c r="J61" i="14"/>
  <c r="J59" i="14"/>
  <c r="J57" i="14"/>
  <c r="J55" i="14"/>
  <c r="J53" i="14"/>
  <c r="J25" i="14"/>
  <c r="J24" i="14"/>
  <c r="J23" i="14"/>
  <c r="J22" i="14"/>
  <c r="J21" i="14"/>
  <c r="J20" i="14"/>
  <c r="J19" i="14"/>
  <c r="J18" i="14"/>
  <c r="J17" i="14"/>
  <c r="J16" i="14"/>
  <c r="J15" i="14"/>
  <c r="J14" i="14"/>
  <c r="J13" i="14"/>
  <c r="J12" i="14"/>
  <c r="J11" i="14"/>
  <c r="J10" i="14"/>
  <c r="J9" i="14"/>
  <c r="J8" i="14"/>
  <c r="J38" i="14"/>
  <c r="J37" i="14"/>
  <c r="J36" i="14"/>
  <c r="J35" i="14"/>
  <c r="J34" i="14"/>
  <c r="J32" i="14"/>
  <c r="J30" i="14"/>
  <c r="J29" i="14"/>
  <c r="J28" i="14"/>
  <c r="J27" i="14"/>
  <c r="J26" i="14"/>
  <c r="J62" i="14"/>
  <c r="J60" i="14"/>
  <c r="J58" i="14"/>
  <c r="J56" i="14"/>
  <c r="J54" i="14"/>
  <c r="J52" i="14"/>
  <c r="J51" i="14"/>
  <c r="J50" i="14"/>
  <c r="J49" i="14"/>
  <c r="J48" i="14"/>
  <c r="J47" i="14"/>
  <c r="J46" i="14"/>
  <c r="J45" i="14"/>
  <c r="J44" i="14"/>
  <c r="J43" i="14"/>
  <c r="J42" i="14"/>
  <c r="J41" i="14"/>
  <c r="J40" i="14"/>
  <c r="J39" i="14"/>
  <c r="J33" i="14"/>
  <c r="J31" i="14"/>
  <c r="G89" i="14"/>
  <c r="E89" i="14"/>
  <c r="G88" i="14"/>
  <c r="E88" i="14"/>
  <c r="G87" i="14"/>
  <c r="E87" i="14"/>
  <c r="G86" i="14"/>
  <c r="E86" i="14"/>
  <c r="G85" i="14"/>
  <c r="E85" i="14"/>
  <c r="G84" i="14"/>
  <c r="E84" i="14"/>
  <c r="H89" i="14"/>
  <c r="D89" i="14"/>
  <c r="H88" i="14"/>
  <c r="D88" i="14"/>
  <c r="H87" i="14"/>
  <c r="D87" i="14"/>
  <c r="H86" i="14"/>
  <c r="D86" i="14"/>
  <c r="H85" i="14"/>
  <c r="D85" i="14"/>
  <c r="H84" i="14"/>
  <c r="D84" i="14"/>
  <c r="G83" i="14"/>
  <c r="E83" i="14"/>
  <c r="G82" i="14"/>
  <c r="E82" i="14"/>
  <c r="G81" i="14"/>
  <c r="E81" i="14"/>
  <c r="G80" i="14"/>
  <c r="E80" i="14"/>
  <c r="G79" i="14"/>
  <c r="E79" i="14"/>
  <c r="F89" i="14"/>
  <c r="F87" i="14"/>
  <c r="F85" i="14"/>
  <c r="F83" i="14"/>
  <c r="F82" i="14"/>
  <c r="F81" i="14"/>
  <c r="F80" i="14"/>
  <c r="F79" i="14"/>
  <c r="G78" i="14"/>
  <c r="E78" i="14"/>
  <c r="G77" i="14"/>
  <c r="E77" i="14"/>
  <c r="G76" i="14"/>
  <c r="E76" i="14"/>
  <c r="G75" i="14"/>
  <c r="E75" i="14"/>
  <c r="G74" i="14"/>
  <c r="E74" i="14"/>
  <c r="G73" i="14"/>
  <c r="E73" i="14"/>
  <c r="G72" i="14"/>
  <c r="E72" i="14"/>
  <c r="G71" i="14"/>
  <c r="E71" i="14"/>
  <c r="G70" i="14"/>
  <c r="E70" i="14"/>
  <c r="G69" i="14"/>
  <c r="E69" i="14"/>
  <c r="G68" i="14"/>
  <c r="E68" i="14"/>
  <c r="H66" i="14"/>
  <c r="F66" i="14"/>
  <c r="D66" i="14"/>
  <c r="H65" i="14"/>
  <c r="F65" i="14"/>
  <c r="D65" i="14"/>
  <c r="F88" i="14"/>
  <c r="F86" i="14"/>
  <c r="F84" i="14"/>
  <c r="H83" i="14"/>
  <c r="D83" i="14"/>
  <c r="H82" i="14"/>
  <c r="D82" i="14"/>
  <c r="H81" i="14"/>
  <c r="D81" i="14"/>
  <c r="H80" i="14"/>
  <c r="D80" i="14"/>
  <c r="H79" i="14"/>
  <c r="D79" i="14"/>
  <c r="H78" i="14"/>
  <c r="F78" i="14"/>
  <c r="D78" i="14"/>
  <c r="H77" i="14"/>
  <c r="F77" i="14"/>
  <c r="D77" i="14"/>
  <c r="H76" i="14"/>
  <c r="F76" i="14"/>
  <c r="D76" i="14"/>
  <c r="H75" i="14"/>
  <c r="F75" i="14"/>
  <c r="D75" i="14"/>
  <c r="H74" i="14"/>
  <c r="F74" i="14"/>
  <c r="D74" i="14"/>
  <c r="H73" i="14"/>
  <c r="F73" i="14"/>
  <c r="D73" i="14"/>
  <c r="H72" i="14"/>
  <c r="D72" i="14"/>
  <c r="H71" i="14"/>
  <c r="D71" i="14"/>
  <c r="H70" i="14"/>
  <c r="D70" i="14"/>
  <c r="H69" i="14"/>
  <c r="D69" i="14"/>
  <c r="H68" i="14"/>
  <c r="D68" i="14"/>
  <c r="H67" i="14"/>
  <c r="M67" i="14" s="1"/>
  <c r="W67" i="14" s="1"/>
  <c r="D67" i="14"/>
  <c r="G66" i="14"/>
  <c r="G65" i="14"/>
  <c r="G64" i="14"/>
  <c r="E64" i="14"/>
  <c r="G63" i="14"/>
  <c r="E63" i="14"/>
  <c r="G62" i="14"/>
  <c r="E62" i="14"/>
  <c r="G61" i="14"/>
  <c r="E61" i="14"/>
  <c r="G60" i="14"/>
  <c r="E60" i="14"/>
  <c r="G59" i="14"/>
  <c r="E59" i="14"/>
  <c r="G58" i="14"/>
  <c r="E58" i="14"/>
  <c r="G57" i="14"/>
  <c r="E57" i="14"/>
  <c r="G56" i="14"/>
  <c r="E56" i="14"/>
  <c r="G55" i="14"/>
  <c r="E55" i="14"/>
  <c r="G54" i="14"/>
  <c r="E54" i="14"/>
  <c r="G53" i="14"/>
  <c r="E53" i="14"/>
  <c r="G52" i="14"/>
  <c r="E52" i="14"/>
  <c r="F72" i="14"/>
  <c r="F70" i="14"/>
  <c r="F68" i="14"/>
  <c r="E65" i="14"/>
  <c r="H64" i="14"/>
  <c r="D64" i="14"/>
  <c r="H63" i="14"/>
  <c r="D63" i="14"/>
  <c r="H62" i="14"/>
  <c r="D62" i="14"/>
  <c r="H61" i="14"/>
  <c r="D61" i="14"/>
  <c r="H60" i="14"/>
  <c r="D60" i="14"/>
  <c r="H59" i="14"/>
  <c r="D59" i="14"/>
  <c r="H58" i="14"/>
  <c r="D58" i="14"/>
  <c r="H57" i="14"/>
  <c r="D57" i="14"/>
  <c r="H56" i="14"/>
  <c r="D56" i="14"/>
  <c r="H55" i="14"/>
  <c r="D55" i="14"/>
  <c r="H54" i="14"/>
  <c r="D54" i="14"/>
  <c r="H53" i="14"/>
  <c r="D53" i="14"/>
  <c r="H52" i="14"/>
  <c r="D52" i="14"/>
  <c r="G51" i="14"/>
  <c r="E51" i="14"/>
  <c r="G50" i="14"/>
  <c r="E50" i="14"/>
  <c r="G49" i="14"/>
  <c r="E49" i="14"/>
  <c r="G48" i="14"/>
  <c r="E48" i="14"/>
  <c r="G47" i="14"/>
  <c r="E47" i="14"/>
  <c r="G46" i="14"/>
  <c r="E46" i="14"/>
  <c r="G45" i="14"/>
  <c r="E45" i="14"/>
  <c r="G44" i="14"/>
  <c r="E44" i="14"/>
  <c r="G43" i="14"/>
  <c r="E43" i="14"/>
  <c r="G42" i="14"/>
  <c r="E42" i="14"/>
  <c r="G41" i="14"/>
  <c r="E41" i="14"/>
  <c r="G40" i="14"/>
  <c r="E40" i="14"/>
  <c r="G39" i="14"/>
  <c r="E39" i="14"/>
  <c r="G38" i="14"/>
  <c r="E38" i="14"/>
  <c r="G37" i="14"/>
  <c r="E37" i="14"/>
  <c r="G36" i="14"/>
  <c r="E36" i="14"/>
  <c r="G35" i="14"/>
  <c r="E35" i="14"/>
  <c r="G34" i="14"/>
  <c r="E34" i="14"/>
  <c r="G33" i="14"/>
  <c r="E33" i="14"/>
  <c r="G32" i="14"/>
  <c r="E32" i="14"/>
  <c r="G31" i="14"/>
  <c r="E31" i="14"/>
  <c r="G30" i="14"/>
  <c r="E30" i="14"/>
  <c r="G29" i="14"/>
  <c r="E29" i="14"/>
  <c r="G28" i="14"/>
  <c r="E28" i="14"/>
  <c r="G27" i="14"/>
  <c r="E27" i="14"/>
  <c r="F71" i="14"/>
  <c r="F69" i="14"/>
  <c r="F67" i="14"/>
  <c r="E66" i="14"/>
  <c r="F64" i="14"/>
  <c r="F62" i="14"/>
  <c r="F60" i="14"/>
  <c r="F58" i="14"/>
  <c r="F56" i="14"/>
  <c r="F54" i="14"/>
  <c r="F52" i="14"/>
  <c r="H51" i="14"/>
  <c r="D51" i="14"/>
  <c r="H50" i="14"/>
  <c r="D50" i="14"/>
  <c r="H49" i="14"/>
  <c r="D49" i="14"/>
  <c r="H48" i="14"/>
  <c r="D48" i="14"/>
  <c r="H47" i="14"/>
  <c r="D47" i="14"/>
  <c r="H46" i="14"/>
  <c r="D46" i="14"/>
  <c r="H45" i="14"/>
  <c r="D45" i="14"/>
  <c r="H44" i="14"/>
  <c r="D44" i="14"/>
  <c r="H43" i="14"/>
  <c r="D43" i="14"/>
  <c r="H42" i="14"/>
  <c r="D42" i="14"/>
  <c r="H41" i="14"/>
  <c r="D41" i="14"/>
  <c r="H40" i="14"/>
  <c r="D40" i="14"/>
  <c r="H39" i="14"/>
  <c r="D39" i="14"/>
  <c r="H38" i="14"/>
  <c r="D38" i="14"/>
  <c r="H37" i="14"/>
  <c r="D37" i="14"/>
  <c r="H36" i="14"/>
  <c r="D36" i="14"/>
  <c r="H35" i="14"/>
  <c r="D35" i="14"/>
  <c r="H34" i="14"/>
  <c r="D34" i="14"/>
  <c r="H33" i="14"/>
  <c r="D33" i="14"/>
  <c r="H32" i="14"/>
  <c r="D32" i="14"/>
  <c r="H31" i="14"/>
  <c r="D31" i="14"/>
  <c r="H30" i="14"/>
  <c r="D30" i="14"/>
  <c r="H29" i="14"/>
  <c r="D29" i="14"/>
  <c r="H28" i="14"/>
  <c r="D28" i="14"/>
  <c r="H27" i="14"/>
  <c r="D27" i="14"/>
  <c r="H26" i="14"/>
  <c r="F26" i="14"/>
  <c r="D26" i="14"/>
  <c r="H25" i="14"/>
  <c r="F25" i="14"/>
  <c r="D25" i="14"/>
  <c r="H24" i="14"/>
  <c r="F24" i="14"/>
  <c r="D24" i="14"/>
  <c r="H23" i="14"/>
  <c r="F23" i="14"/>
  <c r="D23" i="14"/>
  <c r="H22" i="14"/>
  <c r="F22" i="14"/>
  <c r="D22" i="14"/>
  <c r="H21" i="14"/>
  <c r="F21" i="14"/>
  <c r="D21" i="14"/>
  <c r="H20" i="14"/>
  <c r="F20" i="14"/>
  <c r="D20" i="14"/>
  <c r="H19" i="14"/>
  <c r="F19" i="14"/>
  <c r="D19" i="14"/>
  <c r="H18" i="14"/>
  <c r="F18" i="14"/>
  <c r="D18" i="14"/>
  <c r="H17" i="14"/>
  <c r="F17" i="14"/>
  <c r="D17" i="14"/>
  <c r="H16" i="14"/>
  <c r="F16" i="14"/>
  <c r="D16" i="14"/>
  <c r="H15" i="14"/>
  <c r="F15" i="14"/>
  <c r="D15" i="14"/>
  <c r="H14" i="14"/>
  <c r="F14" i="14"/>
  <c r="D14" i="14"/>
  <c r="H13" i="14"/>
  <c r="F13" i="14"/>
  <c r="D13" i="14"/>
  <c r="H12" i="14"/>
  <c r="F12" i="14"/>
  <c r="D12" i="14"/>
  <c r="H11" i="14"/>
  <c r="F11" i="14"/>
  <c r="D11" i="14"/>
  <c r="H10" i="14"/>
  <c r="F10" i="14"/>
  <c r="D10" i="14"/>
  <c r="H9" i="14"/>
  <c r="F9" i="14"/>
  <c r="D9" i="14"/>
  <c r="H8" i="14"/>
  <c r="F8" i="14"/>
  <c r="D8" i="14"/>
  <c r="F38" i="14"/>
  <c r="F37" i="14"/>
  <c r="F36" i="14"/>
  <c r="F35" i="14"/>
  <c r="F34" i="14"/>
  <c r="F32" i="14"/>
  <c r="F30" i="14"/>
  <c r="F29" i="14"/>
  <c r="F28" i="14"/>
  <c r="G26" i="14"/>
  <c r="E26" i="14"/>
  <c r="G25" i="14"/>
  <c r="E25" i="14"/>
  <c r="G24" i="14"/>
  <c r="G23" i="14"/>
  <c r="G22" i="14"/>
  <c r="G21" i="14"/>
  <c r="E20" i="14"/>
  <c r="G19" i="14"/>
  <c r="E18" i="14"/>
  <c r="G17" i="14"/>
  <c r="G16" i="14"/>
  <c r="G15" i="14"/>
  <c r="G14" i="14"/>
  <c r="G13" i="14"/>
  <c r="E12" i="14"/>
  <c r="G11" i="14"/>
  <c r="G10" i="14"/>
  <c r="G9" i="14"/>
  <c r="E8" i="14"/>
  <c r="F63" i="14"/>
  <c r="F61" i="14"/>
  <c r="F59" i="14"/>
  <c r="F57" i="14"/>
  <c r="F55" i="14"/>
  <c r="F53" i="14"/>
  <c r="F51" i="14"/>
  <c r="F50" i="14"/>
  <c r="F49" i="14"/>
  <c r="F48" i="14"/>
  <c r="F47" i="14"/>
  <c r="F46" i="14"/>
  <c r="F45" i="14"/>
  <c r="F44" i="14"/>
  <c r="F43" i="14"/>
  <c r="F42" i="14"/>
  <c r="F41" i="14"/>
  <c r="F40" i="14"/>
  <c r="F39" i="14"/>
  <c r="F33" i="14"/>
  <c r="F31" i="14"/>
  <c r="F27" i="14"/>
  <c r="E24" i="14"/>
  <c r="E23" i="14"/>
  <c r="E22" i="14"/>
  <c r="E21" i="14"/>
  <c r="G20" i="14"/>
  <c r="E19" i="14"/>
  <c r="G18" i="14"/>
  <c r="E17" i="14"/>
  <c r="E16" i="14"/>
  <c r="E15" i="14"/>
  <c r="E14" i="14"/>
  <c r="E13" i="14"/>
  <c r="G12" i="14"/>
  <c r="E11" i="14"/>
  <c r="E10" i="14"/>
  <c r="E9" i="14"/>
  <c r="G8" i="14"/>
  <c r="I89" i="14"/>
  <c r="L89" i="14" s="1"/>
  <c r="I88" i="14"/>
  <c r="L88" i="14" s="1"/>
  <c r="I87" i="14"/>
  <c r="L87" i="14" s="1"/>
  <c r="I86" i="14"/>
  <c r="L86" i="14" s="1"/>
  <c r="I85" i="14"/>
  <c r="L85" i="14" s="1"/>
  <c r="I84" i="14"/>
  <c r="I83" i="14"/>
  <c r="L83" i="14" s="1"/>
  <c r="I82" i="14"/>
  <c r="L82" i="14" s="1"/>
  <c r="I81" i="14"/>
  <c r="L81" i="14" s="1"/>
  <c r="I80" i="14"/>
  <c r="L80" i="14" s="1"/>
  <c r="I79" i="14"/>
  <c r="L79" i="14" s="1"/>
  <c r="I78" i="14"/>
  <c r="L78" i="14" s="1"/>
  <c r="I77" i="14"/>
  <c r="L77" i="14" s="1"/>
  <c r="I76" i="14"/>
  <c r="L76" i="14" s="1"/>
  <c r="I75" i="14"/>
  <c r="L75" i="14" s="1"/>
  <c r="I74" i="14"/>
  <c r="L74" i="14" s="1"/>
  <c r="I73" i="14"/>
  <c r="L73" i="14" s="1"/>
  <c r="I72" i="14"/>
  <c r="L72" i="14" s="1"/>
  <c r="I71" i="14"/>
  <c r="L71" i="14" s="1"/>
  <c r="I70" i="14"/>
  <c r="L70" i="14" s="1"/>
  <c r="I69" i="14"/>
  <c r="L69" i="14" s="1"/>
  <c r="I68" i="14"/>
  <c r="L68" i="14" s="1"/>
  <c r="I64" i="14"/>
  <c r="L64" i="14" s="1"/>
  <c r="I63" i="14"/>
  <c r="L63" i="14" s="1"/>
  <c r="I62" i="14"/>
  <c r="L62" i="14" s="1"/>
  <c r="I61" i="14"/>
  <c r="L61" i="14" s="1"/>
  <c r="I60" i="14"/>
  <c r="L60" i="14" s="1"/>
  <c r="I59" i="14"/>
  <c r="L59" i="14" s="1"/>
  <c r="I58" i="14"/>
  <c r="L58" i="14" s="1"/>
  <c r="I57" i="14"/>
  <c r="L57" i="14" s="1"/>
  <c r="I56" i="14"/>
  <c r="L56" i="14" s="1"/>
  <c r="I55" i="14"/>
  <c r="L55" i="14" s="1"/>
  <c r="I54" i="14"/>
  <c r="L54" i="14" s="1"/>
  <c r="I53" i="14"/>
  <c r="L53" i="14" s="1"/>
  <c r="I52" i="14"/>
  <c r="L52" i="14" s="1"/>
  <c r="I66" i="14"/>
  <c r="L66" i="14" s="1"/>
  <c r="I51" i="14"/>
  <c r="L51" i="14" s="1"/>
  <c r="I50" i="14"/>
  <c r="L50" i="14" s="1"/>
  <c r="I49" i="14"/>
  <c r="L49" i="14" s="1"/>
  <c r="I48" i="14"/>
  <c r="L48" i="14" s="1"/>
  <c r="I47" i="14"/>
  <c r="L47" i="14" s="1"/>
  <c r="I46" i="14"/>
  <c r="L46" i="14" s="1"/>
  <c r="I45" i="14"/>
  <c r="L45" i="14" s="1"/>
  <c r="I44" i="14"/>
  <c r="L44" i="14" s="1"/>
  <c r="I43" i="14"/>
  <c r="L43" i="14" s="1"/>
  <c r="I42" i="14"/>
  <c r="L42" i="14" s="1"/>
  <c r="I41" i="14"/>
  <c r="L41" i="14" s="1"/>
  <c r="I40" i="14"/>
  <c r="L40" i="14" s="1"/>
  <c r="I39" i="14"/>
  <c r="L39" i="14" s="1"/>
  <c r="I38" i="14"/>
  <c r="L38" i="14" s="1"/>
  <c r="I37" i="14"/>
  <c r="L37" i="14" s="1"/>
  <c r="I36" i="14"/>
  <c r="L36" i="14" s="1"/>
  <c r="I35" i="14"/>
  <c r="L35" i="14" s="1"/>
  <c r="I34" i="14"/>
  <c r="L34" i="14" s="1"/>
  <c r="I33" i="14"/>
  <c r="L33" i="14" s="1"/>
  <c r="I32" i="14"/>
  <c r="L32" i="14" s="1"/>
  <c r="I31" i="14"/>
  <c r="L31" i="14" s="1"/>
  <c r="I30" i="14"/>
  <c r="L30" i="14" s="1"/>
  <c r="I29" i="14"/>
  <c r="L29" i="14" s="1"/>
  <c r="I28" i="14"/>
  <c r="L28" i="14" s="1"/>
  <c r="I27" i="14"/>
  <c r="L27" i="14" s="1"/>
  <c r="I26" i="14"/>
  <c r="L26" i="14" s="1"/>
  <c r="I65" i="14"/>
  <c r="L65" i="14" s="1"/>
  <c r="I20" i="14"/>
  <c r="L20" i="14" s="1"/>
  <c r="I18" i="14"/>
  <c r="L18" i="14" s="1"/>
  <c r="I13" i="14"/>
  <c r="L13" i="14" s="1"/>
  <c r="I12" i="14"/>
  <c r="L12" i="14" s="1"/>
  <c r="I11" i="14"/>
  <c r="L11" i="14" s="1"/>
  <c r="I8" i="14"/>
  <c r="L8" i="14" s="1"/>
  <c r="I25" i="14"/>
  <c r="L25" i="14" s="1"/>
  <c r="I24" i="14"/>
  <c r="L24" i="14" s="1"/>
  <c r="I23" i="14"/>
  <c r="L23" i="14" s="1"/>
  <c r="I22" i="14"/>
  <c r="L22" i="14" s="1"/>
  <c r="I21" i="14"/>
  <c r="L21" i="14" s="1"/>
  <c r="I19" i="14"/>
  <c r="L19" i="14" s="1"/>
  <c r="I17" i="14"/>
  <c r="L17" i="14" s="1"/>
  <c r="I16" i="14"/>
  <c r="L16" i="14" s="1"/>
  <c r="I15" i="14"/>
  <c r="L15" i="14" s="1"/>
  <c r="I14" i="14"/>
  <c r="L14" i="14" s="1"/>
  <c r="I10" i="14"/>
  <c r="L10" i="14" s="1"/>
  <c r="I9" i="14"/>
  <c r="L9" i="14" s="1"/>
  <c r="R91" i="14"/>
  <c r="V91" i="14"/>
  <c r="U65" i="14"/>
  <c r="U64" i="14"/>
  <c r="U63" i="14"/>
  <c r="U62" i="14"/>
  <c r="U61" i="14"/>
  <c r="U59" i="14"/>
  <c r="U58" i="14"/>
  <c r="U57" i="14"/>
  <c r="U55" i="14"/>
  <c r="U53" i="14"/>
  <c r="U52" i="14"/>
  <c r="U50" i="14"/>
  <c r="U49" i="14"/>
  <c r="U48" i="14"/>
  <c r="U47" i="14"/>
  <c r="U45" i="14"/>
  <c r="U44" i="14"/>
  <c r="U43" i="14"/>
  <c r="U42" i="14"/>
  <c r="U41" i="14"/>
  <c r="U40" i="14"/>
  <c r="U39" i="14"/>
  <c r="U15" i="14"/>
  <c r="U10" i="14"/>
  <c r="U38" i="14"/>
  <c r="U37" i="14"/>
  <c r="U36" i="14"/>
  <c r="U35" i="14"/>
  <c r="U33" i="14"/>
  <c r="U32" i="14"/>
  <c r="U31" i="14"/>
  <c r="U30" i="14"/>
  <c r="U29" i="14"/>
  <c r="U27" i="14"/>
  <c r="U26" i="14"/>
  <c r="U25" i="14"/>
  <c r="U24" i="14"/>
  <c r="U23" i="14"/>
  <c r="U22" i="14"/>
  <c r="U21" i="14"/>
  <c r="U20" i="14"/>
  <c r="U19" i="14"/>
  <c r="U18" i="14"/>
  <c r="U17" i="14"/>
  <c r="U16" i="14"/>
  <c r="U13" i="14"/>
  <c r="U11" i="14"/>
  <c r="U9" i="14"/>
  <c r="U51" i="14"/>
  <c r="U46" i="14"/>
  <c r="U34" i="14"/>
  <c r="U28" i="14"/>
  <c r="U14" i="14"/>
  <c r="U12" i="14"/>
  <c r="U8" i="14"/>
  <c r="AD26" i="2"/>
  <c r="AD27" i="2" s="1"/>
  <c r="AD28" i="2" s="1"/>
  <c r="M23" i="2"/>
  <c r="K23" i="2"/>
  <c r="I23" i="2"/>
  <c r="G23" i="2"/>
  <c r="E23" i="2"/>
  <c r="N23" i="2"/>
  <c r="L23" i="2"/>
  <c r="H23" i="2"/>
  <c r="F23" i="2"/>
  <c r="M21" i="2"/>
  <c r="K21" i="2"/>
  <c r="I21" i="2"/>
  <c r="G21" i="2"/>
  <c r="E21" i="2"/>
  <c r="N21" i="2"/>
  <c r="L21" i="2"/>
  <c r="H21" i="2"/>
  <c r="F21" i="2"/>
  <c r="N24" i="2"/>
  <c r="L24" i="2"/>
  <c r="H24" i="2"/>
  <c r="F24" i="2"/>
  <c r="M24" i="2"/>
  <c r="K24" i="2"/>
  <c r="I24" i="2"/>
  <c r="G24" i="2"/>
  <c r="E24" i="2"/>
  <c r="J24" i="2" s="1"/>
  <c r="M19" i="2"/>
  <c r="K19" i="2"/>
  <c r="I19" i="2"/>
  <c r="G19" i="2"/>
  <c r="E19" i="2"/>
  <c r="N19" i="2"/>
  <c r="L19" i="2"/>
  <c r="H19" i="2"/>
  <c r="F19" i="2"/>
  <c r="N20" i="2"/>
  <c r="L20" i="2"/>
  <c r="H20" i="2"/>
  <c r="F20" i="2"/>
  <c r="M20" i="2"/>
  <c r="K20" i="2"/>
  <c r="I20" i="2"/>
  <c r="G20" i="2"/>
  <c r="E20" i="2"/>
  <c r="J20" i="2" s="1"/>
  <c r="AD22" i="2"/>
  <c r="N18" i="2"/>
  <c r="N22" i="2" s="1"/>
  <c r="L18" i="2"/>
  <c r="L22" i="2" s="1"/>
  <c r="H18" i="2"/>
  <c r="H22" i="2" s="1"/>
  <c r="F18" i="2"/>
  <c r="F22" i="2" s="1"/>
  <c r="M18" i="2"/>
  <c r="M22" i="2" s="1"/>
  <c r="K18" i="2"/>
  <c r="I18" i="2"/>
  <c r="I22" i="2" s="1"/>
  <c r="G18" i="2"/>
  <c r="E18" i="2"/>
  <c r="AD16" i="2"/>
  <c r="AD17" i="2" s="1"/>
  <c r="N15" i="2"/>
  <c r="L15" i="2"/>
  <c r="H15" i="2"/>
  <c r="F15" i="2"/>
  <c r="M15" i="2"/>
  <c r="K15" i="2"/>
  <c r="I15" i="2"/>
  <c r="G15" i="2"/>
  <c r="E15" i="2"/>
  <c r="J15" i="2" s="1"/>
  <c r="X17" i="2"/>
  <c r="X28" i="2" s="1"/>
  <c r="AE16" i="2"/>
  <c r="M14" i="2"/>
  <c r="K14" i="2"/>
  <c r="I14" i="2"/>
  <c r="G14" i="2"/>
  <c r="E14" i="2"/>
  <c r="N14" i="2"/>
  <c r="L14" i="2"/>
  <c r="H14" i="2"/>
  <c r="F14" i="2"/>
  <c r="M11" i="2"/>
  <c r="K11" i="2"/>
  <c r="I11" i="2"/>
  <c r="G11" i="2"/>
  <c r="E11" i="2"/>
  <c r="N11" i="2"/>
  <c r="L11" i="2"/>
  <c r="H11" i="2"/>
  <c r="F11" i="2"/>
  <c r="M8" i="2"/>
  <c r="K8" i="2"/>
  <c r="I8" i="2"/>
  <c r="G8" i="2"/>
  <c r="E8" i="2"/>
  <c r="N8" i="2"/>
  <c r="L8" i="2"/>
  <c r="H8" i="2"/>
  <c r="F8" i="2"/>
  <c r="Q37" i="1"/>
  <c r="B36" i="1"/>
  <c r="S37" i="1"/>
  <c r="D36" i="1"/>
  <c r="U37" i="1"/>
  <c r="F36" i="1"/>
  <c r="W37" i="1"/>
  <c r="H36" i="1"/>
  <c r="Y37" i="1"/>
  <c r="J36" i="1"/>
  <c r="AA37" i="1"/>
  <c r="L36" i="1"/>
  <c r="AA36" i="1" s="1"/>
  <c r="C36" i="1"/>
  <c r="R36" i="1" s="1"/>
  <c r="F9" i="2" s="1"/>
  <c r="R37" i="1"/>
  <c r="E36" i="1"/>
  <c r="T36" i="1" s="1"/>
  <c r="H9" i="2" s="1"/>
  <c r="T37" i="1"/>
  <c r="G36" i="1"/>
  <c r="V36" i="1" s="1"/>
  <c r="K9" i="2" s="1"/>
  <c r="V37" i="1"/>
  <c r="I36" i="1"/>
  <c r="X36" i="1" s="1"/>
  <c r="M9" i="2" s="1"/>
  <c r="X37" i="1"/>
  <c r="K36" i="1"/>
  <c r="Z36" i="1" s="1"/>
  <c r="Z37" i="1"/>
  <c r="Q41" i="1"/>
  <c r="B40" i="1"/>
  <c r="S41" i="1"/>
  <c r="D40" i="1"/>
  <c r="U41" i="1"/>
  <c r="F40" i="1"/>
  <c r="W41" i="1"/>
  <c r="H40" i="1"/>
  <c r="Y41" i="1"/>
  <c r="J40" i="1"/>
  <c r="AA41" i="1"/>
  <c r="L40" i="1"/>
  <c r="AA40" i="1" s="1"/>
  <c r="Q46" i="1"/>
  <c r="B45" i="1"/>
  <c r="S46" i="1"/>
  <c r="D45" i="1"/>
  <c r="U46" i="1"/>
  <c r="F45" i="1"/>
  <c r="W46" i="1"/>
  <c r="H45" i="1"/>
  <c r="Y46" i="1"/>
  <c r="J45" i="1"/>
  <c r="AA46" i="1"/>
  <c r="L45" i="1"/>
  <c r="AA45" i="1" s="1"/>
  <c r="C40" i="1"/>
  <c r="R40" i="1" s="1"/>
  <c r="F13" i="2" s="1"/>
  <c r="F16" i="2" s="1"/>
  <c r="R41" i="1"/>
  <c r="E40" i="1"/>
  <c r="T40" i="1" s="1"/>
  <c r="H13" i="2" s="1"/>
  <c r="H16" i="2" s="1"/>
  <c r="T41" i="1"/>
  <c r="G40" i="1"/>
  <c r="V40" i="1" s="1"/>
  <c r="K13" i="2" s="1"/>
  <c r="V41" i="1"/>
  <c r="I40" i="1"/>
  <c r="X40" i="1" s="1"/>
  <c r="M13" i="2" s="1"/>
  <c r="M16" i="2" s="1"/>
  <c r="X41" i="1"/>
  <c r="K40" i="1"/>
  <c r="Z40" i="1" s="1"/>
  <c r="Z41" i="1"/>
  <c r="C45" i="1"/>
  <c r="R45" i="1" s="1"/>
  <c r="F25" i="2" s="1"/>
  <c r="R46" i="1"/>
  <c r="E45" i="1"/>
  <c r="T45" i="1" s="1"/>
  <c r="H25" i="2" s="1"/>
  <c r="T46" i="1"/>
  <c r="G45" i="1"/>
  <c r="V45" i="1" s="1"/>
  <c r="K25" i="2" s="1"/>
  <c r="V46" i="1"/>
  <c r="I45" i="1"/>
  <c r="X45" i="1" s="1"/>
  <c r="M25" i="2" s="1"/>
  <c r="X46" i="1"/>
  <c r="K45" i="1"/>
  <c r="Z45" i="1" s="1"/>
  <c r="Z46" i="1"/>
  <c r="B43" i="31" l="1"/>
  <c r="B45" i="31" s="1"/>
  <c r="I43" i="31"/>
  <c r="I44" i="31" s="1"/>
  <c r="AO43" i="31"/>
  <c r="AO44" i="31" s="1"/>
  <c r="BU43" i="31"/>
  <c r="BU44" i="31" s="1"/>
  <c r="DA43" i="31"/>
  <c r="DA44" i="31" s="1"/>
  <c r="EG43" i="31"/>
  <c r="EG44" i="31" s="1"/>
  <c r="CF45" i="31"/>
  <c r="CF43" i="31"/>
  <c r="CV45" i="31"/>
  <c r="CV43" i="31"/>
  <c r="DL45" i="31"/>
  <c r="DL43" i="31"/>
  <c r="EB45" i="31"/>
  <c r="EB43" i="31"/>
  <c r="ER45" i="31"/>
  <c r="ER43" i="31"/>
  <c r="FH45" i="31"/>
  <c r="FH43" i="31"/>
  <c r="FX45" i="31"/>
  <c r="FX43" i="31"/>
  <c r="GN45" i="31"/>
  <c r="GN43" i="31"/>
  <c r="G45" i="31"/>
  <c r="W45" i="31"/>
  <c r="AM45" i="31"/>
  <c r="BC45" i="31"/>
  <c r="BS45" i="31"/>
  <c r="CI45" i="31"/>
  <c r="CY45" i="31"/>
  <c r="DO45" i="31"/>
  <c r="EE45" i="31"/>
  <c r="EU45" i="31"/>
  <c r="FK45" i="31"/>
  <c r="GA45" i="31"/>
  <c r="GQ45" i="31"/>
  <c r="GG43" i="31"/>
  <c r="GG45" i="31" s="1"/>
  <c r="FX44" i="31"/>
  <c r="ER44" i="31"/>
  <c r="DL44" i="31"/>
  <c r="CF44" i="31"/>
  <c r="BO44" i="31"/>
  <c r="GL44" i="31"/>
  <c r="FF44" i="31"/>
  <c r="DZ44" i="31"/>
  <c r="CT44" i="31"/>
  <c r="BN44" i="31"/>
  <c r="AH44" i="31"/>
  <c r="EV43" i="31"/>
  <c r="EV45" i="31" s="1"/>
  <c r="GB43" i="31"/>
  <c r="GB45" i="31" s="1"/>
  <c r="AI43" i="31"/>
  <c r="AI45" i="31" s="1"/>
  <c r="BO43" i="31"/>
  <c r="BO45" i="31" s="1"/>
  <c r="CU43" i="31"/>
  <c r="CU45" i="31" s="1"/>
  <c r="CW44" i="31"/>
  <c r="BQ44" i="31"/>
  <c r="AK44" i="31"/>
  <c r="E44" i="31"/>
  <c r="FT44" i="31"/>
  <c r="EN44" i="31"/>
  <c r="N43" i="31"/>
  <c r="N44" i="31" s="1"/>
  <c r="AD43" i="31"/>
  <c r="AD44" i="31" s="1"/>
  <c r="AT43" i="31"/>
  <c r="AT44" i="31" s="1"/>
  <c r="BZ43" i="31"/>
  <c r="BZ44" i="31" s="1"/>
  <c r="CP43" i="31"/>
  <c r="CP44" i="31" s="1"/>
  <c r="DF43" i="31"/>
  <c r="DF44" i="31" s="1"/>
  <c r="DV43" i="31"/>
  <c r="DV44" i="31" s="1"/>
  <c r="EL43" i="31"/>
  <c r="EL44" i="31" s="1"/>
  <c r="FB43" i="31"/>
  <c r="FB44" i="31" s="1"/>
  <c r="FR43" i="31"/>
  <c r="FR44" i="31" s="1"/>
  <c r="GH43" i="31"/>
  <c r="GH44" i="31" s="1"/>
  <c r="Q43" i="31"/>
  <c r="Q44" i="31" s="1"/>
  <c r="AW43" i="31"/>
  <c r="AW44" i="31" s="1"/>
  <c r="CC43" i="31"/>
  <c r="CC44" i="31" s="1"/>
  <c r="DI43" i="31"/>
  <c r="DI44" i="31" s="1"/>
  <c r="GC43" i="31"/>
  <c r="GC44" i="31" s="1"/>
  <c r="H43" i="31"/>
  <c r="H44" i="31" s="1"/>
  <c r="X43" i="31"/>
  <c r="X45" i="31" s="1"/>
  <c r="AN43" i="31"/>
  <c r="AN45" i="31" s="1"/>
  <c r="BD43" i="31"/>
  <c r="BD44" i="31" s="1"/>
  <c r="BT43" i="31"/>
  <c r="BT45" i="31" s="1"/>
  <c r="CJ43" i="31"/>
  <c r="CJ45" i="31" s="1"/>
  <c r="CZ43" i="31"/>
  <c r="CZ45" i="31" s="1"/>
  <c r="DP43" i="31"/>
  <c r="DP44" i="31" s="1"/>
  <c r="FM45" i="31"/>
  <c r="FO44" i="31"/>
  <c r="EI44" i="31"/>
  <c r="AZ43" i="31"/>
  <c r="AZ45" i="31" s="1"/>
  <c r="C43" i="31"/>
  <c r="C45" i="31" s="1"/>
  <c r="K43" i="31"/>
  <c r="K45" i="31" s="1"/>
  <c r="AQ43" i="31"/>
  <c r="AQ45" i="31" s="1"/>
  <c r="BW43" i="31"/>
  <c r="BW45" i="31" s="1"/>
  <c r="DC43" i="31"/>
  <c r="DC45" i="31" s="1"/>
  <c r="EA43" i="31"/>
  <c r="EA45" i="31" s="1"/>
  <c r="FG43" i="31"/>
  <c r="FG45" i="31" s="1"/>
  <c r="GM43" i="31"/>
  <c r="GM45" i="31" s="1"/>
  <c r="EC43" i="31"/>
  <c r="EC45" i="31" s="1"/>
  <c r="FI43" i="31"/>
  <c r="FI45" i="31" s="1"/>
  <c r="GO43" i="31"/>
  <c r="GO45" i="31" s="1"/>
  <c r="GG44" i="31"/>
  <c r="GR44" i="31"/>
  <c r="FL44" i="31"/>
  <c r="EF44" i="31"/>
  <c r="CZ44" i="31"/>
  <c r="AN44" i="31"/>
  <c r="Y43" i="31"/>
  <c r="Y44" i="31" s="1"/>
  <c r="BE43" i="31"/>
  <c r="BE44" i="31" s="1"/>
  <c r="CK43" i="31"/>
  <c r="CK44" i="31" s="1"/>
  <c r="DQ43" i="31"/>
  <c r="DQ44" i="31" s="1"/>
  <c r="FQ43" i="31"/>
  <c r="FQ44" i="31" s="1"/>
  <c r="EM44" i="31"/>
  <c r="CA44" i="31"/>
  <c r="O44" i="31"/>
  <c r="BX43" i="31"/>
  <c r="BX44" i="31" s="1"/>
  <c r="CN43" i="31"/>
  <c r="CN44" i="31" s="1"/>
  <c r="DD43" i="31"/>
  <c r="DD44" i="31" s="1"/>
  <c r="DT43" i="31"/>
  <c r="DT44" i="31" s="1"/>
  <c r="EJ43" i="31"/>
  <c r="EJ44" i="31" s="1"/>
  <c r="EZ43" i="31"/>
  <c r="EZ44" i="31" s="1"/>
  <c r="FP43" i="31"/>
  <c r="FP44" i="31" s="1"/>
  <c r="GF43" i="31"/>
  <c r="GF44" i="31" s="1"/>
  <c r="FA43" i="31"/>
  <c r="FA45" i="31" s="1"/>
  <c r="GN44" i="31"/>
  <c r="FH44" i="31"/>
  <c r="EB44" i="31"/>
  <c r="CV44" i="31"/>
  <c r="BP44" i="31"/>
  <c r="AJ44" i="31"/>
  <c r="FW44" i="31"/>
  <c r="EQ44" i="31"/>
  <c r="DK44" i="31"/>
  <c r="CE44" i="31"/>
  <c r="AY44" i="31"/>
  <c r="S44" i="31"/>
  <c r="FV44" i="31"/>
  <c r="EP44" i="31"/>
  <c r="DJ44" i="31"/>
  <c r="CD44" i="31"/>
  <c r="AX44" i="31"/>
  <c r="R44" i="31"/>
  <c r="ES44" i="31"/>
  <c r="DM44" i="31"/>
  <c r="CG44" i="31"/>
  <c r="BA44" i="31"/>
  <c r="U44" i="31"/>
  <c r="GJ44" i="31"/>
  <c r="FD44" i="31"/>
  <c r="DX44" i="31"/>
  <c r="F43" i="31"/>
  <c r="F44" i="31" s="1"/>
  <c r="V43" i="31"/>
  <c r="V45" i="31" s="1"/>
  <c r="AL43" i="31"/>
  <c r="AL45" i="31" s="1"/>
  <c r="BB43" i="31"/>
  <c r="BB44" i="31" s="1"/>
  <c r="CH43" i="31"/>
  <c r="CH45" i="31" s="1"/>
  <c r="CX43" i="31"/>
  <c r="CX45" i="31" s="1"/>
  <c r="DN43" i="31"/>
  <c r="DN44" i="31" s="1"/>
  <c r="ED43" i="31"/>
  <c r="ED44" i="31" s="1"/>
  <c r="ET43" i="31"/>
  <c r="ET45" i="31" s="1"/>
  <c r="FJ43" i="31"/>
  <c r="FJ45" i="31" s="1"/>
  <c r="FZ43" i="31"/>
  <c r="FZ44" i="31" s="1"/>
  <c r="GP43" i="31"/>
  <c r="GP44" i="31" s="1"/>
  <c r="AG43" i="31"/>
  <c r="AG44" i="31" s="1"/>
  <c r="BM43" i="31"/>
  <c r="BM44" i="31" s="1"/>
  <c r="CS43" i="31"/>
  <c r="CS44" i="31" s="1"/>
  <c r="EW43" i="31"/>
  <c r="EW44" i="31" s="1"/>
  <c r="P43" i="31"/>
  <c r="P44" i="31" s="1"/>
  <c r="AF43" i="31"/>
  <c r="AF45" i="31" s="1"/>
  <c r="AV43" i="31"/>
  <c r="AV45" i="31" s="1"/>
  <c r="BL43" i="31"/>
  <c r="BL44" i="31" s="1"/>
  <c r="CB43" i="31"/>
  <c r="CB44" i="31" s="1"/>
  <c r="CR43" i="31"/>
  <c r="CR45" i="31" s="1"/>
  <c r="DH43" i="31"/>
  <c r="DH45" i="31" s="1"/>
  <c r="O43" i="31"/>
  <c r="O45" i="31" s="1"/>
  <c r="AE43" i="31"/>
  <c r="AE45" i="31" s="1"/>
  <c r="AU43" i="31"/>
  <c r="AU45" i="31" s="1"/>
  <c r="BK43" i="31"/>
  <c r="BK45" i="31" s="1"/>
  <c r="CA43" i="31"/>
  <c r="CA45" i="31" s="1"/>
  <c r="CQ43" i="31"/>
  <c r="CQ45" i="31" s="1"/>
  <c r="DG43" i="31"/>
  <c r="DG45" i="31" s="1"/>
  <c r="DW43" i="31"/>
  <c r="DW45" i="31" s="1"/>
  <c r="EM43" i="31"/>
  <c r="EM45" i="31" s="1"/>
  <c r="FC43" i="31"/>
  <c r="FC45" i="31" s="1"/>
  <c r="FS43" i="31"/>
  <c r="FS45" i="31" s="1"/>
  <c r="GI43" i="31"/>
  <c r="GI45" i="31" s="1"/>
  <c r="EK43" i="31"/>
  <c r="EK45" i="31" s="1"/>
  <c r="BR43" i="31"/>
  <c r="BR45" i="31" s="1"/>
  <c r="M43" i="31"/>
  <c r="M45" i="31" s="1"/>
  <c r="AC43" i="31"/>
  <c r="AC45" i="31" s="1"/>
  <c r="AS43" i="31"/>
  <c r="AS45" i="31" s="1"/>
  <c r="BI43" i="31"/>
  <c r="BI45" i="31" s="1"/>
  <c r="BY43" i="31"/>
  <c r="BY45" i="31" s="1"/>
  <c r="CO43" i="31"/>
  <c r="CO45" i="31" s="1"/>
  <c r="DE43" i="31"/>
  <c r="DE45" i="31" s="1"/>
  <c r="DU43" i="31"/>
  <c r="DU45" i="31" s="1"/>
  <c r="FY43" i="31"/>
  <c r="FY45" i="31" s="1"/>
  <c r="GE44" i="31"/>
  <c r="EY44" i="31"/>
  <c r="DS44" i="31"/>
  <c r="CM44" i="31"/>
  <c r="BG44" i="31"/>
  <c r="AA44" i="31"/>
  <c r="B44" i="31"/>
  <c r="J11" i="2"/>
  <c r="O14" i="2"/>
  <c r="O21" i="2"/>
  <c r="M9" i="14"/>
  <c r="W9" i="14" s="1"/>
  <c r="M11" i="14"/>
  <c r="W11" i="14" s="1"/>
  <c r="M13" i="14"/>
  <c r="W13" i="14" s="1"/>
  <c r="M15" i="14"/>
  <c r="W15" i="14" s="1"/>
  <c r="M17" i="14"/>
  <c r="W17" i="14" s="1"/>
  <c r="M19" i="14"/>
  <c r="W19" i="14" s="1"/>
  <c r="M21" i="14"/>
  <c r="W21" i="14" s="1"/>
  <c r="M23" i="14"/>
  <c r="W23" i="14" s="1"/>
  <c r="M25" i="14"/>
  <c r="W25" i="14" s="1"/>
  <c r="M52" i="14"/>
  <c r="W52" i="14" s="1"/>
  <c r="M53" i="14"/>
  <c r="W53" i="14" s="1"/>
  <c r="M54" i="14"/>
  <c r="W54" i="14" s="1"/>
  <c r="M55" i="14"/>
  <c r="W55" i="14" s="1"/>
  <c r="M56" i="14"/>
  <c r="W56" i="14" s="1"/>
  <c r="M57" i="14"/>
  <c r="W57" i="14" s="1"/>
  <c r="M58" i="14"/>
  <c r="W58" i="14" s="1"/>
  <c r="M59" i="14"/>
  <c r="W59" i="14" s="1"/>
  <c r="M60" i="14"/>
  <c r="W60" i="14" s="1"/>
  <c r="M61" i="14"/>
  <c r="W61" i="14" s="1"/>
  <c r="M62" i="14"/>
  <c r="W62" i="14" s="1"/>
  <c r="M63" i="14"/>
  <c r="W63" i="14" s="1"/>
  <c r="M64" i="14"/>
  <c r="W64" i="14" s="1"/>
  <c r="M68" i="14"/>
  <c r="W68" i="14" s="1"/>
  <c r="M69" i="14"/>
  <c r="W69" i="14" s="1"/>
  <c r="M70" i="14"/>
  <c r="W70" i="14" s="1"/>
  <c r="M71" i="14"/>
  <c r="W71" i="14" s="1"/>
  <c r="M72" i="14"/>
  <c r="W72" i="14" s="1"/>
  <c r="M74" i="14"/>
  <c r="W74" i="14" s="1"/>
  <c r="M76" i="14"/>
  <c r="W76" i="14" s="1"/>
  <c r="M78" i="14"/>
  <c r="W78" i="14" s="1"/>
  <c r="M79" i="14"/>
  <c r="W79" i="14" s="1"/>
  <c r="M80" i="14"/>
  <c r="W80" i="14" s="1"/>
  <c r="M81" i="14"/>
  <c r="W81" i="14" s="1"/>
  <c r="M82" i="14"/>
  <c r="W82" i="14" s="1"/>
  <c r="M83" i="14"/>
  <c r="W83" i="14" s="1"/>
  <c r="M65" i="14"/>
  <c r="W65" i="14" s="1"/>
  <c r="D90" i="14"/>
  <c r="D91" i="14" s="1"/>
  <c r="E90" i="14"/>
  <c r="E91" i="14" s="1"/>
  <c r="O90" i="14"/>
  <c r="O91" i="14" s="1"/>
  <c r="T90" i="14"/>
  <c r="T91" i="14" s="1"/>
  <c r="U66" i="14"/>
  <c r="U69" i="14"/>
  <c r="U71" i="14"/>
  <c r="U73" i="14"/>
  <c r="U75" i="14"/>
  <c r="U77" i="14"/>
  <c r="U79" i="14"/>
  <c r="U81" i="14"/>
  <c r="U83" i="14"/>
  <c r="U85" i="14"/>
  <c r="U87" i="14"/>
  <c r="U89" i="14"/>
  <c r="U56" i="27"/>
  <c r="U74" i="27" s="1"/>
  <c r="U75" i="27" s="1"/>
  <c r="M56" i="27"/>
  <c r="M74" i="27" s="1"/>
  <c r="M75" i="27" s="1"/>
  <c r="E56" i="27"/>
  <c r="E74" i="27" s="1"/>
  <c r="E75" i="27" s="1"/>
  <c r="U44" i="27"/>
  <c r="M44" i="27"/>
  <c r="E44" i="27"/>
  <c r="U39" i="27"/>
  <c r="M39" i="27"/>
  <c r="E39" i="27"/>
  <c r="U18" i="30"/>
  <c r="U37" i="30"/>
  <c r="P57" i="30"/>
  <c r="T57" i="30"/>
  <c r="U42" i="30"/>
  <c r="U49" i="30"/>
  <c r="O19" i="2"/>
  <c r="F26" i="2"/>
  <c r="F27" i="2" s="1"/>
  <c r="M26" i="2"/>
  <c r="M27" i="2" s="1"/>
  <c r="Y45" i="1"/>
  <c r="N25" i="2" s="1"/>
  <c r="W45" i="1"/>
  <c r="L25" i="2" s="1"/>
  <c r="O25" i="2" s="1"/>
  <c r="U45" i="1"/>
  <c r="I25" i="2" s="1"/>
  <c r="I26" i="2" s="1"/>
  <c r="I27" i="2" s="1"/>
  <c r="S45" i="1"/>
  <c r="G25" i="2" s="1"/>
  <c r="Q45" i="1"/>
  <c r="E25" i="2" s="1"/>
  <c r="J25" i="2" s="1"/>
  <c r="Y40" i="1"/>
  <c r="N13" i="2" s="1"/>
  <c r="N16" i="2" s="1"/>
  <c r="W40" i="1"/>
  <c r="L13" i="2" s="1"/>
  <c r="L16" i="2" s="1"/>
  <c r="U40" i="1"/>
  <c r="I13" i="2" s="1"/>
  <c r="I16" i="2" s="1"/>
  <c r="S40" i="1"/>
  <c r="G13" i="2" s="1"/>
  <c r="G16" i="2" s="1"/>
  <c r="Q40" i="1"/>
  <c r="E13" i="2" s="1"/>
  <c r="Y36" i="1"/>
  <c r="N9" i="2" s="1"/>
  <c r="W36" i="1"/>
  <c r="L9" i="2" s="1"/>
  <c r="O9" i="2" s="1"/>
  <c r="U36" i="1"/>
  <c r="I9" i="2" s="1"/>
  <c r="I12" i="2" s="1"/>
  <c r="I17" i="2" s="1"/>
  <c r="S36" i="1"/>
  <c r="G9" i="2" s="1"/>
  <c r="Q36" i="1"/>
  <c r="E9" i="2" s="1"/>
  <c r="J9" i="2" s="1"/>
  <c r="O11" i="2"/>
  <c r="J14" i="2"/>
  <c r="D14" i="2" s="1"/>
  <c r="O15" i="2"/>
  <c r="D15" i="2" s="1"/>
  <c r="G22" i="2"/>
  <c r="O20" i="2"/>
  <c r="D20" i="2" s="1"/>
  <c r="J19" i="2"/>
  <c r="D19" i="2" s="1"/>
  <c r="O24" i="2"/>
  <c r="D24" i="2" s="1"/>
  <c r="J21" i="2"/>
  <c r="D21" i="2" s="1"/>
  <c r="H26" i="2"/>
  <c r="H27" i="2" s="1"/>
  <c r="N26" i="2"/>
  <c r="N27" i="2" s="1"/>
  <c r="G26" i="2"/>
  <c r="G27" i="2" s="1"/>
  <c r="M8" i="14"/>
  <c r="W8" i="14" s="1"/>
  <c r="M10" i="14"/>
  <c r="W10" i="14" s="1"/>
  <c r="M12" i="14"/>
  <c r="W12" i="14" s="1"/>
  <c r="M14" i="14"/>
  <c r="W14" i="14" s="1"/>
  <c r="M16" i="14"/>
  <c r="W16" i="14" s="1"/>
  <c r="M18" i="14"/>
  <c r="W18" i="14" s="1"/>
  <c r="M20" i="14"/>
  <c r="W20" i="14" s="1"/>
  <c r="M22" i="14"/>
  <c r="W22" i="14" s="1"/>
  <c r="M24" i="14"/>
  <c r="W24" i="14" s="1"/>
  <c r="M26" i="14"/>
  <c r="W26" i="14" s="1"/>
  <c r="M27" i="14"/>
  <c r="W27" i="14" s="1"/>
  <c r="M28" i="14"/>
  <c r="W28" i="14" s="1"/>
  <c r="M29" i="14"/>
  <c r="W29" i="14" s="1"/>
  <c r="M30" i="14"/>
  <c r="W30" i="14" s="1"/>
  <c r="M31" i="14"/>
  <c r="W31" i="14" s="1"/>
  <c r="M32" i="14"/>
  <c r="W32" i="14" s="1"/>
  <c r="M33" i="14"/>
  <c r="W33" i="14" s="1"/>
  <c r="M34" i="14"/>
  <c r="W34" i="14" s="1"/>
  <c r="M35" i="14"/>
  <c r="W35" i="14" s="1"/>
  <c r="M36" i="14"/>
  <c r="W36" i="14" s="1"/>
  <c r="M37" i="14"/>
  <c r="W37" i="14" s="1"/>
  <c r="M38" i="14"/>
  <c r="W38" i="14" s="1"/>
  <c r="M39" i="14"/>
  <c r="W39" i="14" s="1"/>
  <c r="M40" i="14"/>
  <c r="W40" i="14" s="1"/>
  <c r="M41" i="14"/>
  <c r="W41" i="14" s="1"/>
  <c r="M42" i="14"/>
  <c r="W42" i="14" s="1"/>
  <c r="M43" i="14"/>
  <c r="W43" i="14" s="1"/>
  <c r="M44" i="14"/>
  <c r="W44" i="14" s="1"/>
  <c r="M45" i="14"/>
  <c r="W45" i="14" s="1"/>
  <c r="M46" i="14"/>
  <c r="W46" i="14" s="1"/>
  <c r="M47" i="14"/>
  <c r="W47" i="14" s="1"/>
  <c r="M48" i="14"/>
  <c r="W48" i="14" s="1"/>
  <c r="M49" i="14"/>
  <c r="W49" i="14" s="1"/>
  <c r="M50" i="14"/>
  <c r="W50" i="14" s="1"/>
  <c r="M51" i="14"/>
  <c r="W51" i="14" s="1"/>
  <c r="M73" i="14"/>
  <c r="W73" i="14" s="1"/>
  <c r="M75" i="14"/>
  <c r="W75" i="14" s="1"/>
  <c r="M77" i="14"/>
  <c r="W77" i="14" s="1"/>
  <c r="F90" i="14"/>
  <c r="F91" i="14" s="1"/>
  <c r="M66" i="14"/>
  <c r="W66" i="14" s="1"/>
  <c r="M85" i="14"/>
  <c r="W85" i="14" s="1"/>
  <c r="M86" i="14"/>
  <c r="M87" i="14"/>
  <c r="W87" i="14" s="1"/>
  <c r="M88" i="14"/>
  <c r="W88" i="14" s="1"/>
  <c r="M89" i="14"/>
  <c r="W89" i="14" s="1"/>
  <c r="G90" i="14"/>
  <c r="G91" i="14" s="1"/>
  <c r="J90" i="14"/>
  <c r="J91" i="14" s="1"/>
  <c r="K90" i="14"/>
  <c r="K91" i="14" s="1"/>
  <c r="N90" i="14"/>
  <c r="Q84" i="14"/>
  <c r="P90" i="14"/>
  <c r="P91" i="14" s="1"/>
  <c r="U54" i="14"/>
  <c r="U56" i="14"/>
  <c r="U60" i="14"/>
  <c r="U68" i="14"/>
  <c r="U70" i="14"/>
  <c r="U72" i="14"/>
  <c r="U74" i="14"/>
  <c r="U76" i="14"/>
  <c r="U78" i="14"/>
  <c r="U80" i="14"/>
  <c r="U82" i="14"/>
  <c r="S90" i="14"/>
  <c r="U84" i="14"/>
  <c r="U88" i="14"/>
  <c r="Q86" i="14"/>
  <c r="W45" i="23"/>
  <c r="S45" i="23"/>
  <c r="Z74" i="27"/>
  <c r="Z75" i="27" s="1"/>
  <c r="V74" i="27"/>
  <c r="V75" i="27" s="1"/>
  <c r="R74" i="27"/>
  <c r="R75" i="27" s="1"/>
  <c r="N74" i="27"/>
  <c r="N75" i="27" s="1"/>
  <c r="J74" i="27"/>
  <c r="J75" i="27" s="1"/>
  <c r="F74" i="27"/>
  <c r="F75" i="27" s="1"/>
  <c r="AA74" i="27"/>
  <c r="AA75" i="27" s="1"/>
  <c r="S74" i="27"/>
  <c r="S75" i="27" s="1"/>
  <c r="K74" i="27"/>
  <c r="K75" i="27" s="1"/>
  <c r="Y56" i="27"/>
  <c r="Y74" i="27" s="1"/>
  <c r="Y75" i="27" s="1"/>
  <c r="Q56" i="27"/>
  <c r="Q74" i="27" s="1"/>
  <c r="Q75" i="27" s="1"/>
  <c r="I56" i="27"/>
  <c r="I74" i="27" s="1"/>
  <c r="I75" i="27" s="1"/>
  <c r="Y44" i="27"/>
  <c r="Q44" i="27"/>
  <c r="I44" i="27"/>
  <c r="Y39" i="27"/>
  <c r="Q39" i="27"/>
  <c r="I39" i="27"/>
  <c r="U11" i="30"/>
  <c r="K31" i="30"/>
  <c r="U32" i="30"/>
  <c r="U31" i="30" s="1"/>
  <c r="U34" i="30"/>
  <c r="AK117" i="39"/>
  <c r="AA117" i="39"/>
  <c r="AC117" i="39"/>
  <c r="AE117" i="39"/>
  <c r="AG117" i="39"/>
  <c r="AI117" i="39"/>
  <c r="K10" i="2"/>
  <c r="G10" i="2"/>
  <c r="G12" i="2" s="1"/>
  <c r="G17" i="2" s="1"/>
  <c r="N10" i="2"/>
  <c r="N12" i="2" s="1"/>
  <c r="N17" i="2" s="1"/>
  <c r="H10" i="2"/>
  <c r="H12" i="2" s="1"/>
  <c r="H17" i="2" s="1"/>
  <c r="I10" i="2"/>
  <c r="L10" i="2"/>
  <c r="M10" i="2"/>
  <c r="M12" i="2" s="1"/>
  <c r="M17" i="2" s="1"/>
  <c r="E10" i="2"/>
  <c r="F10" i="2"/>
  <c r="F12" i="2" s="1"/>
  <c r="F17" i="2" s="1"/>
  <c r="AC16" i="2"/>
  <c r="AC17" i="2" s="1"/>
  <c r="AB22" i="2"/>
  <c r="AB27" i="2" s="1"/>
  <c r="AB28" i="2" s="1"/>
  <c r="AA27" i="2"/>
  <c r="F45" i="23"/>
  <c r="U45" i="23"/>
  <c r="K45" i="23"/>
  <c r="T45" i="23"/>
  <c r="H45" i="23"/>
  <c r="G45" i="23"/>
  <c r="J30" i="30"/>
  <c r="J40" i="30"/>
  <c r="K19" i="30"/>
  <c r="U19" i="30" s="1"/>
  <c r="K12" i="30"/>
  <c r="U12" i="30" s="1"/>
  <c r="K14" i="30"/>
  <c r="U14" i="30" s="1"/>
  <c r="K16" i="30"/>
  <c r="U16" i="30" s="1"/>
  <c r="C30" i="30"/>
  <c r="K38" i="30"/>
  <c r="U38" i="30" s="1"/>
  <c r="K21" i="30"/>
  <c r="U21" i="30" s="1"/>
  <c r="K23" i="30"/>
  <c r="U23" i="30" s="1"/>
  <c r="K25" i="30"/>
  <c r="U25" i="30" s="1"/>
  <c r="K27" i="30"/>
  <c r="U27" i="30" s="1"/>
  <c r="K29" i="30"/>
  <c r="U29" i="30" s="1"/>
  <c r="D40" i="30"/>
  <c r="K44" i="30"/>
  <c r="U44" i="30" s="1"/>
  <c r="K46" i="30"/>
  <c r="U46" i="30" s="1"/>
  <c r="E40" i="30"/>
  <c r="I40" i="30"/>
  <c r="L56" i="30"/>
  <c r="L55" i="30"/>
  <c r="L57" i="30"/>
  <c r="O48" i="30"/>
  <c r="N56" i="30"/>
  <c r="N55" i="30"/>
  <c r="N57" i="30"/>
  <c r="M40" i="30"/>
  <c r="R56" i="30"/>
  <c r="R55" i="30"/>
  <c r="R57" i="30"/>
  <c r="Q30" i="30"/>
  <c r="Q40" i="30"/>
  <c r="AB17" i="2"/>
  <c r="AA17" i="2"/>
  <c r="Z28" i="2"/>
  <c r="Y27" i="2"/>
  <c r="Y28" i="2" s="1"/>
  <c r="AC27" i="2"/>
  <c r="AC28" i="2" s="1"/>
  <c r="P45" i="23"/>
  <c r="Q45" i="23"/>
  <c r="L45" i="23"/>
  <c r="O45" i="23"/>
  <c r="K50" i="30"/>
  <c r="U50" i="30" s="1"/>
  <c r="K52" i="30"/>
  <c r="U52" i="30" s="1"/>
  <c r="K54" i="30"/>
  <c r="U54" i="30" s="1"/>
  <c r="S48" i="30"/>
  <c r="G30" i="30"/>
  <c r="G40" i="30"/>
  <c r="B30" i="30"/>
  <c r="K13" i="30"/>
  <c r="U13" i="30" s="1"/>
  <c r="K15" i="30"/>
  <c r="U15" i="30" s="1"/>
  <c r="D30" i="30"/>
  <c r="E30" i="30"/>
  <c r="K20" i="30"/>
  <c r="U20" i="30" s="1"/>
  <c r="K22" i="30"/>
  <c r="U22" i="30" s="1"/>
  <c r="K24" i="30"/>
  <c r="U24" i="30" s="1"/>
  <c r="K26" i="30"/>
  <c r="U26" i="30" s="1"/>
  <c r="K28" i="30"/>
  <c r="U28" i="30" s="1"/>
  <c r="K35" i="30"/>
  <c r="U35" i="30" s="1"/>
  <c r="K39" i="30"/>
  <c r="U39" i="30" s="1"/>
  <c r="K43" i="30"/>
  <c r="U43" i="30" s="1"/>
  <c r="K45" i="30"/>
  <c r="U45" i="30" s="1"/>
  <c r="K47" i="30"/>
  <c r="U47" i="30" s="1"/>
  <c r="C40" i="30"/>
  <c r="H40" i="30"/>
  <c r="I30" i="30"/>
  <c r="O17" i="30"/>
  <c r="O30" i="30" s="1"/>
  <c r="O36" i="30"/>
  <c r="O40" i="30" s="1"/>
  <c r="O41" i="30"/>
  <c r="M30" i="30"/>
  <c r="S30" i="30"/>
  <c r="S40" i="30"/>
  <c r="Z70" i="39"/>
  <c r="Z58" i="39"/>
  <c r="AC79" i="39"/>
  <c r="AG79" i="39"/>
  <c r="AK79" i="39"/>
  <c r="Z84" i="39"/>
  <c r="Z86" i="39"/>
  <c r="AG96" i="39"/>
  <c r="AA79" i="39"/>
  <c r="Z76" i="39"/>
  <c r="AE79" i="39"/>
  <c r="AI79" i="39"/>
  <c r="AC96" i="39"/>
  <c r="AK96" i="39"/>
  <c r="AA96" i="39"/>
  <c r="Z89" i="39"/>
  <c r="AE96" i="39"/>
  <c r="AI96" i="39"/>
  <c r="Z108" i="39"/>
  <c r="AA124" i="39"/>
  <c r="Z121" i="39"/>
  <c r="AE124" i="39"/>
  <c r="Z118" i="39"/>
  <c r="AC124" i="39"/>
  <c r="AK63" i="39"/>
  <c r="AA63" i="39"/>
  <c r="Z60" i="39"/>
  <c r="Z63" i="39" s="1"/>
  <c r="AC63" i="39"/>
  <c r="AE63" i="39"/>
  <c r="AG63" i="39"/>
  <c r="AI63" i="39"/>
  <c r="Z64" i="39"/>
  <c r="Z82" i="39"/>
  <c r="Z97" i="39"/>
  <c r="Z103" i="39"/>
  <c r="AK124" i="39"/>
  <c r="AG124" i="39"/>
  <c r="AI124" i="39"/>
  <c r="C8" i="33"/>
  <c r="D13" i="33"/>
  <c r="C10" i="33"/>
  <c r="C14" i="33"/>
  <c r="C20" i="33"/>
  <c r="D29" i="33"/>
  <c r="C26" i="33"/>
  <c r="C32" i="33"/>
  <c r="C34" i="33"/>
  <c r="C36" i="33"/>
  <c r="D46" i="33"/>
  <c r="C39" i="33"/>
  <c r="C47" i="33"/>
  <c r="C53" i="33"/>
  <c r="C58" i="33"/>
  <c r="D67" i="33"/>
  <c r="C65" i="33"/>
  <c r="C68" i="33"/>
  <c r="C71" i="33"/>
  <c r="D74" i="33"/>
  <c r="F55" i="30"/>
  <c r="F56" i="30" s="1"/>
  <c r="AB112" i="27"/>
  <c r="AB72" i="27"/>
  <c r="AB71" i="27" s="1"/>
  <c r="X112" i="27"/>
  <c r="X72" i="27"/>
  <c r="X71" i="27" s="1"/>
  <c r="T112" i="27"/>
  <c r="T72" i="27"/>
  <c r="T71" i="27" s="1"/>
  <c r="P112" i="27"/>
  <c r="P72" i="27"/>
  <c r="P71" i="27" s="1"/>
  <c r="L112" i="27"/>
  <c r="L72" i="27"/>
  <c r="L71" i="27" s="1"/>
  <c r="H112" i="27"/>
  <c r="H72" i="27"/>
  <c r="H71" i="27" s="1"/>
  <c r="AB97" i="27"/>
  <c r="AB57" i="27"/>
  <c r="AB56" i="27" s="1"/>
  <c r="X97" i="27"/>
  <c r="X57" i="27"/>
  <c r="X56" i="27" s="1"/>
  <c r="T97" i="27"/>
  <c r="T57" i="27"/>
  <c r="T56" i="27" s="1"/>
  <c r="P97" i="27"/>
  <c r="P57" i="27"/>
  <c r="P56" i="27" s="1"/>
  <c r="L97" i="27"/>
  <c r="L57" i="27"/>
  <c r="L56" i="27" s="1"/>
  <c r="H97" i="27"/>
  <c r="H57" i="27"/>
  <c r="H56" i="27" s="1"/>
  <c r="AB93" i="27"/>
  <c r="AB53" i="27"/>
  <c r="AB52" i="27" s="1"/>
  <c r="X93" i="27"/>
  <c r="X53" i="27"/>
  <c r="X52" i="27" s="1"/>
  <c r="T93" i="27"/>
  <c r="T53" i="27"/>
  <c r="T52" i="27" s="1"/>
  <c r="P93" i="27"/>
  <c r="P53" i="27"/>
  <c r="P52" i="27" s="1"/>
  <c r="L93" i="27"/>
  <c r="L53" i="27"/>
  <c r="L52" i="27" s="1"/>
  <c r="H93" i="27"/>
  <c r="H53" i="27"/>
  <c r="H52" i="27" s="1"/>
  <c r="AB91" i="27"/>
  <c r="AB51" i="27"/>
  <c r="AB50" i="27" s="1"/>
  <c r="X91" i="27"/>
  <c r="X51" i="27"/>
  <c r="X50" i="27" s="1"/>
  <c r="T91" i="27"/>
  <c r="T51" i="27"/>
  <c r="T50" i="27" s="1"/>
  <c r="P91" i="27"/>
  <c r="P51" i="27"/>
  <c r="P50" i="27" s="1"/>
  <c r="L91" i="27"/>
  <c r="L51" i="27"/>
  <c r="L50" i="27" s="1"/>
  <c r="H91" i="27"/>
  <c r="H51" i="27"/>
  <c r="H50" i="27" s="1"/>
  <c r="AB85" i="27"/>
  <c r="AB45" i="27"/>
  <c r="AB44" i="27" s="1"/>
  <c r="X85" i="27"/>
  <c r="X45" i="27"/>
  <c r="X44" i="27" s="1"/>
  <c r="T85" i="27"/>
  <c r="T45" i="27"/>
  <c r="T44" i="27" s="1"/>
  <c r="P85" i="27"/>
  <c r="P45" i="27"/>
  <c r="P44" i="27" s="1"/>
  <c r="L85" i="27"/>
  <c r="L45" i="27"/>
  <c r="L44" i="27" s="1"/>
  <c r="H85" i="27"/>
  <c r="H45" i="27"/>
  <c r="H44" i="27" s="1"/>
  <c r="AB80" i="27"/>
  <c r="AB40" i="27"/>
  <c r="AB39" i="27" s="1"/>
  <c r="X80" i="27"/>
  <c r="X40" i="27"/>
  <c r="X39" i="27" s="1"/>
  <c r="T80" i="27"/>
  <c r="T40" i="27"/>
  <c r="T39" i="27" s="1"/>
  <c r="P80" i="27"/>
  <c r="P40" i="27"/>
  <c r="P39" i="27" s="1"/>
  <c r="L80" i="27"/>
  <c r="L40" i="27"/>
  <c r="L39" i="27" s="1"/>
  <c r="H80" i="27"/>
  <c r="H40" i="27"/>
  <c r="H39" i="27" s="1"/>
  <c r="N44" i="23"/>
  <c r="M43" i="23"/>
  <c r="E45" i="23"/>
  <c r="I43" i="23"/>
  <c r="I45" i="23" s="1"/>
  <c r="M28" i="23"/>
  <c r="N29" i="23"/>
  <c r="M24" i="23"/>
  <c r="N25" i="23"/>
  <c r="M22" i="23"/>
  <c r="N23" i="23"/>
  <c r="M16" i="23"/>
  <c r="N17" i="23"/>
  <c r="M11" i="23"/>
  <c r="N12" i="23"/>
  <c r="M26" i="23"/>
  <c r="N27" i="23"/>
  <c r="I90" i="14"/>
  <c r="L84" i="14"/>
  <c r="M84" i="14"/>
  <c r="W84" i="14" s="1"/>
  <c r="W90" i="14" s="1"/>
  <c r="H90" i="14"/>
  <c r="W86" i="14"/>
  <c r="U86" i="14"/>
  <c r="E16" i="2"/>
  <c r="J13" i="2"/>
  <c r="K16" i="2"/>
  <c r="O13" i="2"/>
  <c r="O16" i="2" s="1"/>
  <c r="E12" i="2"/>
  <c r="E17" i="2" s="1"/>
  <c r="J8" i="2"/>
  <c r="K12" i="2"/>
  <c r="K17" i="2" s="1"/>
  <c r="O8" i="2"/>
  <c r="J18" i="2"/>
  <c r="E22" i="2"/>
  <c r="K22" i="2"/>
  <c r="O18" i="2"/>
  <c r="O22" i="2" s="1"/>
  <c r="E26" i="2"/>
  <c r="E27" i="2" s="1"/>
  <c r="E28" i="2" s="1"/>
  <c r="J23" i="2"/>
  <c r="K26" i="2"/>
  <c r="K27" i="2" s="1"/>
  <c r="K28" i="2" s="1"/>
  <c r="O23" i="2"/>
  <c r="A54" i="12"/>
  <c r="A53" i="12"/>
  <c r="A51" i="12"/>
  <c r="A52" i="12"/>
  <c r="A50" i="12"/>
  <c r="A55" i="12"/>
  <c r="AF44" i="31" l="1"/>
  <c r="CR44" i="31"/>
  <c r="V44" i="31"/>
  <c r="CH44" i="31"/>
  <c r="ET44" i="31"/>
  <c r="AC44" i="31"/>
  <c r="CO44" i="31"/>
  <c r="FA44" i="31"/>
  <c r="C44" i="31"/>
  <c r="AQ44" i="31"/>
  <c r="DC44" i="31"/>
  <c r="AV44" i="31"/>
  <c r="DH44" i="31"/>
  <c r="FI44" i="31"/>
  <c r="EA44" i="31"/>
  <c r="GM44" i="31"/>
  <c r="AL44" i="31"/>
  <c r="CX44" i="31"/>
  <c r="FJ44" i="31"/>
  <c r="AE44" i="31"/>
  <c r="CQ44" i="31"/>
  <c r="FC44" i="31"/>
  <c r="X44" i="31"/>
  <c r="CJ44" i="31"/>
  <c r="EV44" i="31"/>
  <c r="M44" i="31"/>
  <c r="BY44" i="31"/>
  <c r="EK44" i="31"/>
  <c r="CB45" i="31"/>
  <c r="BL45" i="31"/>
  <c r="P45" i="31"/>
  <c r="EW45" i="31"/>
  <c r="CS45" i="31"/>
  <c r="BM45" i="31"/>
  <c r="AG45" i="31"/>
  <c r="GP45" i="31"/>
  <c r="FZ45" i="31"/>
  <c r="ED45" i="31"/>
  <c r="DN45" i="31"/>
  <c r="BB45" i="31"/>
  <c r="F45" i="31"/>
  <c r="FY44" i="31"/>
  <c r="GF45" i="31"/>
  <c r="FP45" i="31"/>
  <c r="EZ45" i="31"/>
  <c r="EJ45" i="31"/>
  <c r="DT45" i="31"/>
  <c r="DD45" i="31"/>
  <c r="CN45" i="31"/>
  <c r="BX45" i="31"/>
  <c r="AU44" i="31"/>
  <c r="DG44" i="31"/>
  <c r="FS44" i="31"/>
  <c r="FQ45" i="31"/>
  <c r="DQ45" i="31"/>
  <c r="CK45" i="31"/>
  <c r="BE45" i="31"/>
  <c r="Y45" i="31"/>
  <c r="BT44" i="31"/>
  <c r="BI44" i="31"/>
  <c r="DU44" i="31"/>
  <c r="K44" i="31"/>
  <c r="BW44" i="31"/>
  <c r="DP45" i="31"/>
  <c r="BD45" i="31"/>
  <c r="H45" i="31"/>
  <c r="GC45" i="31"/>
  <c r="DI45" i="31"/>
  <c r="CC45" i="31"/>
  <c r="AW45" i="31"/>
  <c r="Q45" i="31"/>
  <c r="GH45" i="31"/>
  <c r="FR45" i="31"/>
  <c r="FB45" i="31"/>
  <c r="EL45" i="31"/>
  <c r="DV45" i="31"/>
  <c r="DF45" i="31"/>
  <c r="CP45" i="31"/>
  <c r="BZ45" i="31"/>
  <c r="AT45" i="31"/>
  <c r="AD45" i="31"/>
  <c r="N45" i="31"/>
  <c r="EC44" i="31"/>
  <c r="GO44" i="31"/>
  <c r="AI44" i="31"/>
  <c r="CU44" i="31"/>
  <c r="FG44" i="31"/>
  <c r="AZ44" i="31"/>
  <c r="BR44" i="31"/>
  <c r="BK44" i="31"/>
  <c r="DW44" i="31"/>
  <c r="GI44" i="31"/>
  <c r="EG45" i="31"/>
  <c r="DA45" i="31"/>
  <c r="BU45" i="31"/>
  <c r="AO45" i="31"/>
  <c r="I45" i="31"/>
  <c r="GB44" i="31"/>
  <c r="AS44" i="31"/>
  <c r="DE44" i="31"/>
  <c r="I28" i="2"/>
  <c r="C14" i="36"/>
  <c r="W91" i="14"/>
  <c r="C15" i="36" s="1"/>
  <c r="H115" i="27"/>
  <c r="H55" i="27" s="1"/>
  <c r="H54" i="27" s="1"/>
  <c r="L115" i="27"/>
  <c r="L55" i="27" s="1"/>
  <c r="L54" i="27" s="1"/>
  <c r="P115" i="27"/>
  <c r="P55" i="27" s="1"/>
  <c r="P54" i="27" s="1"/>
  <c r="T115" i="27"/>
  <c r="T55" i="27" s="1"/>
  <c r="T54" i="27" s="1"/>
  <c r="X115" i="27"/>
  <c r="X55" i="27" s="1"/>
  <c r="X54" i="27" s="1"/>
  <c r="AB115" i="27"/>
  <c r="AB55" i="27" s="1"/>
  <c r="AB54" i="27" s="1"/>
  <c r="F57" i="30"/>
  <c r="Z117" i="39"/>
  <c r="Z96" i="39"/>
  <c r="S55" i="30"/>
  <c r="S57" i="30" s="1"/>
  <c r="O55" i="30"/>
  <c r="O57" i="30"/>
  <c r="C55" i="30"/>
  <c r="C57" i="30" s="1"/>
  <c r="D56" i="30"/>
  <c r="G55" i="30"/>
  <c r="G57" i="30"/>
  <c r="Q55" i="30"/>
  <c r="Q57" i="30"/>
  <c r="D55" i="30"/>
  <c r="D57" i="30"/>
  <c r="J55" i="30"/>
  <c r="J57" i="30"/>
  <c r="O10" i="2"/>
  <c r="K33" i="30"/>
  <c r="K10" i="30"/>
  <c r="U10" i="30" s="1"/>
  <c r="S91" i="14"/>
  <c r="U91" i="14" s="1"/>
  <c r="U90" i="14"/>
  <c r="N91" i="14"/>
  <c r="Q91" i="14" s="1"/>
  <c r="Q90" i="14"/>
  <c r="N28" i="2"/>
  <c r="M28" i="2"/>
  <c r="L12" i="2"/>
  <c r="L17" i="2" s="1"/>
  <c r="U48" i="30"/>
  <c r="U41" i="30"/>
  <c r="U36" i="30"/>
  <c r="U17" i="30"/>
  <c r="U30" i="30" s="1"/>
  <c r="O26" i="2"/>
  <c r="O27" i="2" s="1"/>
  <c r="O12" i="2"/>
  <c r="O17" i="2" s="1"/>
  <c r="M45" i="23"/>
  <c r="H74" i="27"/>
  <c r="H75" i="27" s="1"/>
  <c r="L74" i="27"/>
  <c r="L75" i="27" s="1"/>
  <c r="P74" i="27"/>
  <c r="P75" i="27" s="1"/>
  <c r="T74" i="27"/>
  <c r="T75" i="27" s="1"/>
  <c r="X74" i="27"/>
  <c r="X75" i="27" s="1"/>
  <c r="AB74" i="27"/>
  <c r="AB75" i="27" s="1"/>
  <c r="Z124" i="39"/>
  <c r="Z125" i="39" s="1"/>
  <c r="Z79" i="39"/>
  <c r="Z80" i="39" s="1"/>
  <c r="S56" i="30"/>
  <c r="O56" i="30"/>
  <c r="H55" i="30"/>
  <c r="H56" i="30" s="1"/>
  <c r="H57" i="30"/>
  <c r="B56" i="30"/>
  <c r="B55" i="30"/>
  <c r="B57" i="30" s="1"/>
  <c r="G56" i="30"/>
  <c r="Q56" i="30"/>
  <c r="M55" i="30"/>
  <c r="M56" i="30" s="1"/>
  <c r="I55" i="30"/>
  <c r="I57" i="30" s="1"/>
  <c r="E55" i="30"/>
  <c r="E56" i="30" s="1"/>
  <c r="C56" i="30"/>
  <c r="J56" i="30"/>
  <c r="AA28" i="2"/>
  <c r="J10" i="2"/>
  <c r="D10" i="2" s="1"/>
  <c r="U33" i="30"/>
  <c r="G28" i="2"/>
  <c r="H28" i="2"/>
  <c r="D9" i="2"/>
  <c r="D25" i="2"/>
  <c r="F28" i="2"/>
  <c r="K48" i="30"/>
  <c r="K41" i="30"/>
  <c r="K36" i="30"/>
  <c r="K40" i="30" s="1"/>
  <c r="K17" i="30"/>
  <c r="K30" i="30" s="1"/>
  <c r="L26" i="2"/>
  <c r="L27" i="2" s="1"/>
  <c r="L28" i="2" s="1"/>
  <c r="D11" i="2"/>
  <c r="AI125" i="39"/>
  <c r="AG125" i="39"/>
  <c r="AK125" i="39"/>
  <c r="AC125" i="39"/>
  <c r="AE125" i="39"/>
  <c r="AA125" i="39"/>
  <c r="AI80" i="39"/>
  <c r="AE80" i="39"/>
  <c r="AA80" i="39"/>
  <c r="AK80" i="39"/>
  <c r="AG80" i="39"/>
  <c r="AC80" i="39"/>
  <c r="C74" i="33"/>
  <c r="D75" i="33"/>
  <c r="C67" i="33"/>
  <c r="C46" i="33"/>
  <c r="C29" i="33"/>
  <c r="D30" i="33"/>
  <c r="C13" i="33"/>
  <c r="X27" i="23"/>
  <c r="X26" i="23" s="1"/>
  <c r="N26" i="23"/>
  <c r="X12" i="23"/>
  <c r="X11" i="23" s="1"/>
  <c r="N11" i="23"/>
  <c r="X17" i="23"/>
  <c r="X16" i="23" s="1"/>
  <c r="N16" i="23"/>
  <c r="X23" i="23"/>
  <c r="X22" i="23" s="1"/>
  <c r="N22" i="23"/>
  <c r="X25" i="23"/>
  <c r="X24" i="23" s="1"/>
  <c r="N24" i="23"/>
  <c r="X29" i="23"/>
  <c r="X28" i="23" s="1"/>
  <c r="N28" i="23"/>
  <c r="X44" i="23"/>
  <c r="X43" i="23" s="1"/>
  <c r="N43" i="23"/>
  <c r="N45" i="23" s="1"/>
  <c r="X45" i="23" s="1"/>
  <c r="C17" i="36" s="1"/>
  <c r="M90" i="14"/>
  <c r="H91" i="14"/>
  <c r="I91" i="14"/>
  <c r="L91" i="14" s="1"/>
  <c r="L90" i="14"/>
  <c r="J26" i="2"/>
  <c r="D23" i="2"/>
  <c r="J22" i="2"/>
  <c r="D22" i="2" s="1"/>
  <c r="D18" i="2"/>
  <c r="J12" i="2"/>
  <c r="D8" i="2"/>
  <c r="J16" i="2"/>
  <c r="D16" i="2" s="1"/>
  <c r="D13" i="2"/>
  <c r="C27" i="36" l="1"/>
  <c r="K56" i="30"/>
  <c r="I56" i="30"/>
  <c r="AJ80" i="39"/>
  <c r="M91" i="14"/>
  <c r="K55" i="30"/>
  <c r="K57" i="30"/>
  <c r="E57" i="30"/>
  <c r="M57" i="30"/>
  <c r="O28" i="2"/>
  <c r="U40" i="30"/>
  <c r="AA127" i="39"/>
  <c r="AF125" i="39"/>
  <c r="AE127" i="39"/>
  <c r="AF80" i="39" s="1"/>
  <c r="AC127" i="39"/>
  <c r="AD80" i="39" s="1"/>
  <c r="AL125" i="39"/>
  <c r="AK127" i="39"/>
  <c r="AG127" i="39"/>
  <c r="AH80" i="39" s="1"/>
  <c r="AJ125" i="39"/>
  <c r="AI127" i="39"/>
  <c r="C78" i="33"/>
  <c r="C30" i="33"/>
  <c r="C75" i="33"/>
  <c r="J17" i="2"/>
  <c r="D17" i="2" s="1"/>
  <c r="D12" i="2"/>
  <c r="J27" i="2"/>
  <c r="D26" i="2"/>
  <c r="C26" i="36" l="1"/>
  <c r="AD127" i="39"/>
  <c r="AB81" i="39"/>
  <c r="AB120" i="39"/>
  <c r="AB107" i="39"/>
  <c r="AB106" i="39"/>
  <c r="AB74" i="39"/>
  <c r="AB88" i="39"/>
  <c r="AB73" i="39"/>
  <c r="AB110" i="39"/>
  <c r="AB105" i="39"/>
  <c r="AB100" i="39"/>
  <c r="AB72" i="39"/>
  <c r="AB91" i="39"/>
  <c r="AB113" i="39"/>
  <c r="AB59" i="39"/>
  <c r="AB112" i="39"/>
  <c r="AB102" i="39"/>
  <c r="AB69" i="39"/>
  <c r="AB111" i="39"/>
  <c r="AB94" i="39"/>
  <c r="AB99" i="39"/>
  <c r="AB123" i="39"/>
  <c r="AB114" i="39"/>
  <c r="AB78" i="39"/>
  <c r="AB93" i="39"/>
  <c r="AB67" i="39"/>
  <c r="AB68" i="39"/>
  <c r="AB92" i="39"/>
  <c r="AB101" i="39"/>
  <c r="AB95" i="39"/>
  <c r="AB75" i="39"/>
  <c r="AB66" i="39"/>
  <c r="AB62" i="39"/>
  <c r="AB116" i="39"/>
  <c r="AB115" i="39" s="1"/>
  <c r="AB104" i="39"/>
  <c r="AB98" i="39"/>
  <c r="AB83" i="39"/>
  <c r="AB65" i="39"/>
  <c r="AB61" i="39"/>
  <c r="AB119" i="39"/>
  <c r="AB122" i="39"/>
  <c r="AB109" i="39"/>
  <c r="AB90" i="39"/>
  <c r="AB77" i="39"/>
  <c r="AB87" i="39"/>
  <c r="AB85" i="39"/>
  <c r="AB71" i="39"/>
  <c r="AD58" i="39"/>
  <c r="AB70" i="39"/>
  <c r="AB58" i="39"/>
  <c r="AB84" i="39"/>
  <c r="AB86" i="39"/>
  <c r="AB89" i="39"/>
  <c r="AB108" i="39"/>
  <c r="AB60" i="39"/>
  <c r="AB64" i="39"/>
  <c r="AB82" i="39"/>
  <c r="AB97" i="39"/>
  <c r="AB103" i="39"/>
  <c r="AB76" i="39"/>
  <c r="AB121" i="39"/>
  <c r="AB118" i="39"/>
  <c r="AB117" i="39"/>
  <c r="AB124" i="39"/>
  <c r="AB79" i="39"/>
  <c r="AB63" i="39"/>
  <c r="AB96" i="39"/>
  <c r="C28" i="36"/>
  <c r="E64" i="33"/>
  <c r="E60" i="33"/>
  <c r="E52" i="33"/>
  <c r="E45" i="33"/>
  <c r="E41" i="33"/>
  <c r="E24" i="33"/>
  <c r="E18" i="33"/>
  <c r="E12" i="33"/>
  <c r="E70" i="33"/>
  <c r="E61" i="33"/>
  <c r="E55" i="33"/>
  <c r="E49" i="33"/>
  <c r="E42" i="33"/>
  <c r="E38" i="33"/>
  <c r="E23" i="33"/>
  <c r="E17" i="33"/>
  <c r="E69" i="33"/>
  <c r="E66" i="33"/>
  <c r="E59" i="33"/>
  <c r="E54" i="33"/>
  <c r="E48" i="33"/>
  <c r="E40" i="33"/>
  <c r="E37" i="33"/>
  <c r="E35" i="33"/>
  <c r="E33" i="33"/>
  <c r="E27" i="33"/>
  <c r="E21" i="33"/>
  <c r="E15" i="33"/>
  <c r="E73" i="33"/>
  <c r="E62" i="33"/>
  <c r="E56" i="33"/>
  <c r="E50" i="33"/>
  <c r="E43" i="33"/>
  <c r="E28" i="33"/>
  <c r="E22" i="33"/>
  <c r="E16" i="33"/>
  <c r="E63" i="33"/>
  <c r="E57" i="33"/>
  <c r="E51" i="33"/>
  <c r="E44" i="33"/>
  <c r="E25" i="33"/>
  <c r="E19" i="33"/>
  <c r="E72" i="33"/>
  <c r="E11" i="33"/>
  <c r="E9" i="33"/>
  <c r="E8" i="33"/>
  <c r="E26" i="33"/>
  <c r="E39" i="33"/>
  <c r="E47" i="33"/>
  <c r="E53" i="33"/>
  <c r="E58" i="33"/>
  <c r="E71" i="33"/>
  <c r="E10" i="33"/>
  <c r="E14" i="33"/>
  <c r="E20" i="33"/>
  <c r="E32" i="33"/>
  <c r="E34" i="33"/>
  <c r="E36" i="33"/>
  <c r="E65" i="33"/>
  <c r="E68" i="33"/>
  <c r="E29" i="33"/>
  <c r="E74" i="33"/>
  <c r="E67" i="33"/>
  <c r="E46" i="33"/>
  <c r="E13" i="33"/>
  <c r="AH81" i="39"/>
  <c r="AH110" i="39"/>
  <c r="AH100" i="39"/>
  <c r="AH78" i="39"/>
  <c r="AH93" i="39"/>
  <c r="AH67" i="39"/>
  <c r="AH111" i="39"/>
  <c r="AH99" i="39"/>
  <c r="AH112" i="39"/>
  <c r="AH106" i="39"/>
  <c r="AH102" i="39"/>
  <c r="AH74" i="39"/>
  <c r="AH113" i="39"/>
  <c r="AH101" i="39"/>
  <c r="AH62" i="39"/>
  <c r="AH59" i="39"/>
  <c r="AH123" i="39"/>
  <c r="AH120" i="39"/>
  <c r="AH114" i="39"/>
  <c r="AH105" i="39"/>
  <c r="AH107" i="39"/>
  <c r="AH72" i="39"/>
  <c r="AH91" i="39"/>
  <c r="AH88" i="39"/>
  <c r="AH75" i="39"/>
  <c r="AH68" i="39"/>
  <c r="AH95" i="39"/>
  <c r="AH94" i="39"/>
  <c r="AH73" i="39"/>
  <c r="AH69" i="39"/>
  <c r="AH92" i="39"/>
  <c r="AH66" i="39"/>
  <c r="AH122" i="39"/>
  <c r="AH116" i="39"/>
  <c r="AH115" i="39" s="1"/>
  <c r="AH104" i="39"/>
  <c r="AH98" i="39"/>
  <c r="AH83" i="39"/>
  <c r="AH71" i="39"/>
  <c r="AH65" i="39"/>
  <c r="AH61" i="39"/>
  <c r="AH119" i="39"/>
  <c r="AH109" i="39"/>
  <c r="AH87" i="39"/>
  <c r="AH85" i="39"/>
  <c r="AH90" i="39"/>
  <c r="AH77" i="39"/>
  <c r="AH84" i="39"/>
  <c r="AH70" i="39"/>
  <c r="AH97" i="39"/>
  <c r="AH103" i="39"/>
  <c r="AH58" i="39"/>
  <c r="AH86" i="39"/>
  <c r="AH108" i="39"/>
  <c r="AH118" i="39"/>
  <c r="AH64" i="39"/>
  <c r="AH82" i="39"/>
  <c r="AH76" i="39"/>
  <c r="AH89" i="39"/>
  <c r="AH60" i="39"/>
  <c r="AH121" i="39"/>
  <c r="AH63" i="39"/>
  <c r="AH124" i="39"/>
  <c r="AH79" i="39"/>
  <c r="AH96" i="39"/>
  <c r="AH117" i="39"/>
  <c r="AH127" i="39"/>
  <c r="AD81" i="39"/>
  <c r="AD123" i="39"/>
  <c r="AD120" i="39"/>
  <c r="AD114" i="39"/>
  <c r="AD105" i="39"/>
  <c r="AD72" i="39"/>
  <c r="AD91" i="39"/>
  <c r="AD68" i="39"/>
  <c r="AD88" i="39"/>
  <c r="AD73" i="39"/>
  <c r="AD69" i="39"/>
  <c r="AD111" i="39"/>
  <c r="AD99" i="39"/>
  <c r="AD95" i="39"/>
  <c r="AD94" i="39"/>
  <c r="AD59" i="39"/>
  <c r="AD110" i="39"/>
  <c r="AD100" i="39"/>
  <c r="AD78" i="39"/>
  <c r="AD93" i="39"/>
  <c r="AD67" i="39"/>
  <c r="AD113" i="39"/>
  <c r="AD101" i="39"/>
  <c r="AD66" i="39"/>
  <c r="AD62" i="39"/>
  <c r="AD112" i="39"/>
  <c r="AD107" i="39"/>
  <c r="AD106" i="39"/>
  <c r="AD102" i="39"/>
  <c r="AD74" i="39"/>
  <c r="AD92" i="39"/>
  <c r="AD75" i="39"/>
  <c r="AD116" i="39"/>
  <c r="AD115" i="39" s="1"/>
  <c r="AD104" i="39"/>
  <c r="AD98" i="39"/>
  <c r="AD83" i="39"/>
  <c r="AD65" i="39"/>
  <c r="AD61" i="39"/>
  <c r="AD122" i="39"/>
  <c r="AD119" i="39"/>
  <c r="AD109" i="39"/>
  <c r="AD90" i="39"/>
  <c r="AD87" i="39"/>
  <c r="AD85" i="39"/>
  <c r="AD77" i="39"/>
  <c r="AD71" i="39"/>
  <c r="AD70" i="39"/>
  <c r="AD86" i="39"/>
  <c r="AD108" i="39"/>
  <c r="AD118" i="39"/>
  <c r="AD97" i="39"/>
  <c r="AD103" i="39"/>
  <c r="AD89" i="39"/>
  <c r="AD121" i="39"/>
  <c r="AD84" i="39"/>
  <c r="AD64" i="39"/>
  <c r="AD82" i="39"/>
  <c r="AD76" i="39"/>
  <c r="AD60" i="39"/>
  <c r="AD63" i="39"/>
  <c r="AD117" i="39"/>
  <c r="AD124" i="39"/>
  <c r="AD79" i="39"/>
  <c r="AD96" i="39"/>
  <c r="AB127" i="39"/>
  <c r="E75" i="33"/>
  <c r="E30" i="33"/>
  <c r="AJ81" i="39"/>
  <c r="AJ120" i="39"/>
  <c r="AJ106" i="39"/>
  <c r="AJ74" i="39"/>
  <c r="AJ73" i="39"/>
  <c r="AJ111" i="39"/>
  <c r="AJ94" i="39"/>
  <c r="AJ99" i="39"/>
  <c r="AJ95" i="39"/>
  <c r="AJ110" i="39"/>
  <c r="AJ105" i="39"/>
  <c r="AJ100" i="39"/>
  <c r="AJ72" i="39"/>
  <c r="AJ91" i="39"/>
  <c r="AJ92" i="39"/>
  <c r="AJ101" i="39"/>
  <c r="AJ66" i="39"/>
  <c r="AJ62" i="39"/>
  <c r="AJ59" i="39"/>
  <c r="AJ123" i="39"/>
  <c r="AJ112" i="39"/>
  <c r="AJ102" i="39"/>
  <c r="AJ107" i="39"/>
  <c r="AJ69" i="39"/>
  <c r="AJ114" i="39"/>
  <c r="AJ78" i="39"/>
  <c r="AJ93" i="39"/>
  <c r="AJ75" i="39"/>
  <c r="AJ88" i="39"/>
  <c r="AJ67" i="39"/>
  <c r="AJ68" i="39"/>
  <c r="AJ113" i="39"/>
  <c r="AJ122" i="39"/>
  <c r="AJ116" i="39"/>
  <c r="AJ115" i="39" s="1"/>
  <c r="AJ104" i="39"/>
  <c r="AJ98" i="39"/>
  <c r="AJ83" i="39"/>
  <c r="AJ71" i="39"/>
  <c r="AJ65" i="39"/>
  <c r="AJ61" i="39"/>
  <c r="AJ119" i="39"/>
  <c r="AJ109" i="39"/>
  <c r="AJ90" i="39"/>
  <c r="AJ77" i="39"/>
  <c r="AJ87" i="39"/>
  <c r="AJ85" i="39"/>
  <c r="AJ58" i="39"/>
  <c r="AJ84" i="39"/>
  <c r="AJ86" i="39"/>
  <c r="AJ118" i="39"/>
  <c r="AJ64" i="39"/>
  <c r="AJ82" i="39"/>
  <c r="AJ76" i="39"/>
  <c r="AJ108" i="39"/>
  <c r="AJ70" i="39"/>
  <c r="AJ97" i="39"/>
  <c r="AJ103" i="39"/>
  <c r="AJ89" i="39"/>
  <c r="AJ60" i="39"/>
  <c r="AJ121" i="39"/>
  <c r="AJ117" i="39"/>
  <c r="AJ96" i="39"/>
  <c r="AJ124" i="39"/>
  <c r="AJ79" i="39"/>
  <c r="AJ63" i="39"/>
  <c r="AJ127" i="39"/>
  <c r="AH125" i="39"/>
  <c r="AL81" i="39"/>
  <c r="AL110" i="39"/>
  <c r="AL102" i="39"/>
  <c r="AL91" i="39"/>
  <c r="AL73" i="39"/>
  <c r="AL72" i="39"/>
  <c r="AL69" i="39"/>
  <c r="AL113" i="39"/>
  <c r="AL101" i="39"/>
  <c r="AL92" i="39"/>
  <c r="AL62" i="39"/>
  <c r="AL120" i="39"/>
  <c r="AL107" i="39"/>
  <c r="AL100" i="39"/>
  <c r="AL75" i="39"/>
  <c r="AL74" i="39"/>
  <c r="AL66" i="39"/>
  <c r="AL59" i="39"/>
  <c r="AL123" i="39"/>
  <c r="AL114" i="39"/>
  <c r="AL93" i="39"/>
  <c r="AL78" i="39"/>
  <c r="AL68" i="39"/>
  <c r="AL94" i="39"/>
  <c r="AL112" i="39"/>
  <c r="AL106" i="39"/>
  <c r="AL105" i="39"/>
  <c r="AL88" i="39"/>
  <c r="AL67" i="39"/>
  <c r="AL111" i="39"/>
  <c r="AL99" i="39"/>
  <c r="AL95" i="39"/>
  <c r="AL122" i="39"/>
  <c r="AL116" i="39"/>
  <c r="AL115" i="39" s="1"/>
  <c r="AL104" i="39"/>
  <c r="AL98" i="39"/>
  <c r="AL71" i="39"/>
  <c r="AL83" i="39"/>
  <c r="AL65" i="39"/>
  <c r="AL61" i="39"/>
  <c r="AL119" i="39"/>
  <c r="AL109" i="39"/>
  <c r="AL90" i="39"/>
  <c r="AL87" i="39"/>
  <c r="AL85" i="39"/>
  <c r="AL77" i="39"/>
  <c r="AL58" i="39"/>
  <c r="AL86" i="39"/>
  <c r="AL118" i="39"/>
  <c r="AL82" i="39"/>
  <c r="AL97" i="39"/>
  <c r="AL89" i="39"/>
  <c r="AL60" i="39"/>
  <c r="AL84" i="39"/>
  <c r="AL108" i="39"/>
  <c r="AL64" i="39"/>
  <c r="AL70" i="39"/>
  <c r="AL103" i="39"/>
  <c r="AL76" i="39"/>
  <c r="AL121" i="39"/>
  <c r="AL63" i="39"/>
  <c r="AL96" i="39"/>
  <c r="AL124" i="39"/>
  <c r="AL79" i="39"/>
  <c r="AL117" i="39"/>
  <c r="AL127" i="39"/>
  <c r="AD125" i="39"/>
  <c r="AF81" i="39"/>
  <c r="AF123" i="39"/>
  <c r="AF112" i="39"/>
  <c r="AF102" i="39"/>
  <c r="AF69" i="39"/>
  <c r="AF92" i="39"/>
  <c r="AF62" i="39"/>
  <c r="AF114" i="39"/>
  <c r="AF88" i="39"/>
  <c r="AF78" i="39"/>
  <c r="AF93" i="39"/>
  <c r="AF75" i="39"/>
  <c r="AF67" i="39"/>
  <c r="AF68" i="39"/>
  <c r="AF99" i="39"/>
  <c r="AF95" i="39"/>
  <c r="AF59" i="39"/>
  <c r="AF120" i="39"/>
  <c r="AF106" i="39"/>
  <c r="AF74" i="39"/>
  <c r="AF73" i="39"/>
  <c r="AF113" i="39"/>
  <c r="AF101" i="39"/>
  <c r="AF66" i="39"/>
  <c r="AF110" i="39"/>
  <c r="AF107" i="39"/>
  <c r="AF105" i="39"/>
  <c r="AF100" i="39"/>
  <c r="AF72" i="39"/>
  <c r="AF91" i="39"/>
  <c r="AF111" i="39"/>
  <c r="AF94" i="39"/>
  <c r="AF116" i="39"/>
  <c r="AF115" i="39" s="1"/>
  <c r="AF104" i="39"/>
  <c r="AF98" i="39"/>
  <c r="AF83" i="39"/>
  <c r="AF65" i="39"/>
  <c r="AF61" i="39"/>
  <c r="AF119" i="39"/>
  <c r="AF122" i="39"/>
  <c r="AF109" i="39"/>
  <c r="AF90" i="39"/>
  <c r="AF77" i="39"/>
  <c r="AF87" i="39"/>
  <c r="AF85" i="39"/>
  <c r="AF71" i="39"/>
  <c r="AF108" i="39"/>
  <c r="AF64" i="39"/>
  <c r="AF82" i="39"/>
  <c r="AF76" i="39"/>
  <c r="AF121" i="39"/>
  <c r="AF58" i="39"/>
  <c r="AF70" i="39"/>
  <c r="AF84" i="39"/>
  <c r="AF86" i="39"/>
  <c r="AF118" i="39"/>
  <c r="AF97" i="39"/>
  <c r="AF103" i="39"/>
  <c r="AF89" i="39"/>
  <c r="AF60" i="39"/>
  <c r="AF124" i="39"/>
  <c r="AF79" i="39"/>
  <c r="AF117" i="39"/>
  <c r="AF63" i="39"/>
  <c r="AF96" i="39"/>
  <c r="AF127" i="39"/>
  <c r="AB125" i="39"/>
  <c r="U55" i="30"/>
  <c r="AL80" i="39"/>
  <c r="AB80" i="39"/>
  <c r="J28" i="2"/>
  <c r="D28" i="2" s="1"/>
  <c r="C12" i="36" s="1"/>
  <c r="D27" i="2"/>
  <c r="C38" i="36"/>
  <c r="C30" i="36" l="1"/>
  <c r="U56" i="30"/>
  <c r="U57" i="30"/>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<sst xmlns="http://schemas.openxmlformats.org/spreadsheetml/2006/main" count="12742" uniqueCount="1687">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</sst>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5">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3" fontId="0" fillId="0" borderId="0" xfId="0" applyNumberFormat="1" applyFill="1"/>
    <xf numFmtId="0" fontId="0" fillId="0" borderId="0" xfId="0" applyFill="1" applyAlignment="1">
      <alignment horizontal="right"/>
    </xf>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35276.165118181867</c:v>
                </c:pt>
                <c:pt idx="1">
                  <c:v>25557.119657808063</c:v>
                </c:pt>
                <c:pt idx="2">
                  <c:v>208.67854007264671</c:v>
                </c:pt>
                <c:pt idx="3">
                  <c:v>326.30370855465844</c:v>
                </c:pt>
                <c:pt idx="4">
                  <c:v>61368.267024617235</c:v>
                </c:pt>
                <c:pt idx="5">
                  <c:v>0</c:v>
                </c:pt>
                <c:pt idx="6">
                  <c:v>0</c:v>
                </c:pt>
                <c:pt idx="7">
                  <c:v>0</c:v>
                </c:pt>
                <c:pt idx="8">
                  <c:v>0</c:v>
                </c:pt>
                <c:pt idx="9">
                  <c:v>61368.267024617235</c:v>
                </c:pt>
                <c:pt idx="10">
                  <c:v>18674.588189108683</c:v>
                </c:pt>
                <c:pt idx="11">
                  <c:v>12521.498774119467</c:v>
                </c:pt>
                <c:pt idx="12">
                  <c:v>5317.8908232712411</c:v>
                </c:pt>
                <c:pt idx="13">
                  <c:v>0</c:v>
                </c:pt>
                <c:pt idx="14">
                  <c:v>36513.977786499388</c:v>
                </c:pt>
                <c:pt idx="15">
                  <c:v>20982.777624119837</c:v>
                </c:pt>
                <c:pt idx="16">
                  <c:v>5125.9471679256985</c:v>
                </c:pt>
                <c:pt idx="17">
                  <c:v>2115.7805941320162</c:v>
                </c:pt>
                <c:pt idx="18">
                  <c:v>28224.505386177549</c:v>
                </c:pt>
                <c:pt idx="19">
                  <c:v>64738.483172676933</c:v>
                </c:pt>
                <c:pt idx="20">
                  <c:v>126106.75019729417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2209.4301903315481</c:v>
                </c:pt>
                <c:pt idx="1">
                  <c:v>1647.1663159738748</c:v>
                </c:pt>
                <c:pt idx="2">
                  <c:v>18.997122147212973</c:v>
                </c:pt>
                <c:pt idx="3">
                  <c:v>56.139346930240407</c:v>
                </c:pt>
                <c:pt idx="4">
                  <c:v>3931.7329753828758</c:v>
                </c:pt>
                <c:pt idx="5">
                  <c:v>0</c:v>
                </c:pt>
                <c:pt idx="6">
                  <c:v>0</c:v>
                </c:pt>
                <c:pt idx="7">
                  <c:v>0</c:v>
                </c:pt>
                <c:pt idx="8">
                  <c:v>0</c:v>
                </c:pt>
                <c:pt idx="9">
                  <c:v>3931.7329753828758</c:v>
                </c:pt>
                <c:pt idx="10">
                  <c:v>1825.4118108912789</c:v>
                </c:pt>
                <c:pt idx="11">
                  <c:v>1078.5012258805341</c:v>
                </c:pt>
                <c:pt idx="12">
                  <c:v>539.8504337015487</c:v>
                </c:pt>
                <c:pt idx="13">
                  <c:v>0</c:v>
                </c:pt>
                <c:pt idx="14">
                  <c:v>3443.7634704733618</c:v>
                </c:pt>
                <c:pt idx="15">
                  <c:v>2717.2223758801579</c:v>
                </c:pt>
                <c:pt idx="16">
                  <c:v>616.31157510151604</c:v>
                </c:pt>
                <c:pt idx="17">
                  <c:v>295.6632298679877</c:v>
                </c:pt>
                <c:pt idx="18">
                  <c:v>3629.1971808496619</c:v>
                </c:pt>
                <c:pt idx="19">
                  <c:v>7072.9606513230237</c:v>
                </c:pt>
                <c:pt idx="20">
                  <c:v>11004.693626705899</c:v>
                </c:pt>
              </c:numCache>
            </c:numRef>
          </c:val>
        </c:ser>
        <c:dLbls>
          <c:showLegendKey val="0"/>
          <c:showVal val="0"/>
          <c:showCatName val="0"/>
          <c:showSerName val="0"/>
          <c:showPercent val="0"/>
          <c:showBubbleSize val="0"/>
        </c:dLbls>
        <c:gapWidth val="150"/>
        <c:shape val="box"/>
        <c:axId val="235277696"/>
        <c:axId val="235279488"/>
        <c:axId val="0"/>
      </c:bar3DChart>
      <c:catAx>
        <c:axId val="235277696"/>
        <c:scaling>
          <c:orientation val="minMax"/>
        </c:scaling>
        <c:delete val="0"/>
        <c:axPos val="b"/>
        <c:majorTickMark val="out"/>
        <c:minorTickMark val="none"/>
        <c:tickLblPos val="nextTo"/>
        <c:crossAx val="235279488"/>
        <c:crosses val="autoZero"/>
        <c:auto val="1"/>
        <c:lblAlgn val="ctr"/>
        <c:lblOffset val="100"/>
        <c:noMultiLvlLbl val="0"/>
      </c:catAx>
      <c:valAx>
        <c:axId val="235279488"/>
        <c:scaling>
          <c:orientation val="minMax"/>
        </c:scaling>
        <c:delete val="0"/>
        <c:axPos val="l"/>
        <c:majorGridlines/>
        <c:numFmt formatCode="#,##0" sourceLinked="1"/>
        <c:majorTickMark val="out"/>
        <c:minorTickMark val="none"/>
        <c:tickLblPos val="nextTo"/>
        <c:crossAx val="23527769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41961.83124</c:v>
                </c:pt>
                <c:pt idx="1">
                  <c:v>23385.535939999998</c:v>
                </c:pt>
                <c:pt idx="2">
                  <c:v>215.52338000000253</c:v>
                </c:pt>
                <c:pt idx="3">
                  <c:v>356.17194000000001</c:v>
                </c:pt>
                <c:pt idx="4">
                  <c:v>65919.0625</c:v>
                </c:pt>
                <c:pt idx="5">
                  <c:v>166.90152</c:v>
                </c:pt>
                <c:pt idx="6">
                  <c:v>227.24686000000003</c:v>
                </c:pt>
                <c:pt idx="7">
                  <c:v>1466.7913000000001</c:v>
                </c:pt>
                <c:pt idx="8">
                  <c:v>1860.93968</c:v>
                </c:pt>
                <c:pt idx="9">
                  <c:v>67780.002179999996</c:v>
                </c:pt>
                <c:pt idx="10">
                  <c:v>20656.962500000001</c:v>
                </c:pt>
                <c:pt idx="11">
                  <c:v>13791.310939999999</c:v>
                </c:pt>
                <c:pt idx="12">
                  <c:v>5911.1871000000001</c:v>
                </c:pt>
                <c:pt idx="13">
                  <c:v>20.539459999996325</c:v>
                </c:pt>
                <c:pt idx="14">
                  <c:v>40380</c:v>
                </c:pt>
                <c:pt idx="15">
                  <c:v>23880.63594</c:v>
                </c:pt>
                <c:pt idx="16">
                  <c:v>6024.0191400000003</c:v>
                </c:pt>
                <c:pt idx="17">
                  <c:v>2155.3449199999995</c:v>
                </c:pt>
                <c:pt idx="18">
                  <c:v>32060</c:v>
                </c:pt>
                <c:pt idx="19">
                  <c:v>72440</c:v>
                </c:pt>
                <c:pt idx="20">
                  <c:v>140220.00218000001</c:v>
                </c:pt>
              </c:numCache>
            </c:numRef>
          </c:val>
          <c:smooth val="0"/>
        </c:ser>
        <c:ser>
          <c:idx val="1"/>
          <c:order val="1"/>
          <c:tx>
            <c:v>2018-2023</c:v>
          </c:tx>
          <c:val>
            <c:numRef>
              <c:f>'Répartition par produits (tab)'!$T$8:$T$28</c:f>
              <c:numCache>
                <c:formatCode>##,#0\.0</c:formatCode>
                <c:ptCount val="21"/>
                <c:pt idx="0">
                  <c:v>35383.737500000003</c:v>
                </c:pt>
                <c:pt idx="1">
                  <c:v>30125.321879999996</c:v>
                </c:pt>
                <c:pt idx="2">
                  <c:v>186.60588000000121</c:v>
                </c:pt>
                <c:pt idx="3">
                  <c:v>223.39724000000001</c:v>
                </c:pt>
                <c:pt idx="4">
                  <c:v>65919.0625</c:v>
                </c:pt>
                <c:pt idx="5">
                  <c:v>61.281840000000003</c:v>
                </c:pt>
                <c:pt idx="6">
                  <c:v>724.06744000000003</c:v>
                </c:pt>
                <c:pt idx="7">
                  <c:v>1075.59042</c:v>
                </c:pt>
                <c:pt idx="8">
                  <c:v>1860.9397000000001</c:v>
                </c:pt>
                <c:pt idx="9">
                  <c:v>67780.002200000003</c:v>
                </c:pt>
                <c:pt idx="10">
                  <c:v>20656.962500000001</c:v>
                </c:pt>
                <c:pt idx="11">
                  <c:v>14016.61562</c:v>
                </c:pt>
                <c:pt idx="12">
                  <c:v>5703.0027399999999</c:v>
                </c:pt>
                <c:pt idx="13">
                  <c:v>3.4191400000017893</c:v>
                </c:pt>
                <c:pt idx="14">
                  <c:v>40380</c:v>
                </c:pt>
                <c:pt idx="15">
                  <c:v>23880.63594</c:v>
                </c:pt>
                <c:pt idx="16">
                  <c:v>5378.5320400000001</c:v>
                </c:pt>
                <c:pt idx="17">
                  <c:v>2800.8320199999998</c:v>
                </c:pt>
                <c:pt idx="18">
                  <c:v>32060</c:v>
                </c:pt>
                <c:pt idx="19">
                  <c:v>72440</c:v>
                </c:pt>
                <c:pt idx="20">
                  <c:v>140220.00219999999</c:v>
                </c:pt>
              </c:numCache>
            </c:numRef>
          </c:val>
          <c:smooth val="0"/>
        </c:ser>
        <c:ser>
          <c:idx val="2"/>
          <c:order val="2"/>
          <c:tx>
            <c:v>2023-2028</c:v>
          </c:tx>
          <c:val>
            <c:numRef>
              <c:f>'Répartition par produits (tab)'!$U$8:$U$28</c:f>
              <c:numCache>
                <c:formatCode>##,#0\.0</c:formatCode>
                <c:ptCount val="21"/>
                <c:pt idx="0">
                  <c:v>38255.387499999997</c:v>
                </c:pt>
                <c:pt idx="1">
                  <c:v>27445.85</c:v>
                </c:pt>
                <c:pt idx="2">
                  <c:v>88.037360000004355</c:v>
                </c:pt>
                <c:pt idx="3">
                  <c:v>129.78764000000001</c:v>
                </c:pt>
                <c:pt idx="4">
                  <c:v>65919.0625</c:v>
                </c:pt>
                <c:pt idx="5">
                  <c:v>464.23378000000002</c:v>
                </c:pt>
                <c:pt idx="6">
                  <c:v>291.24825999999996</c:v>
                </c:pt>
                <c:pt idx="7">
                  <c:v>1105.4576199999999</c:v>
                </c:pt>
                <c:pt idx="8">
                  <c:v>1860.93966</c:v>
                </c:pt>
                <c:pt idx="9">
                  <c:v>67780.002160000004</c:v>
                </c:pt>
                <c:pt idx="10">
                  <c:v>20656.962500000001</c:v>
                </c:pt>
                <c:pt idx="11">
                  <c:v>14660.223439999998</c:v>
                </c:pt>
                <c:pt idx="12">
                  <c:v>5031.6007799999998</c:v>
                </c:pt>
                <c:pt idx="13">
                  <c:v>31.213279999999941</c:v>
                </c:pt>
                <c:pt idx="14">
                  <c:v>40380</c:v>
                </c:pt>
                <c:pt idx="15">
                  <c:v>23880.63594</c:v>
                </c:pt>
                <c:pt idx="16">
                  <c:v>5992.5515599999999</c:v>
                </c:pt>
                <c:pt idx="17">
                  <c:v>2186.8125</c:v>
                </c:pt>
                <c:pt idx="18">
                  <c:v>32060</c:v>
                </c:pt>
                <c:pt idx="19">
                  <c:v>72440</c:v>
                </c:pt>
                <c:pt idx="20">
                  <c:v>140220.00216</c:v>
                </c:pt>
              </c:numCache>
            </c:numRef>
          </c:val>
          <c:smooth val="0"/>
        </c:ser>
        <c:ser>
          <c:idx val="3"/>
          <c:order val="3"/>
          <c:tx>
            <c:v>2028-2033</c:v>
          </c:tx>
          <c:val>
            <c:numRef>
              <c:f>'Répartition par produits (tab)'!$V$8:$V$28</c:f>
              <c:numCache>
                <c:formatCode>##,#0\.0</c:formatCode>
                <c:ptCount val="21"/>
                <c:pt idx="0">
                  <c:v>38268.79062</c:v>
                </c:pt>
                <c:pt idx="1">
                  <c:v>26359.278120000003</c:v>
                </c:pt>
                <c:pt idx="2">
                  <c:v>405.37529999999754</c:v>
                </c:pt>
                <c:pt idx="3">
                  <c:v>885.61846000000003</c:v>
                </c:pt>
                <c:pt idx="4">
                  <c:v>65919.0625</c:v>
                </c:pt>
                <c:pt idx="5">
                  <c:v>224.36305999999999</c:v>
                </c:pt>
                <c:pt idx="6">
                  <c:v>511.20136000000002</c:v>
                </c:pt>
                <c:pt idx="7">
                  <c:v>1125.3753000000002</c:v>
                </c:pt>
                <c:pt idx="8">
                  <c:v>1860.9397200000001</c:v>
                </c:pt>
                <c:pt idx="9">
                  <c:v>67780.002219999995</c:v>
                </c:pt>
                <c:pt idx="10">
                  <c:v>20656.962500000001</c:v>
                </c:pt>
                <c:pt idx="11">
                  <c:v>14736.91718</c:v>
                </c:pt>
                <c:pt idx="12">
                  <c:v>4945.9277400000001</c:v>
                </c:pt>
                <c:pt idx="13">
                  <c:v>40.192579999998998</c:v>
                </c:pt>
                <c:pt idx="14">
                  <c:v>40380</c:v>
                </c:pt>
                <c:pt idx="15">
                  <c:v>23880.63594</c:v>
                </c:pt>
                <c:pt idx="16">
                  <c:v>5687.6117199999999</c:v>
                </c:pt>
                <c:pt idx="17">
                  <c:v>2491.75234</c:v>
                </c:pt>
                <c:pt idx="18">
                  <c:v>32060</c:v>
                </c:pt>
                <c:pt idx="19">
                  <c:v>72440</c:v>
                </c:pt>
                <c:pt idx="20">
                  <c:v>140220.00221999999</c:v>
                </c:pt>
              </c:numCache>
            </c:numRef>
          </c:val>
          <c:smooth val="0"/>
        </c:ser>
        <c:ser>
          <c:idx val="4"/>
          <c:order val="4"/>
          <c:tx>
            <c:v>2033-2038</c:v>
          </c:tx>
          <c:val>
            <c:numRef>
              <c:f>'Répartition par produits (tab)'!$W$8:$W$28</c:f>
              <c:numCache>
                <c:formatCode>##,#0\.0</c:formatCode>
                <c:ptCount val="21"/>
                <c:pt idx="0">
                  <c:v>35335.1</c:v>
                </c:pt>
                <c:pt idx="1">
                  <c:v>29994.965620000003</c:v>
                </c:pt>
                <c:pt idx="2">
                  <c:v>253.62853999999879</c:v>
                </c:pt>
                <c:pt idx="3">
                  <c:v>335.36833999999999</c:v>
                </c:pt>
                <c:pt idx="4">
                  <c:v>65919.0625</c:v>
                </c:pt>
                <c:pt idx="5">
                  <c:v>569.55024000000003</c:v>
                </c:pt>
                <c:pt idx="6">
                  <c:v>1054.17822</c:v>
                </c:pt>
                <c:pt idx="7">
                  <c:v>237.21124</c:v>
                </c:pt>
                <c:pt idx="8">
                  <c:v>1860.9397000000001</c:v>
                </c:pt>
                <c:pt idx="9">
                  <c:v>67780.002200000003</c:v>
                </c:pt>
                <c:pt idx="10">
                  <c:v>20656.962500000001</c:v>
                </c:pt>
                <c:pt idx="11">
                  <c:v>11867.24532</c:v>
                </c:pt>
                <c:pt idx="12">
                  <c:v>7827.8757800000003</c:v>
                </c:pt>
                <c:pt idx="13">
                  <c:v>27.91639999999461</c:v>
                </c:pt>
                <c:pt idx="14">
                  <c:v>40380</c:v>
                </c:pt>
                <c:pt idx="15">
                  <c:v>23880.63594</c:v>
                </c:pt>
                <c:pt idx="16">
                  <c:v>5756.8867200000004</c:v>
                </c:pt>
                <c:pt idx="17">
                  <c:v>2422.4773399999995</c:v>
                </c:pt>
                <c:pt idx="18">
                  <c:v>32060</c:v>
                </c:pt>
                <c:pt idx="19">
                  <c:v>72440</c:v>
                </c:pt>
                <c:pt idx="20">
                  <c:v>140220.00219999999</c:v>
                </c:pt>
              </c:numCache>
            </c:numRef>
          </c:val>
          <c:smooth val="0"/>
        </c:ser>
        <c:ser>
          <c:idx val="5"/>
          <c:order val="5"/>
          <c:tx>
            <c:v>Moyenne 2013-2038</c:v>
          </c:tx>
          <c:val>
            <c:numRef>
              <c:f>'Répartition par produits (tab)'!$X$8:$X$28</c:f>
              <c:numCache>
                <c:formatCode>##,#0\.0</c:formatCode>
                <c:ptCount val="21"/>
                <c:pt idx="0">
                  <c:v>37840.969372</c:v>
                </c:pt>
                <c:pt idx="1">
                  <c:v>27462.190312000002</c:v>
                </c:pt>
                <c:pt idx="2">
                  <c:v>229.8340919999979</c:v>
                </c:pt>
                <c:pt idx="3">
                  <c:v>386.06872400000009</c:v>
                </c:pt>
                <c:pt idx="4">
                  <c:v>65919.0625</c:v>
                </c:pt>
                <c:pt idx="5">
                  <c:v>297.26608800000002</c:v>
                </c:pt>
                <c:pt idx="6">
                  <c:v>561.58842800000002</c:v>
                </c:pt>
                <c:pt idx="7">
                  <c:v>1002.0851759999999</c:v>
                </c:pt>
                <c:pt idx="8">
                  <c:v>1860.9396920000002</c:v>
                </c:pt>
                <c:pt idx="9">
                  <c:v>67780.002192</c:v>
                </c:pt>
                <c:pt idx="10">
                  <c:v>20656.962500000001</c:v>
                </c:pt>
                <c:pt idx="11">
                  <c:v>13814.4625</c:v>
                </c:pt>
                <c:pt idx="12">
                  <c:v>5883.9188279999998</c:v>
                </c:pt>
                <c:pt idx="13">
                  <c:v>24.656171999995422</c:v>
                </c:pt>
                <c:pt idx="14">
                  <c:v>40380</c:v>
                </c:pt>
                <c:pt idx="15">
                  <c:v>23880.63594</c:v>
                </c:pt>
                <c:pt idx="16">
                  <c:v>5767.9202360000008</c:v>
                </c:pt>
                <c:pt idx="17">
                  <c:v>2411.443823999999</c:v>
                </c:pt>
                <c:pt idx="18">
                  <c:v>32060</c:v>
                </c:pt>
                <c:pt idx="19">
                  <c:v>72440</c:v>
                </c:pt>
                <c:pt idx="20">
                  <c:v>140220.00219199999</c:v>
                </c:pt>
              </c:numCache>
            </c:numRef>
          </c:val>
          <c:smooth val="0"/>
        </c:ser>
        <c:dLbls>
          <c:showLegendKey val="0"/>
          <c:showVal val="0"/>
          <c:showCatName val="0"/>
          <c:showSerName val="0"/>
          <c:showPercent val="0"/>
          <c:showBubbleSize val="0"/>
        </c:dLbls>
        <c:axId val="240889216"/>
        <c:axId val="240895104"/>
        <c:axId val="240845696"/>
      </c:line3DChart>
      <c:catAx>
        <c:axId val="240889216"/>
        <c:scaling>
          <c:orientation val="minMax"/>
        </c:scaling>
        <c:delete val="0"/>
        <c:axPos val="b"/>
        <c:majorTickMark val="out"/>
        <c:minorTickMark val="none"/>
        <c:tickLblPos val="nextTo"/>
        <c:crossAx val="240895104"/>
        <c:crosses val="autoZero"/>
        <c:auto val="1"/>
        <c:lblAlgn val="ctr"/>
        <c:lblOffset val="100"/>
        <c:noMultiLvlLbl val="0"/>
      </c:catAx>
      <c:valAx>
        <c:axId val="240895104"/>
        <c:scaling>
          <c:orientation val="minMax"/>
          <c:min val="0"/>
        </c:scaling>
        <c:delete val="0"/>
        <c:axPos val="l"/>
        <c:majorGridlines/>
        <c:numFmt formatCode="##,#0\.0" sourceLinked="1"/>
        <c:majorTickMark val="out"/>
        <c:minorTickMark val="none"/>
        <c:tickLblPos val="nextTo"/>
        <c:crossAx val="240889216"/>
        <c:crosses val="autoZero"/>
        <c:crossBetween val="between"/>
      </c:valAx>
      <c:serAx>
        <c:axId val="240845696"/>
        <c:scaling>
          <c:orientation val="minMax"/>
        </c:scaling>
        <c:delete val="1"/>
        <c:axPos val="b"/>
        <c:majorTickMark val="out"/>
        <c:minorTickMark val="none"/>
        <c:tickLblPos val="nextTo"/>
        <c:crossAx val="240895104"/>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153.732138268722</c:v>
                </c:pt>
                <c:pt idx="11">
                  <c:v>1058.36477733629</c:v>
                </c:pt>
                <c:pt idx="12">
                  <c:v>0</c:v>
                </c:pt>
                <c:pt idx="13">
                  <c:v>0</c:v>
                </c:pt>
                <c:pt idx="14">
                  <c:v>1212.0969156050119</c:v>
                </c:pt>
                <c:pt idx="15">
                  <c:v>402.88023477994705</c:v>
                </c:pt>
                <c:pt idx="16">
                  <c:v>0</c:v>
                </c:pt>
                <c:pt idx="17">
                  <c:v>0</c:v>
                </c:pt>
                <c:pt idx="18">
                  <c:v>402.88023477994705</c:v>
                </c:pt>
                <c:pt idx="19">
                  <c:v>1614.9771503849588</c:v>
                </c:pt>
                <c:pt idx="20">
                  <c:v>1614.9771503849588</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23.085312365293213</c:v>
                </c:pt>
                <c:pt idx="3">
                  <c:v>0</c:v>
                </c:pt>
                <c:pt idx="4">
                  <c:v>23.085312365293213</c:v>
                </c:pt>
                <c:pt idx="5">
                  <c:v>0</c:v>
                </c:pt>
                <c:pt idx="6">
                  <c:v>0</c:v>
                </c:pt>
                <c:pt idx="7">
                  <c:v>0</c:v>
                </c:pt>
                <c:pt idx="8">
                  <c:v>0</c:v>
                </c:pt>
                <c:pt idx="9">
                  <c:v>23.085312365293213</c:v>
                </c:pt>
                <c:pt idx="10">
                  <c:v>0</c:v>
                </c:pt>
                <c:pt idx="11">
                  <c:v>0</c:v>
                </c:pt>
                <c:pt idx="12">
                  <c:v>0</c:v>
                </c:pt>
                <c:pt idx="13">
                  <c:v>0</c:v>
                </c:pt>
                <c:pt idx="14">
                  <c:v>0</c:v>
                </c:pt>
                <c:pt idx="15">
                  <c:v>0</c:v>
                </c:pt>
                <c:pt idx="16">
                  <c:v>0</c:v>
                </c:pt>
                <c:pt idx="17">
                  <c:v>0</c:v>
                </c:pt>
                <c:pt idx="18">
                  <c:v>0</c:v>
                </c:pt>
                <c:pt idx="19">
                  <c:v>0</c:v>
                </c:pt>
                <c:pt idx="20">
                  <c:v>23.085312365293213</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23863.249077777906</c:v>
                </c:pt>
                <c:pt idx="1">
                  <c:v>20123.025726026412</c:v>
                </c:pt>
                <c:pt idx="2">
                  <c:v>170.5334365049074</c:v>
                </c:pt>
                <c:pt idx="3">
                  <c:v>299.84287005852519</c:v>
                </c:pt>
                <c:pt idx="4">
                  <c:v>44456.651110367755</c:v>
                </c:pt>
                <c:pt idx="5">
                  <c:v>0</c:v>
                </c:pt>
                <c:pt idx="6">
                  <c:v>0</c:v>
                </c:pt>
                <c:pt idx="7">
                  <c:v>0</c:v>
                </c:pt>
                <c:pt idx="8">
                  <c:v>0</c:v>
                </c:pt>
                <c:pt idx="9">
                  <c:v>44456.651110367755</c:v>
                </c:pt>
                <c:pt idx="10">
                  <c:v>3771.3085346897101</c:v>
                </c:pt>
                <c:pt idx="11">
                  <c:v>5130.8331881570502</c:v>
                </c:pt>
                <c:pt idx="12">
                  <c:v>563.67194293306341</c:v>
                </c:pt>
                <c:pt idx="13">
                  <c:v>0</c:v>
                </c:pt>
                <c:pt idx="14">
                  <c:v>9465.8136657798241</c:v>
                </c:pt>
                <c:pt idx="15">
                  <c:v>6971.4182862330699</c:v>
                </c:pt>
                <c:pt idx="16">
                  <c:v>1523.8064673796323</c:v>
                </c:pt>
                <c:pt idx="17">
                  <c:v>195.16126329199869</c:v>
                </c:pt>
                <c:pt idx="18">
                  <c:v>8690.3860169047002</c:v>
                </c:pt>
                <c:pt idx="19">
                  <c:v>18156.199682684524</c:v>
                </c:pt>
                <c:pt idx="20">
                  <c:v>62612.850793052276</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11412.916040403959</c:v>
                </c:pt>
                <c:pt idx="1">
                  <c:v>5434.0939317816519</c:v>
                </c:pt>
                <c:pt idx="2">
                  <c:v>15.059791202446091</c:v>
                </c:pt>
                <c:pt idx="3">
                  <c:v>26.460838496133235</c:v>
                </c:pt>
                <c:pt idx="4">
                  <c:v>16888.530601884187</c:v>
                </c:pt>
                <c:pt idx="5">
                  <c:v>0</c:v>
                </c:pt>
                <c:pt idx="6">
                  <c:v>0</c:v>
                </c:pt>
                <c:pt idx="7">
                  <c:v>0</c:v>
                </c:pt>
                <c:pt idx="8">
                  <c:v>0</c:v>
                </c:pt>
                <c:pt idx="9">
                  <c:v>16888.530601884187</c:v>
                </c:pt>
                <c:pt idx="10">
                  <c:v>13151.306458146801</c:v>
                </c:pt>
                <c:pt idx="11">
                  <c:v>6014.7913754252404</c:v>
                </c:pt>
                <c:pt idx="12">
                  <c:v>3743.8196239166409</c:v>
                </c:pt>
                <c:pt idx="13">
                  <c:v>0</c:v>
                </c:pt>
                <c:pt idx="14">
                  <c:v>22909.917457488686</c:v>
                </c:pt>
                <c:pt idx="15">
                  <c:v>9621.7513545240508</c:v>
                </c:pt>
                <c:pt idx="16">
                  <c:v>2628.2107386401831</c:v>
                </c:pt>
                <c:pt idx="17">
                  <c:v>1518.6210179549346</c:v>
                </c:pt>
                <c:pt idx="18">
                  <c:v>13768.583111119169</c:v>
                </c:pt>
                <c:pt idx="19">
                  <c:v>36678.500568607851</c:v>
                </c:pt>
                <c:pt idx="20">
                  <c:v>53567.031170492039</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1598.24105800345</c:v>
                </c:pt>
                <c:pt idx="11">
                  <c:v>317.50943320088697</c:v>
                </c:pt>
                <c:pt idx="12">
                  <c:v>1010.3992564215365</c:v>
                </c:pt>
                <c:pt idx="13">
                  <c:v>0</c:v>
                </c:pt>
                <c:pt idx="14">
                  <c:v>2926.1497476258733</c:v>
                </c:pt>
                <c:pt idx="15">
                  <c:v>3986.7277485827694</c:v>
                </c:pt>
                <c:pt idx="16">
                  <c:v>973.92996190588246</c:v>
                </c:pt>
                <c:pt idx="17">
                  <c:v>401.99831288508295</c:v>
                </c:pt>
                <c:pt idx="18">
                  <c:v>5362.6560233737346</c:v>
                </c:pt>
                <c:pt idx="19">
                  <c:v>8288.8057709996083</c:v>
                </c:pt>
                <c:pt idx="20">
                  <c:v>8288.8057709996083</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1050.4878875246293</c:v>
                </c:pt>
                <c:pt idx="1">
                  <c:v>521.48474931503983</c:v>
                </c:pt>
                <c:pt idx="2">
                  <c:v>2.2384825675832278</c:v>
                </c:pt>
                <c:pt idx="3">
                  <c:v>43.568450091820615</c:v>
                </c:pt>
                <c:pt idx="4">
                  <c:v>1617.779569499073</c:v>
                </c:pt>
                <c:pt idx="5">
                  <c:v>0</c:v>
                </c:pt>
                <c:pt idx="6">
                  <c:v>0</c:v>
                </c:pt>
                <c:pt idx="7">
                  <c:v>0</c:v>
                </c:pt>
                <c:pt idx="8">
                  <c:v>0</c:v>
                </c:pt>
                <c:pt idx="9">
                  <c:v>1617.779569499073</c:v>
                </c:pt>
                <c:pt idx="10">
                  <c:v>533.02605785181595</c:v>
                </c:pt>
                <c:pt idx="11">
                  <c:v>27.611552186172002</c:v>
                </c:pt>
                <c:pt idx="12">
                  <c:v>117.89236798851231</c:v>
                </c:pt>
                <c:pt idx="13">
                  <c:v>0</c:v>
                </c:pt>
                <c:pt idx="14">
                  <c:v>678.52997802650032</c:v>
                </c:pt>
                <c:pt idx="15">
                  <c:v>291.03410854349897</c:v>
                </c:pt>
                <c:pt idx="16">
                  <c:v>97.757412202420738</c:v>
                </c:pt>
                <c:pt idx="17">
                  <c:v>44.54910065355547</c:v>
                </c:pt>
                <c:pt idx="18">
                  <c:v>433.34062139947514</c:v>
                </c:pt>
                <c:pt idx="19">
                  <c:v>1111.8705994259753</c:v>
                </c:pt>
                <c:pt idx="20">
                  <c:v>2729.6501689250481</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784.10353774300381</c:v>
                </c:pt>
                <c:pt idx="1">
                  <c:v>853.62211853960582</c:v>
                </c:pt>
                <c:pt idx="2">
                  <c:v>14.470190883305822</c:v>
                </c:pt>
                <c:pt idx="3">
                  <c:v>8.7436683097117029</c:v>
                </c:pt>
                <c:pt idx="4">
                  <c:v>1660.9395154756271</c:v>
                </c:pt>
                <c:pt idx="5">
                  <c:v>0</c:v>
                </c:pt>
                <c:pt idx="6">
                  <c:v>0</c:v>
                </c:pt>
                <c:pt idx="7">
                  <c:v>0</c:v>
                </c:pt>
                <c:pt idx="8">
                  <c:v>0</c:v>
                </c:pt>
                <c:pt idx="9">
                  <c:v>1660.9395154756271</c:v>
                </c:pt>
                <c:pt idx="10">
                  <c:v>617.83906595017299</c:v>
                </c:pt>
                <c:pt idx="11">
                  <c:v>914.89277499188995</c:v>
                </c:pt>
                <c:pt idx="12">
                  <c:v>206.83135861005317</c:v>
                </c:pt>
                <c:pt idx="13">
                  <c:v>0</c:v>
                </c:pt>
                <c:pt idx="14">
                  <c:v>1739.5631995521162</c:v>
                </c:pt>
                <c:pt idx="15">
                  <c:v>1106.8122921659101</c:v>
                </c:pt>
                <c:pt idx="16">
                  <c:v>254.73769884060002</c:v>
                </c:pt>
                <c:pt idx="17">
                  <c:v>155.33859092448563</c:v>
                </c:pt>
                <c:pt idx="18">
                  <c:v>1516.8885819309958</c:v>
                </c:pt>
                <c:pt idx="19">
                  <c:v>3256.451781483112</c:v>
                </c:pt>
                <c:pt idx="20">
                  <c:v>4917.3912969587391</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469.54358734482997</c:v>
                </c:pt>
                <c:pt idx="11">
                  <c:v>0</c:v>
                </c:pt>
                <c:pt idx="12">
                  <c:v>156.5370423236169</c:v>
                </c:pt>
                <c:pt idx="13">
                  <c:v>0</c:v>
                </c:pt>
                <c:pt idx="14">
                  <c:v>626.08062966844682</c:v>
                </c:pt>
                <c:pt idx="15">
                  <c:v>1082.3734732441601</c:v>
                </c:pt>
                <c:pt idx="16">
                  <c:v>206.39126547893474</c:v>
                </c:pt>
                <c:pt idx="17">
                  <c:v>71.670754031126521</c:v>
                </c:pt>
                <c:pt idx="18">
                  <c:v>1360.4354927542213</c:v>
                </c:pt>
                <c:pt idx="19">
                  <c:v>1986.5161224226681</c:v>
                </c:pt>
                <c:pt idx="20">
                  <c:v>1986.5161224226681</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374.83876506391539</c:v>
                </c:pt>
                <c:pt idx="1">
                  <c:v>272.05944811922905</c:v>
                </c:pt>
                <c:pt idx="2">
                  <c:v>2.2884486963239228</c:v>
                </c:pt>
                <c:pt idx="3">
                  <c:v>3.8272285287080927</c:v>
                </c:pt>
                <c:pt idx="4">
                  <c:v>653.01389040817651</c:v>
                </c:pt>
                <c:pt idx="5">
                  <c:v>0</c:v>
                </c:pt>
                <c:pt idx="6">
                  <c:v>0</c:v>
                </c:pt>
                <c:pt idx="7">
                  <c:v>0</c:v>
                </c:pt>
                <c:pt idx="8">
                  <c:v>0</c:v>
                </c:pt>
                <c:pt idx="9">
                  <c:v>653.01389040817651</c:v>
                </c:pt>
                <c:pt idx="10">
                  <c:v>205.00309974446</c:v>
                </c:pt>
                <c:pt idx="11">
                  <c:v>135.99689870247201</c:v>
                </c:pt>
                <c:pt idx="12">
                  <c:v>58.589664779366338</c:v>
                </c:pt>
                <c:pt idx="13">
                  <c:v>0</c:v>
                </c:pt>
                <c:pt idx="14">
                  <c:v>399.58966322629834</c:v>
                </c:pt>
                <c:pt idx="15">
                  <c:v>237.00250192658899</c:v>
                </c:pt>
                <c:pt idx="16">
                  <c:v>57.425198579560522</c:v>
                </c:pt>
                <c:pt idx="17">
                  <c:v>24.104784258820057</c:v>
                </c:pt>
                <c:pt idx="18">
                  <c:v>318.53248476496958</c:v>
                </c:pt>
                <c:pt idx="19">
                  <c:v>718.12214799126787</c:v>
                </c:pt>
                <c:pt idx="20">
                  <c:v>1371.1360383994443</c:v>
                </c:pt>
              </c:numCache>
            </c:numRef>
          </c:val>
        </c:ser>
        <c:dLbls>
          <c:showLegendKey val="0"/>
          <c:showVal val="0"/>
          <c:showCatName val="0"/>
          <c:showSerName val="0"/>
          <c:showPercent val="0"/>
          <c:showBubbleSize val="0"/>
        </c:dLbls>
        <c:gapWidth val="150"/>
        <c:shape val="box"/>
        <c:axId val="240969600"/>
        <c:axId val="240971136"/>
        <c:axId val="0"/>
      </c:bar3DChart>
      <c:catAx>
        <c:axId val="240969600"/>
        <c:scaling>
          <c:orientation val="minMax"/>
        </c:scaling>
        <c:delete val="0"/>
        <c:axPos val="b"/>
        <c:majorTickMark val="out"/>
        <c:minorTickMark val="none"/>
        <c:tickLblPos val="nextTo"/>
        <c:crossAx val="240971136"/>
        <c:crosses val="autoZero"/>
        <c:auto val="1"/>
        <c:lblAlgn val="ctr"/>
        <c:lblOffset val="100"/>
        <c:noMultiLvlLbl val="0"/>
      </c:catAx>
      <c:valAx>
        <c:axId val="240971136"/>
        <c:scaling>
          <c:orientation val="minMax"/>
        </c:scaling>
        <c:delete val="0"/>
        <c:axPos val="l"/>
        <c:majorGridlines/>
        <c:numFmt formatCode="0%" sourceLinked="1"/>
        <c:majorTickMark val="out"/>
        <c:minorTickMark val="none"/>
        <c:tickLblPos val="nextTo"/>
        <c:crossAx val="24096960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35276.165118181867</c:v>
                </c:pt>
                <c:pt idx="1">
                  <c:v>25557.119657808063</c:v>
                </c:pt>
                <c:pt idx="2">
                  <c:v>208.67854007264671</c:v>
                </c:pt>
                <c:pt idx="3">
                  <c:v>326.30370855465844</c:v>
                </c:pt>
                <c:pt idx="4">
                  <c:v>61368.267024617235</c:v>
                </c:pt>
                <c:pt idx="5">
                  <c:v>0</c:v>
                </c:pt>
                <c:pt idx="6">
                  <c:v>0</c:v>
                </c:pt>
                <c:pt idx="7">
                  <c:v>0</c:v>
                </c:pt>
                <c:pt idx="8">
                  <c:v>0</c:v>
                </c:pt>
                <c:pt idx="9">
                  <c:v>61368.267024617235</c:v>
                </c:pt>
                <c:pt idx="10">
                  <c:v>18674.588189108683</c:v>
                </c:pt>
                <c:pt idx="11">
                  <c:v>12521.498774119467</c:v>
                </c:pt>
                <c:pt idx="12">
                  <c:v>5317.8908232712411</c:v>
                </c:pt>
                <c:pt idx="13">
                  <c:v>0</c:v>
                </c:pt>
                <c:pt idx="14">
                  <c:v>36513.977786499388</c:v>
                </c:pt>
                <c:pt idx="15">
                  <c:v>20982.777624119837</c:v>
                </c:pt>
                <c:pt idx="16">
                  <c:v>5125.9471679256985</c:v>
                </c:pt>
                <c:pt idx="17">
                  <c:v>2115.7805941320162</c:v>
                </c:pt>
                <c:pt idx="18">
                  <c:v>28224.505386177549</c:v>
                </c:pt>
                <c:pt idx="19">
                  <c:v>64738.483172676933</c:v>
                </c:pt>
                <c:pt idx="20">
                  <c:v>126106.75019729417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2209.4301903315481</c:v>
                </c:pt>
                <c:pt idx="1">
                  <c:v>1647.1663159738748</c:v>
                </c:pt>
                <c:pt idx="2">
                  <c:v>18.997122147212973</c:v>
                </c:pt>
                <c:pt idx="3">
                  <c:v>56.139346930240407</c:v>
                </c:pt>
                <c:pt idx="4">
                  <c:v>3931.7329753828758</c:v>
                </c:pt>
                <c:pt idx="5">
                  <c:v>0</c:v>
                </c:pt>
                <c:pt idx="6">
                  <c:v>0</c:v>
                </c:pt>
                <c:pt idx="7">
                  <c:v>0</c:v>
                </c:pt>
                <c:pt idx="8">
                  <c:v>0</c:v>
                </c:pt>
                <c:pt idx="9">
                  <c:v>3931.7329753828758</c:v>
                </c:pt>
                <c:pt idx="10">
                  <c:v>1825.4118108912789</c:v>
                </c:pt>
                <c:pt idx="11">
                  <c:v>1078.5012258805341</c:v>
                </c:pt>
                <c:pt idx="12">
                  <c:v>539.8504337015487</c:v>
                </c:pt>
                <c:pt idx="13">
                  <c:v>0</c:v>
                </c:pt>
                <c:pt idx="14">
                  <c:v>3443.7634704733618</c:v>
                </c:pt>
                <c:pt idx="15">
                  <c:v>2717.2223758801579</c:v>
                </c:pt>
                <c:pt idx="16">
                  <c:v>616.31157510151604</c:v>
                </c:pt>
                <c:pt idx="17">
                  <c:v>295.6632298679877</c:v>
                </c:pt>
                <c:pt idx="18">
                  <c:v>3629.1971808496619</c:v>
                </c:pt>
                <c:pt idx="19">
                  <c:v>7072.9606513230237</c:v>
                </c:pt>
                <c:pt idx="20">
                  <c:v>11004.693626705899</c:v>
                </c:pt>
              </c:numCache>
            </c:numRef>
          </c:val>
        </c:ser>
        <c:dLbls>
          <c:showLegendKey val="0"/>
          <c:showVal val="0"/>
          <c:showCatName val="0"/>
          <c:showSerName val="0"/>
          <c:showPercent val="0"/>
          <c:showBubbleSize val="0"/>
        </c:dLbls>
        <c:gapWidth val="150"/>
        <c:shape val="box"/>
        <c:axId val="240997888"/>
        <c:axId val="240999424"/>
        <c:axId val="0"/>
      </c:bar3DChart>
      <c:catAx>
        <c:axId val="240997888"/>
        <c:scaling>
          <c:orientation val="minMax"/>
        </c:scaling>
        <c:delete val="0"/>
        <c:axPos val="b"/>
        <c:majorTickMark val="out"/>
        <c:minorTickMark val="none"/>
        <c:tickLblPos val="nextTo"/>
        <c:crossAx val="240999424"/>
        <c:crosses val="autoZero"/>
        <c:auto val="1"/>
        <c:lblAlgn val="ctr"/>
        <c:lblOffset val="100"/>
        <c:noMultiLvlLbl val="0"/>
      </c:catAx>
      <c:valAx>
        <c:axId val="240999424"/>
        <c:scaling>
          <c:orientation val="minMax"/>
        </c:scaling>
        <c:delete val="0"/>
        <c:axPos val="l"/>
        <c:majorGridlines/>
        <c:numFmt formatCode="0%" sourceLinked="1"/>
        <c:majorTickMark val="out"/>
        <c:minorTickMark val="none"/>
        <c:tickLblPos val="nextTo"/>
        <c:crossAx val="2409978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23474.162997541258</c:v>
                </c:pt>
                <c:pt idx="1">
                  <c:v>26651.341573747177</c:v>
                </c:pt>
                <c:pt idx="2">
                  <c:v>4582.5160405020097</c:v>
                </c:pt>
                <c:pt idx="3">
                  <c:v>0</c:v>
                </c:pt>
                <c:pt idx="4">
                  <c:v>13554.428458813873</c:v>
                </c:pt>
                <c:pt idx="5">
                  <c:v>13652.489814120863</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29092.25911233978</c:v>
                </c:pt>
                <c:pt idx="1">
                  <c:v>16738.668166519237</c:v>
                </c:pt>
                <c:pt idx="2">
                  <c:v>29219.392155751255</c:v>
                </c:pt>
                <c:pt idx="3">
                  <c:v>28405.379688543366</c:v>
                </c:pt>
                <c:pt idx="4">
                  <c:v>37042.948659225425</c:v>
                </c:pt>
                <c:pt idx="5">
                  <c:v>28099.729556475813</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2682.7402655128762</c:v>
                </c:pt>
                <c:pt idx="1">
                  <c:v>2652.1891705474272</c:v>
                </c:pt>
                <c:pt idx="2">
                  <c:v>2361.2813476493075</c:v>
                </c:pt>
                <c:pt idx="3">
                  <c:v>546.58314467176831</c:v>
                </c:pt>
                <c:pt idx="4">
                  <c:v>0</c:v>
                </c:pt>
                <c:pt idx="5">
                  <c:v>1648.5587856762759</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327.44727346423895</c:v>
                </c:pt>
                <c:pt idx="1">
                  <c:v>4204.0746408459408</c:v>
                </c:pt>
                <c:pt idx="2">
                  <c:v>8868.2717480764732</c:v>
                </c:pt>
                <c:pt idx="3">
                  <c:v>18235.364400221744</c:v>
                </c:pt>
                <c:pt idx="4">
                  <c:v>0</c:v>
                </c:pt>
                <c:pt idx="5">
                  <c:v>6327.0316125216796</c:v>
                </c:pt>
              </c:numCache>
            </c:numRef>
          </c:val>
        </c:ser>
        <c:ser>
          <c:idx val="6"/>
          <c:order val="8"/>
          <c:tx>
            <c:v>Peupleraies</c:v>
          </c:tx>
          <c:invertIfNegative val="0"/>
          <c:val>
            <c:numRef>
              <c:f>Data_GTYF!$E$124:$J$124</c:f>
              <c:numCache>
                <c:formatCode>##,#0\.0</c:formatCode>
                <c:ptCount val="6"/>
                <c:pt idx="0">
                  <c:v>11513.120697074428</c:v>
                </c:pt>
                <c:pt idx="1">
                  <c:v>9149.0584302582138</c:v>
                </c:pt>
                <c:pt idx="2">
                  <c:v>14745.51053499115</c:v>
                </c:pt>
                <c:pt idx="3">
                  <c:v>4655.4748901948333</c:v>
                </c:pt>
                <c:pt idx="4">
                  <c:v>7284.0107877918781</c:v>
                </c:pt>
                <c:pt idx="5">
                  <c:v>9469.4350680621028</c:v>
                </c:pt>
              </c:numCache>
            </c:numRef>
          </c:val>
        </c:ser>
        <c:ser>
          <c:idx val="5"/>
          <c:order val="9"/>
          <c:tx>
            <c:v>Feuillus tolérants à résineux</c:v>
          </c:tx>
          <c:invertIfNegative val="0"/>
          <c:val>
            <c:numRef>
              <c:f>Data_GTYF!$E$107:$J$107</c:f>
              <c:numCache>
                <c:formatCode>##,#0\.0</c:formatCode>
                <c:ptCount val="6"/>
                <c:pt idx="0">
                  <c:v>24685.255152652077</c:v>
                </c:pt>
                <c:pt idx="1">
                  <c:v>25032.765322435138</c:v>
                </c:pt>
                <c:pt idx="2">
                  <c:v>24800.040241798393</c:v>
                </c:pt>
                <c:pt idx="3">
                  <c:v>25282.751710962806</c:v>
                </c:pt>
                <c:pt idx="4">
                  <c:v>27271.243635545521</c:v>
                </c:pt>
                <c:pt idx="5">
                  <c:v>25414.411212678784</c:v>
                </c:pt>
              </c:numCache>
            </c:numRef>
          </c:val>
        </c:ser>
        <c:ser>
          <c:idx val="13"/>
          <c:order val="10"/>
          <c:tx>
            <c:v>Feuillus tolérants</c:v>
          </c:tx>
          <c:invertIfNegative val="0"/>
          <c:val>
            <c:numRef>
              <c:f>Data_GTYF!$E$90:$J$90</c:f>
              <c:numCache>
                <c:formatCode>##,#0\.0</c:formatCode>
                <c:ptCount val="6"/>
                <c:pt idx="0">
                  <c:v>14406.372088062333</c:v>
                </c:pt>
                <c:pt idx="1">
                  <c:v>11774.191008197549</c:v>
                </c:pt>
                <c:pt idx="2">
                  <c:v>14440.427356684517</c:v>
                </c:pt>
                <c:pt idx="3">
                  <c:v>12831.501313038121</c:v>
                </c:pt>
                <c:pt idx="4">
                  <c:v>12972.734748280422</c:v>
                </c:pt>
                <c:pt idx="5">
                  <c:v>13285.045302852586</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2261.8207354265096</c:v>
                </c:pt>
                <c:pt idx="1">
                  <c:v>2064.8411140113908</c:v>
                </c:pt>
                <c:pt idx="2">
                  <c:v>7977.7561696559324</c:v>
                </c:pt>
                <c:pt idx="3">
                  <c:v>28600.700670649258</c:v>
                </c:pt>
                <c:pt idx="4">
                  <c:v>23284.676797203792</c:v>
                </c:pt>
                <c:pt idx="5">
                  <c:v>12837.959097389376</c:v>
                </c:pt>
              </c:numCache>
            </c:numRef>
          </c:val>
        </c:ser>
        <c:ser>
          <c:idx val="11"/>
          <c:order val="12"/>
          <c:tx>
            <c:v>Résineux à feuillus</c:v>
          </c:tx>
          <c:invertIfNegative val="0"/>
          <c:val>
            <c:numRef>
              <c:f>Data_GTYF!$E$209:$J$209</c:f>
              <c:numCache>
                <c:formatCode>##,#0\.0</c:formatCode>
                <c:ptCount val="6"/>
                <c:pt idx="0">
                  <c:v>18426.114844892181</c:v>
                </c:pt>
                <c:pt idx="1">
                  <c:v>18655.156684756126</c:v>
                </c:pt>
                <c:pt idx="2">
                  <c:v>27011.439170013608</c:v>
                </c:pt>
                <c:pt idx="3">
                  <c:v>8673.8442858909766</c:v>
                </c:pt>
                <c:pt idx="4">
                  <c:v>8384.0332644462032</c:v>
                </c:pt>
                <c:pt idx="5">
                  <c:v>16230.117649999816</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13350.70421899619</c:v>
                </c:pt>
                <c:pt idx="1">
                  <c:v>23297.71458600989</c:v>
                </c:pt>
                <c:pt idx="2">
                  <c:v>6213.3647455732662</c:v>
                </c:pt>
                <c:pt idx="3">
                  <c:v>12988.399435232654</c:v>
                </c:pt>
                <c:pt idx="4">
                  <c:v>10425.923714501609</c:v>
                </c:pt>
                <c:pt idx="5">
                  <c:v>13255.221340062719</c:v>
                </c:pt>
              </c:numCache>
            </c:numRef>
          </c:val>
        </c:ser>
        <c:dLbls>
          <c:showLegendKey val="0"/>
          <c:showVal val="0"/>
          <c:showCatName val="0"/>
          <c:showSerName val="0"/>
          <c:showPercent val="0"/>
          <c:showBubbleSize val="0"/>
        </c:dLbls>
        <c:gapWidth val="150"/>
        <c:shape val="cylinder"/>
        <c:axId val="241503232"/>
        <c:axId val="241517312"/>
        <c:axId val="241495552"/>
      </c:bar3DChart>
      <c:catAx>
        <c:axId val="241503232"/>
        <c:scaling>
          <c:orientation val="minMax"/>
        </c:scaling>
        <c:delete val="0"/>
        <c:axPos val="b"/>
        <c:numFmt formatCode="General" sourceLinked="1"/>
        <c:majorTickMark val="out"/>
        <c:minorTickMark val="none"/>
        <c:tickLblPos val="nextTo"/>
        <c:crossAx val="241517312"/>
        <c:crosses val="autoZero"/>
        <c:auto val="1"/>
        <c:lblAlgn val="ctr"/>
        <c:lblOffset val="100"/>
        <c:noMultiLvlLbl val="0"/>
      </c:catAx>
      <c:valAx>
        <c:axId val="241517312"/>
        <c:scaling>
          <c:orientation val="minMax"/>
        </c:scaling>
        <c:delete val="0"/>
        <c:axPos val="l"/>
        <c:majorGridlines/>
        <c:numFmt formatCode="#,##0" sourceLinked="0"/>
        <c:majorTickMark val="out"/>
        <c:minorTickMark val="none"/>
        <c:tickLblPos val="nextTo"/>
        <c:crossAx val="241503232"/>
        <c:crosses val="autoZero"/>
        <c:crossBetween val="between"/>
      </c:valAx>
      <c:serAx>
        <c:axId val="241495552"/>
        <c:scaling>
          <c:orientation val="minMax"/>
        </c:scaling>
        <c:delete val="1"/>
        <c:axPos val="b"/>
        <c:majorTickMark val="out"/>
        <c:minorTickMark val="none"/>
        <c:tickLblPos val="nextTo"/>
        <c:crossAx val="24151731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8621.6554189209073</c:v>
                </c:pt>
                <c:pt idx="1">
                  <c:v>14071.181916939997</c:v>
                </c:pt>
                <c:pt idx="2">
                  <c:v>7717.669273198775</c:v>
                </c:pt>
                <c:pt idx="3">
                  <c:v>9399.9611130161938</c:v>
                </c:pt>
                <c:pt idx="4">
                  <c:v>14188.502365383752</c:v>
                </c:pt>
                <c:pt idx="5">
                  <c:v>10799.794017491924</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96644.947120184093</c:v>
                </c:pt>
                <c:pt idx="1">
                  <c:v>82609.301353157804</c:v>
                </c:pt>
                <c:pt idx="2">
                  <c:v>70345.524148554687</c:v>
                </c:pt>
                <c:pt idx="3">
                  <c:v>77273.905525948416</c:v>
                </c:pt>
                <c:pt idx="4">
                  <c:v>81630.372351827406</c:v>
                </c:pt>
                <c:pt idx="5">
                  <c:v>81700.810099934475</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1260.3918519839149</c:v>
                </c:pt>
                <c:pt idx="1">
                  <c:v>3430.4910840736065</c:v>
                </c:pt>
                <c:pt idx="2">
                  <c:v>1592.3095039041316</c:v>
                </c:pt>
                <c:pt idx="3">
                  <c:v>1672.3388696043069</c:v>
                </c:pt>
                <c:pt idx="4">
                  <c:v>2085.7396275568708</c:v>
                </c:pt>
                <c:pt idx="5">
                  <c:v>2008.2541874245665</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12053.190505508404</c:v>
                </c:pt>
                <c:pt idx="1">
                  <c:v>9825.6576894084137</c:v>
                </c:pt>
                <c:pt idx="2">
                  <c:v>11832.552091954638</c:v>
                </c:pt>
                <c:pt idx="3">
                  <c:v>11970.981319953393</c:v>
                </c:pt>
                <c:pt idx="4">
                  <c:v>6417.7146637524702</c:v>
                </c:pt>
                <c:pt idx="5">
                  <c:v>10420.019254115465</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6546.5050272822882</c:v>
                </c:pt>
                <c:pt idx="1">
                  <c:v>15241.423371838813</c:v>
                </c:pt>
                <c:pt idx="2">
                  <c:v>32228.710340103127</c:v>
                </c:pt>
                <c:pt idx="3">
                  <c:v>23757.41355494165</c:v>
                </c:pt>
                <c:pt idx="4">
                  <c:v>17301.725513981452</c:v>
                </c:pt>
                <c:pt idx="5">
                  <c:v>19015.155561629468</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7874.1251840097966</c:v>
                </c:pt>
                <c:pt idx="1">
                  <c:v>7874.1252402189903</c:v>
                </c:pt>
                <c:pt idx="2">
                  <c:v>7874.1251327659384</c:v>
                </c:pt>
                <c:pt idx="3">
                  <c:v>7874.1251606141586</c:v>
                </c:pt>
                <c:pt idx="4">
                  <c:v>7874.1251703222779</c:v>
                </c:pt>
                <c:pt idx="5">
                  <c:v>7874.1251775862311</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7219.183361208231</c:v>
                </c:pt>
                <c:pt idx="1">
                  <c:v>7167.8188144160358</c:v>
                </c:pt>
                <c:pt idx="2">
                  <c:v>8629.1070660814985</c:v>
                </c:pt>
                <c:pt idx="3">
                  <c:v>8271.2725083972036</c:v>
                </c:pt>
                <c:pt idx="4">
                  <c:v>10721.818532530287</c:v>
                </c:pt>
                <c:pt idx="5">
                  <c:v>8401.8400565266529</c:v>
                </c:pt>
              </c:numCache>
            </c:numRef>
          </c:val>
        </c:ser>
        <c:dLbls>
          <c:showLegendKey val="0"/>
          <c:showVal val="0"/>
          <c:showCatName val="0"/>
          <c:showSerName val="0"/>
          <c:showPercent val="0"/>
          <c:showBubbleSize val="0"/>
        </c:dLbls>
        <c:gapWidth val="150"/>
        <c:shape val="box"/>
        <c:axId val="224274304"/>
        <c:axId val="224275840"/>
        <c:axId val="224269632"/>
      </c:bar3DChart>
      <c:catAx>
        <c:axId val="224274304"/>
        <c:scaling>
          <c:orientation val="maxMin"/>
        </c:scaling>
        <c:delete val="0"/>
        <c:axPos val="b"/>
        <c:majorTickMark val="out"/>
        <c:minorTickMark val="none"/>
        <c:tickLblPos val="nextTo"/>
        <c:txPr>
          <a:bodyPr rot="2460000" vert="horz" anchor="t" anchorCtr="1"/>
          <a:lstStyle/>
          <a:p>
            <a:pPr>
              <a:defRPr/>
            </a:pPr>
            <a:endParaRPr lang="fr-FR"/>
          </a:p>
        </c:txPr>
        <c:crossAx val="224275840"/>
        <c:crosses val="autoZero"/>
        <c:auto val="0"/>
        <c:lblAlgn val="ctr"/>
        <c:lblOffset val="50"/>
        <c:noMultiLvlLbl val="0"/>
      </c:catAx>
      <c:valAx>
        <c:axId val="22427584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24274304"/>
        <c:crosses val="autoZero"/>
        <c:crossBetween val="between"/>
      </c:valAx>
      <c:serAx>
        <c:axId val="224269632"/>
        <c:scaling>
          <c:orientation val="minMax"/>
        </c:scaling>
        <c:delete val="0"/>
        <c:axPos val="b"/>
        <c:majorTickMark val="out"/>
        <c:minorTickMark val="none"/>
        <c:tickLblPos val="low"/>
        <c:crossAx val="22427584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194.12929041981698</c:v>
                </c:pt>
                <c:pt idx="3">
                  <c:v>0</c:v>
                </c:pt>
                <c:pt idx="4">
                  <c:v>0</c:v>
                </c:pt>
                <c:pt idx="5">
                  <c:v>0</c:v>
                </c:pt>
                <c:pt idx="6">
                  <c:v>334.15599999904634</c:v>
                </c:pt>
                <c:pt idx="7">
                  <c:v>78.321518490016445</c:v>
                </c:pt>
                <c:pt idx="8">
                  <c:v>51.080959221050144</c:v>
                </c:pt>
                <c:pt idx="9">
                  <c:v>23.631706632375717</c:v>
                </c:pt>
                <c:pt idx="10">
                  <c:v>0</c:v>
                </c:pt>
                <c:pt idx="11">
                  <c:v>0</c:v>
                </c:pt>
                <c:pt idx="12">
                  <c:v>22.766115216314795</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81.344729852080349</c:v>
                </c:pt>
                <c:pt idx="1">
                  <c:v>80.249258289337163</c:v>
                </c:pt>
                <c:pt idx="2">
                  <c:v>0.51509930521249769</c:v>
                </c:pt>
                <c:pt idx="3">
                  <c:v>0</c:v>
                </c:pt>
                <c:pt idx="4">
                  <c:v>85.913826649487021</c:v>
                </c:pt>
                <c:pt idx="5">
                  <c:v>23.052000267207625</c:v>
                </c:pt>
                <c:pt idx="6">
                  <c:v>0</c:v>
                </c:pt>
                <c:pt idx="7">
                  <c:v>103.75944369465113</c:v>
                </c:pt>
                <c:pt idx="8">
                  <c:v>78.388923976421353</c:v>
                </c:pt>
                <c:pt idx="9">
                  <c:v>205.49641101449728</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800128"/>
        <c:axId val="241734016"/>
        <c:axId val="224314240"/>
      </c:bar3DChart>
      <c:catAx>
        <c:axId val="244800128"/>
        <c:scaling>
          <c:orientation val="minMax"/>
        </c:scaling>
        <c:delete val="0"/>
        <c:axPos val="b"/>
        <c:majorTickMark val="out"/>
        <c:minorTickMark val="none"/>
        <c:tickLblPos val="nextTo"/>
        <c:crossAx val="241734016"/>
        <c:crosses val="autoZero"/>
        <c:auto val="1"/>
        <c:lblAlgn val="ctr"/>
        <c:lblOffset val="100"/>
        <c:noMultiLvlLbl val="0"/>
      </c:catAx>
      <c:valAx>
        <c:axId val="241734016"/>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800128"/>
        <c:crosses val="autoZero"/>
        <c:crossBetween val="between"/>
      </c:valAx>
      <c:serAx>
        <c:axId val="224314240"/>
        <c:scaling>
          <c:orientation val="minMax"/>
        </c:scaling>
        <c:delete val="1"/>
        <c:axPos val="b"/>
        <c:majorTickMark val="out"/>
        <c:minorTickMark val="none"/>
        <c:tickLblPos val="nextTo"/>
        <c:crossAx val="2417340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5.078272053301335</c:v>
                </c:pt>
                <c:pt idx="1">
                  <c:v>0</c:v>
                </c:pt>
                <c:pt idx="2">
                  <c:v>0</c:v>
                </c:pt>
                <c:pt idx="3">
                  <c:v>0</c:v>
                </c:pt>
                <c:pt idx="4">
                  <c:v>46.293343995809558</c:v>
                </c:pt>
                <c:pt idx="5">
                  <c:v>0</c:v>
                </c:pt>
                <c:pt idx="6">
                  <c:v>0</c:v>
                </c:pt>
                <c:pt idx="7">
                  <c:v>45.185378360152242</c:v>
                </c:pt>
                <c:pt idx="8">
                  <c:v>12.407893850207328</c:v>
                </c:pt>
                <c:pt idx="9">
                  <c:v>42.951243325173856</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48.761904423981903</c:v>
                </c:pt>
                <c:pt idx="3">
                  <c:v>0</c:v>
                </c:pt>
                <c:pt idx="4">
                  <c:v>0</c:v>
                </c:pt>
                <c:pt idx="5">
                  <c:v>0</c:v>
                </c:pt>
                <c:pt idx="6">
                  <c:v>184.6994970944524</c:v>
                </c:pt>
                <c:pt idx="7">
                  <c:v>75.005518468022345</c:v>
                </c:pt>
                <c:pt idx="8">
                  <c:v>26.404958973452448</c:v>
                </c:pt>
                <c:pt idx="9">
                  <c:v>23.335706621408463</c:v>
                </c:pt>
                <c:pt idx="10">
                  <c:v>0</c:v>
                </c:pt>
                <c:pt idx="11">
                  <c:v>0</c:v>
                </c:pt>
                <c:pt idx="12">
                  <c:v>4.7800000482797618</c:v>
                </c:pt>
                <c:pt idx="13">
                  <c:v>0</c:v>
                </c:pt>
              </c:numCache>
            </c:numRef>
          </c:val>
        </c:ser>
        <c:dLbls>
          <c:showLegendKey val="0"/>
          <c:showVal val="0"/>
          <c:showCatName val="0"/>
          <c:showSerName val="0"/>
          <c:showPercent val="0"/>
          <c:showBubbleSize val="0"/>
        </c:dLbls>
        <c:gapWidth val="150"/>
        <c:shape val="box"/>
        <c:axId val="241752704"/>
        <c:axId val="241762688"/>
        <c:axId val="224315136"/>
      </c:bar3DChart>
      <c:catAx>
        <c:axId val="241752704"/>
        <c:scaling>
          <c:orientation val="minMax"/>
        </c:scaling>
        <c:delete val="0"/>
        <c:axPos val="b"/>
        <c:majorTickMark val="out"/>
        <c:minorTickMark val="none"/>
        <c:tickLblPos val="nextTo"/>
        <c:crossAx val="241762688"/>
        <c:crosses val="autoZero"/>
        <c:auto val="1"/>
        <c:lblAlgn val="ctr"/>
        <c:lblOffset val="100"/>
        <c:noMultiLvlLbl val="0"/>
      </c:catAx>
      <c:valAx>
        <c:axId val="24176268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1752704"/>
        <c:crosses val="autoZero"/>
        <c:crossBetween val="between"/>
      </c:valAx>
      <c:serAx>
        <c:axId val="224315136"/>
        <c:scaling>
          <c:orientation val="minMax"/>
        </c:scaling>
        <c:delete val="1"/>
        <c:axPos val="b"/>
        <c:majorTickMark val="out"/>
        <c:minorTickMark val="none"/>
        <c:tickLblPos val="nextTo"/>
        <c:crossAx val="24176268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3.9387200230360029</c:v>
                </c:pt>
                <c:pt idx="3">
                  <c:v>0</c:v>
                </c:pt>
                <c:pt idx="4">
                  <c:v>0</c:v>
                </c:pt>
                <c:pt idx="5">
                  <c:v>0</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0.51127530515193942</c:v>
                </c:pt>
                <c:pt idx="3">
                  <c:v>0</c:v>
                </c:pt>
                <c:pt idx="4">
                  <c:v>0</c:v>
                </c:pt>
                <c:pt idx="5">
                  <c:v>0</c:v>
                </c:pt>
                <c:pt idx="6">
                  <c:v>0</c:v>
                </c:pt>
                <c:pt idx="7">
                  <c:v>81.041767123639573</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5.078272053301335</c:v>
                </c:pt>
                <c:pt idx="1">
                  <c:v>0</c:v>
                </c:pt>
                <c:pt idx="2">
                  <c:v>0</c:v>
                </c:pt>
                <c:pt idx="3">
                  <c:v>0</c:v>
                </c:pt>
                <c:pt idx="4">
                  <c:v>46.293343995809558</c:v>
                </c:pt>
                <c:pt idx="5">
                  <c:v>0</c:v>
                </c:pt>
                <c:pt idx="6">
                  <c:v>0</c:v>
                </c:pt>
                <c:pt idx="7">
                  <c:v>45.185378360152242</c:v>
                </c:pt>
                <c:pt idx="8">
                  <c:v>0</c:v>
                </c:pt>
                <c:pt idx="9">
                  <c:v>42.951243325173856</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1807744"/>
        <c:axId val="241809280"/>
        <c:axId val="241770496"/>
      </c:bar3DChart>
      <c:catAx>
        <c:axId val="241807744"/>
        <c:scaling>
          <c:orientation val="minMax"/>
        </c:scaling>
        <c:delete val="0"/>
        <c:axPos val="b"/>
        <c:majorTickMark val="out"/>
        <c:minorTickMark val="none"/>
        <c:tickLblPos val="nextTo"/>
        <c:crossAx val="241809280"/>
        <c:crosses val="autoZero"/>
        <c:auto val="1"/>
        <c:lblAlgn val="ctr"/>
        <c:lblOffset val="100"/>
        <c:noMultiLvlLbl val="0"/>
      </c:catAx>
      <c:valAx>
        <c:axId val="24180928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1807744"/>
        <c:crosses val="autoZero"/>
        <c:crossBetween val="between"/>
      </c:valAx>
      <c:serAx>
        <c:axId val="241770496"/>
        <c:scaling>
          <c:orientation val="minMax"/>
        </c:scaling>
        <c:delete val="1"/>
        <c:axPos val="b"/>
        <c:majorTickMark val="out"/>
        <c:minorTickMark val="none"/>
        <c:tickLblPos val="nextTo"/>
        <c:crossAx val="24180928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5.078272053301335</c:v>
                </c:pt>
                <c:pt idx="1">
                  <c:v>0</c:v>
                </c:pt>
                <c:pt idx="2">
                  <c:v>0</c:v>
                </c:pt>
                <c:pt idx="3">
                  <c:v>0</c:v>
                </c:pt>
                <c:pt idx="4">
                  <c:v>46.293343995809558</c:v>
                </c:pt>
                <c:pt idx="5">
                  <c:v>0</c:v>
                </c:pt>
                <c:pt idx="6">
                  <c:v>0</c:v>
                </c:pt>
                <c:pt idx="7">
                  <c:v>45.185378360152242</c:v>
                </c:pt>
                <c:pt idx="8">
                  <c:v>0</c:v>
                </c:pt>
                <c:pt idx="9">
                  <c:v>42.951243325173856</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12.407893850207328</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1592192"/>
        <c:axId val="241593728"/>
        <c:axId val="241773184"/>
      </c:bar3DChart>
      <c:catAx>
        <c:axId val="241592192"/>
        <c:scaling>
          <c:orientation val="minMax"/>
        </c:scaling>
        <c:delete val="0"/>
        <c:axPos val="b"/>
        <c:majorTickMark val="out"/>
        <c:minorTickMark val="none"/>
        <c:tickLblPos val="nextTo"/>
        <c:crossAx val="241593728"/>
        <c:crosses val="autoZero"/>
        <c:auto val="1"/>
        <c:lblAlgn val="ctr"/>
        <c:lblOffset val="100"/>
        <c:noMultiLvlLbl val="0"/>
      </c:catAx>
      <c:valAx>
        <c:axId val="241593728"/>
        <c:scaling>
          <c:orientation val="minMax"/>
        </c:scaling>
        <c:delete val="0"/>
        <c:axPos val="l"/>
        <c:majorGridlines/>
        <c:numFmt formatCode="#,##0" sourceLinked="1"/>
        <c:majorTickMark val="out"/>
        <c:minorTickMark val="none"/>
        <c:tickLblPos val="nextTo"/>
        <c:crossAx val="241592192"/>
        <c:crosses val="autoZero"/>
        <c:crossBetween val="between"/>
      </c:valAx>
      <c:serAx>
        <c:axId val="241773184"/>
        <c:scaling>
          <c:orientation val="minMax"/>
        </c:scaling>
        <c:delete val="1"/>
        <c:axPos val="b"/>
        <c:majorTickMark val="out"/>
        <c:minorTickMark val="none"/>
        <c:tickLblPos val="nextTo"/>
        <c:crossAx val="24159372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5.078272053301335</c:v>
                </c:pt>
                <c:pt idx="1">
                  <c:v>0</c:v>
                </c:pt>
                <c:pt idx="2">
                  <c:v>0</c:v>
                </c:pt>
                <c:pt idx="3">
                  <c:v>0</c:v>
                </c:pt>
                <c:pt idx="4">
                  <c:v>46.293343995809558</c:v>
                </c:pt>
                <c:pt idx="5">
                  <c:v>0</c:v>
                </c:pt>
                <c:pt idx="6">
                  <c:v>0</c:v>
                </c:pt>
                <c:pt idx="7">
                  <c:v>45.185378360152242</c:v>
                </c:pt>
                <c:pt idx="8">
                  <c:v>0</c:v>
                </c:pt>
                <c:pt idx="9">
                  <c:v>42.951243325173856</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12.407893850207328</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1638400"/>
        <c:axId val="241644288"/>
        <c:axId val="241599808"/>
      </c:bar3DChart>
      <c:catAx>
        <c:axId val="241638400"/>
        <c:scaling>
          <c:orientation val="minMax"/>
        </c:scaling>
        <c:delete val="0"/>
        <c:axPos val="b"/>
        <c:majorTickMark val="out"/>
        <c:minorTickMark val="none"/>
        <c:tickLblPos val="nextTo"/>
        <c:crossAx val="241644288"/>
        <c:crosses val="autoZero"/>
        <c:auto val="1"/>
        <c:lblAlgn val="ctr"/>
        <c:lblOffset val="100"/>
        <c:noMultiLvlLbl val="0"/>
      </c:catAx>
      <c:valAx>
        <c:axId val="24164428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1638400"/>
        <c:crosses val="autoZero"/>
        <c:crossBetween val="between"/>
      </c:valAx>
      <c:serAx>
        <c:axId val="241599808"/>
        <c:scaling>
          <c:orientation val="minMax"/>
        </c:scaling>
        <c:delete val="1"/>
        <c:axPos val="b"/>
        <c:majorTickMark val="out"/>
        <c:minorTickMark val="none"/>
        <c:tickLblPos val="nextTo"/>
        <c:crossAx val="24164428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84758.775797498558</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4346.0922343372604</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41139.74944218446</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7495.3802056637815</c:v>
                </c:pt>
              </c:numCache>
            </c:numRef>
          </c:val>
        </c:ser>
        <c:dLbls>
          <c:dLblPos val="outEnd"/>
          <c:showLegendKey val="0"/>
          <c:showVal val="1"/>
          <c:showCatName val="0"/>
          <c:showSerName val="0"/>
          <c:showPercent val="0"/>
          <c:showBubbleSize val="0"/>
        </c:dLbls>
        <c:gapWidth val="150"/>
        <c:axId val="224412032"/>
        <c:axId val="224405760"/>
      </c:barChart>
      <c:valAx>
        <c:axId val="22440576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24412032"/>
        <c:crosses val="autoZero"/>
        <c:crossBetween val="between"/>
      </c:valAx>
      <c:catAx>
        <c:axId val="22441203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2440576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334671.05056667997</c:v>
                </c:pt>
                <c:pt idx="3">
                  <c:v>76071.377101440012</c:v>
                </c:pt>
                <c:pt idx="4" formatCode="_(&quot;$&quot;* #,##0_);_(&quot;$&quot;* \(#,##0\);_(&quot;$&quot;* &quot;-&quot;_);_(@_)">
                  <c:v>0</c:v>
                </c:pt>
                <c:pt idx="5" formatCode="_(&quot;$&quot;* #,##0_);_(&quot;$&quot;* \(#,##0\);_(&quot;$&quot;* &quot;-&quot;_);_(@_)">
                  <c:v>90967.742974399996</c:v>
                </c:pt>
                <c:pt idx="6">
                  <c:v>6472.5768618000002</c:v>
                </c:pt>
                <c:pt idx="7">
                  <c:v>0</c:v>
                </c:pt>
                <c:pt idx="8" formatCode="_(&quot;$&quot;* #,##0_);_(&quot;$&quot;* \(#,##0\);_(&quot;$&quot;* &quot;-&quot;_);_(@_)">
                  <c:v>5776.4873647999993</c:v>
                </c:pt>
                <c:pt idx="9" formatCode="_(&quot;$&quot;* #,##0_);_(&quot;$&quot;* \(#,##0\);_(&quot;$&quot;* &quot;-&quot;_);_(@_)">
                  <c:v>101280.55467515999</c:v>
                </c:pt>
                <c:pt idx="10" formatCode="_(&quot;$&quot;* #,##0_);_(&quot;$&quot;* \(#,##0\);_(&quot;$&quot;* &quot;-&quot;_);_(@_)">
                  <c:v>175826.42011919999</c:v>
                </c:pt>
                <c:pt idx="11" formatCode="_(&quot;$&quot;* #,##0_);_(&quot;$&quot;* \(#,##0\);_(&quot;$&quot;* &quot;-&quot;_);_(@_)">
                  <c:v>0</c:v>
                </c:pt>
                <c:pt idx="12" formatCode="_(&quot;$&quot;* #,##0_);_(&quot;$&quot;* \(#,##0\);_(&quot;$&quot;* &quot;-&quot;_);_(@_)">
                  <c:v>108424.06256972002</c:v>
                </c:pt>
                <c:pt idx="13" formatCode="_(&quot;$&quot;* #,##0_);_(&quot;$&quot;* \(#,##0\);_(&quot;$&quot;* &quot;-&quot;_);_(@_)">
                  <c:v>130214.53600831999</c:v>
                </c:pt>
              </c:numCache>
            </c:numRef>
          </c:val>
        </c:ser>
        <c:dLbls>
          <c:showLegendKey val="0"/>
          <c:showVal val="0"/>
          <c:showCatName val="0"/>
          <c:showSerName val="0"/>
          <c:showPercent val="0"/>
          <c:showBubbleSize val="0"/>
        </c:dLbls>
        <c:gapWidth val="150"/>
        <c:axId val="245388032"/>
        <c:axId val="245389568"/>
      </c:barChart>
      <c:catAx>
        <c:axId val="245388032"/>
        <c:scaling>
          <c:orientation val="minMax"/>
        </c:scaling>
        <c:delete val="0"/>
        <c:axPos val="b"/>
        <c:numFmt formatCode="#,##0.00" sourceLinked="0"/>
        <c:majorTickMark val="out"/>
        <c:minorTickMark val="none"/>
        <c:tickLblPos val="nextTo"/>
        <c:crossAx val="245389568"/>
        <c:crosses val="autoZero"/>
        <c:auto val="1"/>
        <c:lblAlgn val="ctr"/>
        <c:lblOffset val="100"/>
        <c:noMultiLvlLbl val="0"/>
      </c:catAx>
      <c:valAx>
        <c:axId val="24538956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5388032"/>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18901.205275</c:v>
                </c:pt>
                <c:pt idx="1">
                  <c:v>0</c:v>
                </c:pt>
                <c:pt idx="2">
                  <c:v>13461.679033999999</c:v>
                </c:pt>
                <c:pt idx="3">
                  <c:v>0</c:v>
                </c:pt>
                <c:pt idx="4">
                  <c:v>0</c:v>
                </c:pt>
                <c:pt idx="5">
                  <c:v>6472.5768618000002</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0</c:v>
                </c:pt>
                <c:pt idx="1">
                  <c:v>0</c:v>
                </c:pt>
                <c:pt idx="2">
                  <c:v>0</c:v>
                </c:pt>
                <c:pt idx="3">
                  <c:v>0</c:v>
                </c:pt>
                <c:pt idx="4">
                  <c:v>0</c:v>
                </c:pt>
                <c:pt idx="5">
                  <c:v>0</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130514.6271</c:v>
                </c:pt>
                <c:pt idx="1">
                  <c:v>61019.612639999999</c:v>
                </c:pt>
                <c:pt idx="2">
                  <c:v>117557.365896</c:v>
                </c:pt>
                <c:pt idx="3">
                  <c:v>88997.378983799994</c:v>
                </c:pt>
                <c:pt idx="4">
                  <c:v>108313.78875599999</c:v>
                </c:pt>
                <c:pt idx="5">
                  <c:v>101280.55467515999</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67728</c:v>
                </c:pt>
                <c:pt idx="1">
                  <c:v>71068.182412800001</c:v>
                </c:pt>
                <c:pt idx="2">
                  <c:v>78174.989817599999</c:v>
                </c:pt>
                <c:pt idx="3">
                  <c:v>85992.480671999991</c:v>
                </c:pt>
                <c:pt idx="4">
                  <c:v>77393.232604799996</c:v>
                </c:pt>
                <c:pt idx="5">
                  <c:v>76071.377101440012</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350014.87612799997</c:v>
                </c:pt>
                <c:pt idx="1">
                  <c:v>330957.77298399998</c:v>
                </c:pt>
                <c:pt idx="2">
                  <c:v>337106.13513900002</c:v>
                </c:pt>
                <c:pt idx="3">
                  <c:v>321100.88761159999</c:v>
                </c:pt>
                <c:pt idx="4">
                  <c:v>334175.58097080002</c:v>
                </c:pt>
                <c:pt idx="5">
                  <c:v>334671.05056667997</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111481.50199999999</c:v>
                </c:pt>
                <c:pt idx="1">
                  <c:v>111481.50199999999</c:v>
                </c:pt>
                <c:pt idx="2">
                  <c:v>111481.50199999999</c:v>
                </c:pt>
                <c:pt idx="3">
                  <c:v>109303.0592412</c:v>
                </c:pt>
                <c:pt idx="4">
                  <c:v>98372.747607400015</c:v>
                </c:pt>
                <c:pt idx="5">
                  <c:v>108424.06256972002</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78225.355989999996</c:v>
                </c:pt>
                <c:pt idx="1">
                  <c:v>101851.77199999998</c:v>
                </c:pt>
                <c:pt idx="2">
                  <c:v>85024.737722399979</c:v>
                </c:pt>
                <c:pt idx="3">
                  <c:v>99861.502303199988</c:v>
                </c:pt>
                <c:pt idx="4">
                  <c:v>89875.346856399992</c:v>
                </c:pt>
                <c:pt idx="5">
                  <c:v>90967.742974399996</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0</c:v>
                </c:pt>
                <c:pt idx="1">
                  <c:v>28882.436823999997</c:v>
                </c:pt>
                <c:pt idx="2">
                  <c:v>0</c:v>
                </c:pt>
                <c:pt idx="3">
                  <c:v>0</c:v>
                </c:pt>
                <c:pt idx="4">
                  <c:v>0</c:v>
                </c:pt>
                <c:pt idx="5">
                  <c:v>5776.4873647999993</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121641.863319</c:v>
                </c:pt>
                <c:pt idx="1">
                  <c:v>127579.99275500001</c:v>
                </c:pt>
                <c:pt idx="2">
                  <c:v>122558.88481799999</c:v>
                </c:pt>
                <c:pt idx="3">
                  <c:v>131432.83905020001</c:v>
                </c:pt>
                <c:pt idx="4">
                  <c:v>147859.10009940001</c:v>
                </c:pt>
                <c:pt idx="5">
                  <c:v>130214.53600831999</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151197.37894499997</c:v>
                </c:pt>
                <c:pt idx="1">
                  <c:v>196863.54599999997</c:v>
                </c:pt>
                <c:pt idx="2">
                  <c:v>164339.52043319997</c:v>
                </c:pt>
                <c:pt idx="3">
                  <c:v>193016.66594759998</c:v>
                </c:pt>
                <c:pt idx="4">
                  <c:v>173714.98927019999</c:v>
                </c:pt>
                <c:pt idx="5">
                  <c:v>175826.42011919999</c:v>
                </c:pt>
              </c:numCache>
            </c:numRef>
          </c:val>
        </c:ser>
        <c:dLbls>
          <c:showLegendKey val="0"/>
          <c:showVal val="0"/>
          <c:showCatName val="0"/>
          <c:showSerName val="0"/>
          <c:showPercent val="0"/>
          <c:showBubbleSize val="0"/>
        </c:dLbls>
        <c:gapWidth val="150"/>
        <c:shape val="cylinder"/>
        <c:axId val="251157504"/>
        <c:axId val="251167488"/>
        <c:axId val="251163520"/>
      </c:bar3DChart>
      <c:catAx>
        <c:axId val="251157504"/>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1167488"/>
        <c:crosses val="autoZero"/>
        <c:auto val="1"/>
        <c:lblAlgn val="ctr"/>
        <c:lblOffset val="100"/>
        <c:noMultiLvlLbl val="0"/>
      </c:catAx>
      <c:valAx>
        <c:axId val="251167488"/>
        <c:scaling>
          <c:orientation val="minMax"/>
        </c:scaling>
        <c:delete val="0"/>
        <c:axPos val="l"/>
        <c:majorGridlines/>
        <c:numFmt formatCode="#,##0\ &quot;$&quot;" sourceLinked="1"/>
        <c:majorTickMark val="none"/>
        <c:minorTickMark val="none"/>
        <c:tickLblPos val="nextTo"/>
        <c:crossAx val="251157504"/>
        <c:crosses val="autoZero"/>
        <c:crossBetween val="between"/>
      </c:valAx>
      <c:serAx>
        <c:axId val="251163520"/>
        <c:scaling>
          <c:orientation val="minMax"/>
        </c:scaling>
        <c:delete val="1"/>
        <c:axPos val="b"/>
        <c:majorTickMark val="out"/>
        <c:minorTickMark val="none"/>
        <c:tickLblPos val="nextTo"/>
        <c:crossAx val="25116748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PC4976_U03151_13_08_2014.rsps</v>
      </c>
    </row>
    <row r="5" spans="1:1" x14ac:dyDescent="0.25">
      <c r="A5" s="25" t="s">
        <v>1522</v>
      </c>
    </row>
    <row r="6" spans="1:1" x14ac:dyDescent="0.25">
      <c r="A6" s="26" t="str">
        <f>TitreInstructions</f>
        <v>Instructions pour la création du cahier de diffusion de l'UA U03151_4FF</v>
      </c>
    </row>
    <row r="8" spans="1:1" x14ac:dyDescent="0.25">
      <c r="A8" s="25" t="s">
        <v>1459</v>
      </c>
    </row>
    <row r="9" spans="1:1" x14ac:dyDescent="0.25">
      <c r="A9" s="26" t="str">
        <f>TitreAnnexe1</f>
        <v>Annexe 1 :  Taux d'exécution des traitements sylvicoles pour les fins du calcul de possibilité 2013-2018 de l'UA U03151_4FF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PC4976_U03151_13_08_2014.rsps des volumes récoltés (m3 brut / ha) par grands types de forêt et par période.</v>
      </c>
    </row>
    <row r="15" spans="1:1" x14ac:dyDescent="0.25">
      <c r="A15" s="26" t="str">
        <f>TitreAnnexe7</f>
        <v>Annexe 7 : Extraction du fichier PC4976_U03151_13_08_2014.rsps des volumes récoltés (m3 brut / ha) par types de forêt et par période.</v>
      </c>
    </row>
    <row r="16" spans="1:1" x14ac:dyDescent="0.25">
      <c r="A16" s="26" t="str">
        <f>TitreAnnexe8</f>
        <v>Annexe 8 : Extraction du fichier PC4976_U03151_13_08_2014.rsps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U03151_4FF</v>
      </c>
    </row>
    <row r="24" spans="1:1" x14ac:dyDescent="0.25">
      <c r="A24" s="77" t="str">
        <f>TitreMatrice2</f>
        <v>Matrice 2 : Répartition par produit en volume (m3 net/an) de l'UA U03151_4FF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U03151_4FF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U03151_4FF</v>
      </c>
    </row>
    <row r="31" spans="1:1" x14ac:dyDescent="0.25">
      <c r="A31" s="26" t="str">
        <f>TitreGraphique2</f>
        <v>Graphique 2 : Pourcentage (%) de répartition des produits des possibilités forestières de l'UA  U03151_4FF</v>
      </c>
    </row>
    <row r="32" spans="1:1" x14ac:dyDescent="0.25">
      <c r="A32" s="26" t="str">
        <f>TitreGraphique3</f>
        <v>Graphique 3 : Pourcentage (%) d'utilisation des possibilités forestières calculées de l'UA U03151_4FF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U03151_4FF  **</v>
      </c>
    </row>
    <row r="36" spans="1:1" x14ac:dyDescent="0.25">
      <c r="A36" s="26" t="str">
        <f>TitreTableau3</f>
        <v>Tableau 3 : Ventilation des possibilités forestières par essence en fonction des composantes territoriales de l'UA U03151_4FF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U03151_4FF</v>
      </c>
    </row>
    <row r="40" spans="1:1" x14ac:dyDescent="0.25">
      <c r="A40" s="26" t="str">
        <f>TitreGraphique5</f>
        <v>Graphique 5 : Ventilation des possibilités forestières par composantes territoriales de l'UA U03151_4FF</v>
      </c>
    </row>
    <row r="42" spans="1:1" x14ac:dyDescent="0.25">
      <c r="A42" s="25" t="s">
        <v>1412</v>
      </c>
    </row>
    <row r="43" spans="1:1" x14ac:dyDescent="0.25">
      <c r="A43" s="26" t="str">
        <f>TitreTableau4</f>
        <v>Tableau 4 : Ventilation de la superficie des traitements sylvicoles en fonction des grands types de forêt de l'UA U03151_4FF</v>
      </c>
    </row>
    <row r="44" spans="1:1" x14ac:dyDescent="0.25">
      <c r="A44" s="26" t="str">
        <f>TitreTableau5</f>
        <v>Tableau 5 : Ventilation de la superficie des traitements sylvicoles par entités territoriales de l'UA U03151_4FF</v>
      </c>
    </row>
    <row r="45" spans="1:1" x14ac:dyDescent="0.25">
      <c r="A45" s="26" t="str">
        <f>TitreTableau6</f>
        <v>Tableau 6 : Ventilation des volumes récoltés en fonction des traitements sylvicoles de l'UA U03151_4FF</v>
      </c>
    </row>
    <row r="46" spans="1:1" x14ac:dyDescent="0.25">
      <c r="A46" s="26" t="str">
        <f>TitreTableau7</f>
        <v>Tableau 7 : Ventilation du budget sylvicole annuel en fonction des traitements sylvicoles de l'UA U03151_4FF</v>
      </c>
    </row>
    <row r="47" spans="1:1" x14ac:dyDescent="0.25">
      <c r="A47" s="26" t="str">
        <f>TitreTableau8</f>
        <v>Tableau 8 : Caractéristiques dendrométriques des volumes récoltés par rapport aux grands types de forêt de l'UA U03151_4FF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U03151_4FF - Moyenne 2013-2038</v>
      </c>
    </row>
    <row r="51" spans="1:1" x14ac:dyDescent="0.25">
      <c r="A51" s="26" t="str">
        <f>TitreGraphique7</f>
        <v>Graphique 7 : Ventilation des superficies régénérées artificiellement par grands types de forêt de l'UA U03151_4FF - Moyenne 2013-2038</v>
      </c>
    </row>
    <row r="52" spans="1:1" x14ac:dyDescent="0.25">
      <c r="A52" s="26" t="str">
        <f>TitreGraphique8</f>
        <v>Graphique 8 : Ventilation des superficies éduquées par grands types de forêt de l'UA U03151_4FF - Moyenne 2013-2038</v>
      </c>
    </row>
    <row r="53" spans="1:1" x14ac:dyDescent="0.25">
      <c r="A53" s="26" t="str">
        <f>TitreGraphique9</f>
        <v>Graphique 9 : Ventilation des superficies scarifiées par grands types de forêt de l'UA U03151_4FF - Moyenne 2013-2038</v>
      </c>
    </row>
    <row r="54" spans="1:1" x14ac:dyDescent="0.25">
      <c r="A54" s="26" t="str">
        <f>TitreGraphique10</f>
        <v>Graphique 10 : Volume annuel récolté en fonction des traitements sylvicoles  de l'UA U03151_4FF  Période: Moyenne 2013-2038</v>
      </c>
    </row>
    <row r="55" spans="1:1" x14ac:dyDescent="0.25">
      <c r="A55" s="26" t="str">
        <f>TitreGraphique11</f>
        <v>Graphique 11 : Budget sylvicole annuel de l'UA U03151_4FF pour la période : Moyenne 2013-2038</v>
      </c>
    </row>
    <row r="56" spans="1:1" x14ac:dyDescent="0.25">
      <c r="A56" s="26" t="str">
        <f>TitreGraphique12</f>
        <v>Graphique 12 : Budget sylvicole annuel ventilé par période de l'UA U03151_4FF</v>
      </c>
    </row>
    <row r="58" spans="1:1" x14ac:dyDescent="0.25">
      <c r="A58" s="25" t="s">
        <v>1505</v>
      </c>
    </row>
    <row r="59" spans="1:1" x14ac:dyDescent="0.25">
      <c r="A59" s="26" t="str">
        <f>TitreTableau9</f>
        <v>Tableau 9 : Validation de la conformité des résultats avec le cahier de détermination de l'UA U03151_4FF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80" t="s">
        <v>1664</v>
      </c>
      <c r="B2" s="480"/>
      <c r="C2" s="480"/>
      <c r="D2" s="480"/>
    </row>
    <row r="3" spans="1:8" ht="21" customHeight="1" x14ac:dyDescent="0.3">
      <c r="A3" s="481" t="str">
        <f>"Instructions pour la création du cahier de diffusion de l'UA "&amp; (RIGHT(LEFT(_xll.Woodstock.Analyst.Xcel.UDFs.GetPublishedModelName(""),18),10))</f>
        <v>Instructions pour la création du cahier de diffusion de l'UA U03151_4FF</v>
      </c>
      <c r="B3" s="481"/>
      <c r="C3" s="481"/>
      <c r="D3" s="481"/>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8" t="s">
        <v>1642</v>
      </c>
      <c r="C11" s="478"/>
      <c r="D11" s="478"/>
      <c r="E11" s="478"/>
      <c r="F11" s="478"/>
      <c r="G11" s="478"/>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9" t="s">
        <v>1665</v>
      </c>
      <c r="D16" s="479"/>
      <c r="E16" s="479"/>
      <c r="F16" s="479"/>
      <c r="G16" s="479"/>
      <c r="H16" s="479"/>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5" t="s">
        <v>1666</v>
      </c>
      <c r="B45" s="485"/>
      <c r="C45" s="485"/>
      <c r="D45" s="485"/>
      <c r="E45" s="485"/>
      <c r="F45" s="485"/>
    </row>
    <row r="46" spans="1:6" ht="15" customHeight="1" x14ac:dyDescent="0.25">
      <c r="A46" s="210"/>
    </row>
    <row r="47" spans="1:6" ht="15" customHeight="1" x14ac:dyDescent="0.25">
      <c r="A47" s="220"/>
    </row>
    <row r="48" spans="1:6" ht="20.25" x14ac:dyDescent="0.3">
      <c r="A48" s="211" t="s">
        <v>1421</v>
      </c>
    </row>
    <row r="50" spans="1:3" ht="15.75" x14ac:dyDescent="0.25">
      <c r="A50" s="488" t="s">
        <v>1523</v>
      </c>
      <c r="B50" s="489"/>
      <c r="C50" s="209" t="s">
        <v>1405</v>
      </c>
    </row>
    <row r="52" spans="1:3" ht="15.75" x14ac:dyDescent="0.25">
      <c r="A52" s="486" t="s">
        <v>1522</v>
      </c>
      <c r="B52" s="487"/>
      <c r="C52" s="209" t="s">
        <v>1667</v>
      </c>
    </row>
    <row r="53" spans="1:3" x14ac:dyDescent="0.25">
      <c r="A53" s="209"/>
      <c r="B53" s="209"/>
      <c r="C53" s="209"/>
    </row>
    <row r="54" spans="1:3" x14ac:dyDescent="0.25">
      <c r="A54" s="492" t="s">
        <v>1525</v>
      </c>
      <c r="B54" s="493"/>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4" t="s">
        <v>1526</v>
      </c>
      <c r="B59" s="495"/>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2" t="s">
        <v>1528</v>
      </c>
      <c r="B70" s="483"/>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4" t="s">
        <v>1529</v>
      </c>
      <c r="B88" s="484"/>
      <c r="C88" s="217" t="s">
        <v>1621</v>
      </c>
    </row>
    <row r="89" spans="1:3" x14ac:dyDescent="0.25">
      <c r="C89" s="212"/>
    </row>
    <row r="90" spans="1:3" x14ac:dyDescent="0.25">
      <c r="A90" s="490" t="s">
        <v>1524</v>
      </c>
      <c r="B90" s="491"/>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9" t="s">
        <v>1544</v>
      </c>
      <c r="B102" s="479"/>
      <c r="C102" s="479"/>
      <c r="D102" s="479"/>
    </row>
    <row r="103" spans="1:4" ht="15" customHeight="1" x14ac:dyDescent="0.25">
      <c r="A103" s="210"/>
      <c r="B103" s="210"/>
      <c r="C103" s="210"/>
      <c r="D103" s="210"/>
    </row>
    <row r="104" spans="1:4" ht="45.75" customHeight="1" x14ac:dyDescent="0.25">
      <c r="A104" s="479" t="s">
        <v>1681</v>
      </c>
      <c r="B104" s="479"/>
      <c r="C104" s="479"/>
      <c r="D104" s="479"/>
    </row>
    <row r="107" spans="1:4" ht="20.25" x14ac:dyDescent="0.3">
      <c r="A107" s="211" t="s">
        <v>1684</v>
      </c>
    </row>
    <row r="109" spans="1:4" ht="30.75" customHeight="1" x14ac:dyDescent="0.25">
      <c r="A109" s="479" t="s">
        <v>1545</v>
      </c>
      <c r="B109" s="479"/>
      <c r="C109" s="479"/>
      <c r="D109" s="479"/>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2" zoomScale="90" zoomScaleNormal="90" workbookViewId="0">
      <selection activeCell="M30" sqref="M30"/>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14.622429064705001</v>
      </c>
      <c r="E12" s="407">
        <v>131.96637141570301</v>
      </c>
      <c r="F12" s="407">
        <v>34.385027273182203</v>
      </c>
      <c r="G12" s="407">
        <v>11.5298003302807</v>
      </c>
      <c r="H12" s="407">
        <v>4.05344542861432</v>
      </c>
      <c r="I12" s="407">
        <v>2.0117099534604401</v>
      </c>
      <c r="J12" s="407">
        <v>2.0117099534604401</v>
      </c>
      <c r="K12" s="407">
        <v>200.58049341940699</v>
      </c>
      <c r="L12" s="413"/>
      <c r="N12" s="102"/>
    </row>
    <row r="13" spans="1:14" x14ac:dyDescent="0.25">
      <c r="A13" s="412" t="s">
        <v>46</v>
      </c>
      <c r="B13" s="407">
        <v>402.88023477994699</v>
      </c>
      <c r="C13" s="407"/>
      <c r="D13" s="407">
        <v>6971.4182862330699</v>
      </c>
      <c r="E13" s="407">
        <v>9621.7513545240508</v>
      </c>
      <c r="F13" s="407">
        <v>3986.7277485827699</v>
      </c>
      <c r="G13" s="407">
        <v>291.03410854349897</v>
      </c>
      <c r="H13" s="407">
        <v>1106.8122921659101</v>
      </c>
      <c r="I13" s="407">
        <v>1082.3734732441601</v>
      </c>
      <c r="J13" s="407">
        <v>237.00250192658899</v>
      </c>
      <c r="K13" s="407">
        <v>23700</v>
      </c>
      <c r="L13" s="413"/>
    </row>
    <row r="14" spans="1:14" x14ac:dyDescent="0.25">
      <c r="A14" s="412" t="s">
        <v>47</v>
      </c>
      <c r="B14" s="407">
        <v>153.732138268722</v>
      </c>
      <c r="C14" s="407"/>
      <c r="D14" s="407">
        <v>3771.3085346897101</v>
      </c>
      <c r="E14" s="407">
        <v>13151.306458146801</v>
      </c>
      <c r="F14" s="407">
        <v>1598.24105800345</v>
      </c>
      <c r="G14" s="407">
        <v>533.02605785181595</v>
      </c>
      <c r="H14" s="407">
        <v>617.83906595017299</v>
      </c>
      <c r="I14" s="407">
        <v>469.54358734482997</v>
      </c>
      <c r="J14" s="407">
        <v>205.00309974446</v>
      </c>
      <c r="K14" s="407">
        <v>20500</v>
      </c>
      <c r="L14" s="413"/>
    </row>
    <row r="15" spans="1:14" x14ac:dyDescent="0.25">
      <c r="A15" s="412" t="s">
        <v>48</v>
      </c>
      <c r="B15" s="407"/>
      <c r="C15" s="407"/>
      <c r="D15" s="407">
        <v>5080.0217642776597</v>
      </c>
      <c r="E15" s="407">
        <v>645.46916005528101</v>
      </c>
      <c r="F15" s="407"/>
      <c r="G15" s="407">
        <v>53.862378819326999</v>
      </c>
      <c r="H15" s="407">
        <v>221.31541812831799</v>
      </c>
      <c r="I15" s="407"/>
      <c r="J15" s="407">
        <v>60.617660467168299</v>
      </c>
      <c r="K15" s="407">
        <v>6061.2863817477601</v>
      </c>
      <c r="L15" s="413"/>
    </row>
    <row r="16" spans="1:14" x14ac:dyDescent="0.25">
      <c r="A16" s="412" t="s">
        <v>49</v>
      </c>
      <c r="B16" s="407"/>
      <c r="C16" s="407"/>
      <c r="D16" s="407">
        <v>7441.7321836922201</v>
      </c>
      <c r="E16" s="407">
        <v>2327.92401815516</v>
      </c>
      <c r="F16" s="407"/>
      <c r="G16" s="407">
        <v>210.48298424331799</v>
      </c>
      <c r="H16" s="407">
        <v>259.93844115924497</v>
      </c>
      <c r="I16" s="407"/>
      <c r="J16" s="407">
        <v>103.437751977524</v>
      </c>
      <c r="K16" s="407">
        <v>10343.5153792274</v>
      </c>
      <c r="L16" s="413"/>
    </row>
    <row r="17" spans="1:12" x14ac:dyDescent="0.25">
      <c r="A17" s="412" t="s">
        <v>50</v>
      </c>
      <c r="B17" s="407"/>
      <c r="C17" s="407"/>
      <c r="D17" s="407">
        <v>7601.3107230921896</v>
      </c>
      <c r="E17" s="407">
        <v>2460.7112704281099</v>
      </c>
      <c r="F17" s="407"/>
      <c r="G17" s="407">
        <v>257.14039550629298</v>
      </c>
      <c r="H17" s="407">
        <v>372.36991130697203</v>
      </c>
      <c r="I17" s="407"/>
      <c r="J17" s="407">
        <v>108.00456220394901</v>
      </c>
      <c r="K17" s="407">
        <v>10799.536862537499</v>
      </c>
      <c r="L17" s="413"/>
    </row>
    <row r="18" spans="1:12" x14ac:dyDescent="0.25">
      <c r="A18" s="412" t="s">
        <v>51</v>
      </c>
      <c r="B18" s="407"/>
      <c r="C18" s="407"/>
      <c r="D18" s="407">
        <v>563.674362712674</v>
      </c>
      <c r="E18" s="407">
        <v>3743.83569570894</v>
      </c>
      <c r="F18" s="407">
        <v>1010.40359395075</v>
      </c>
      <c r="G18" s="407">
        <v>117.892874087054</v>
      </c>
      <c r="H18" s="407">
        <v>206.83224651357699</v>
      </c>
      <c r="I18" s="407">
        <v>156.53771431935499</v>
      </c>
      <c r="J18" s="407">
        <v>58.5899162981407</v>
      </c>
      <c r="K18" s="407">
        <v>5857.76640359049</v>
      </c>
      <c r="L18" s="413"/>
    </row>
    <row r="19" spans="1:12" x14ac:dyDescent="0.25">
      <c r="A19" s="412" t="s">
        <v>52</v>
      </c>
      <c r="B19" s="407"/>
      <c r="C19" s="407"/>
      <c r="D19" s="407">
        <v>1523.7997942949801</v>
      </c>
      <c r="E19" s="407">
        <v>2628.1992291256101</v>
      </c>
      <c r="F19" s="407">
        <v>973.92569685174306</v>
      </c>
      <c r="G19" s="407">
        <v>97.756984101148703</v>
      </c>
      <c r="H19" s="407">
        <v>254.736583288025</v>
      </c>
      <c r="I19" s="407">
        <v>206.39036164605599</v>
      </c>
      <c r="J19" s="407">
        <v>57.424947101948703</v>
      </c>
      <c r="K19" s="407">
        <v>5742.23359640951</v>
      </c>
      <c r="L19" s="413"/>
    </row>
    <row r="20" spans="1:12" x14ac:dyDescent="0.25">
      <c r="A20" s="412" t="s">
        <v>53</v>
      </c>
      <c r="B20" s="407"/>
      <c r="C20" s="407"/>
      <c r="D20" s="407">
        <v>179.61267077015501</v>
      </c>
      <c r="E20" s="407">
        <v>1379.44783065606</v>
      </c>
      <c r="F20" s="407">
        <v>365.70554971726</v>
      </c>
      <c r="G20" s="407">
        <v>32.807886703698102</v>
      </c>
      <c r="H20" s="407">
        <v>150.54796577090499</v>
      </c>
      <c r="I20" s="407">
        <v>69.318921082920497</v>
      </c>
      <c r="J20" s="407">
        <v>21.978681879597701</v>
      </c>
      <c r="K20" s="407">
        <v>2199.4195065805902</v>
      </c>
      <c r="L20" s="413"/>
    </row>
    <row r="21" spans="1:12" x14ac:dyDescent="0.25">
      <c r="A21" s="412" t="s">
        <v>54</v>
      </c>
      <c r="B21" s="407"/>
      <c r="C21" s="407"/>
      <c r="D21" s="407">
        <v>299.85056379456898</v>
      </c>
      <c r="E21" s="407">
        <v>26.461517460775099</v>
      </c>
      <c r="F21" s="407"/>
      <c r="G21" s="407">
        <v>43.569568024539102</v>
      </c>
      <c r="H21" s="407">
        <v>8.7438926654751601</v>
      </c>
      <c r="I21" s="407"/>
      <c r="J21" s="407">
        <v>3.8273267324308402</v>
      </c>
      <c r="K21" s="407">
        <v>382.45286867778901</v>
      </c>
      <c r="L21" s="413"/>
    </row>
    <row r="22" spans="1:12" x14ac:dyDescent="0.25">
      <c r="A22" s="412" t="s">
        <v>55</v>
      </c>
      <c r="B22" s="407">
        <v>1058.36477733629</v>
      </c>
      <c r="C22" s="407"/>
      <c r="D22" s="407">
        <v>5130.8331881570502</v>
      </c>
      <c r="E22" s="407">
        <v>6014.7913754252404</v>
      </c>
      <c r="F22" s="407">
        <v>317.50943320088697</v>
      </c>
      <c r="G22" s="407">
        <v>27.611552186171998</v>
      </c>
      <c r="H22" s="407">
        <v>914.89277499188995</v>
      </c>
      <c r="I22" s="407"/>
      <c r="J22" s="407">
        <v>135.99689870247201</v>
      </c>
      <c r="K22" s="407">
        <v>13600</v>
      </c>
      <c r="L22" s="413"/>
    </row>
    <row r="23" spans="1:12" x14ac:dyDescent="0.25">
      <c r="A23" s="412" t="s">
        <v>57</v>
      </c>
      <c r="B23" s="407"/>
      <c r="C23" s="407">
        <v>23.0848375041803</v>
      </c>
      <c r="D23" s="407">
        <v>170.529928659912</v>
      </c>
      <c r="E23" s="407">
        <v>15.0594814249955</v>
      </c>
      <c r="F23" s="407"/>
      <c r="G23" s="407">
        <v>2.2384365223616398</v>
      </c>
      <c r="H23" s="407">
        <v>14.4698932338377</v>
      </c>
      <c r="I23" s="407"/>
      <c r="J23" s="407">
        <v>2.2884016233072102</v>
      </c>
      <c r="K23" s="407">
        <v>227.67097896859499</v>
      </c>
      <c r="L23" s="413"/>
    </row>
    <row r="24" spans="1:12" x14ac:dyDescent="0.25">
      <c r="A24" s="412" t="s">
        <v>59</v>
      </c>
      <c r="B24" s="407"/>
      <c r="C24" s="407"/>
      <c r="D24" s="407">
        <v>23863.212295363101</v>
      </c>
      <c r="E24" s="407">
        <v>11412.8984487252</v>
      </c>
      <c r="F24" s="407"/>
      <c r="G24" s="407">
        <v>1050.4862683200899</v>
      </c>
      <c r="H24" s="407">
        <v>784.10232913886603</v>
      </c>
      <c r="I24" s="407"/>
      <c r="J24" s="407">
        <v>374.83818729368397</v>
      </c>
      <c r="K24" s="407">
        <v>37485.537528840898</v>
      </c>
      <c r="L24" s="413"/>
    </row>
    <row r="25" spans="1:12" x14ac:dyDescent="0.25">
      <c r="A25" s="412" t="s">
        <v>23</v>
      </c>
      <c r="B25" s="407">
        <v>1614.9771503849599</v>
      </c>
      <c r="C25" s="407">
        <v>23.0848375041803</v>
      </c>
      <c r="D25" s="407">
        <v>62611.926724801902</v>
      </c>
      <c r="E25" s="407">
        <v>53559.8222112519</v>
      </c>
      <c r="F25" s="407">
        <v>8286.8981075800293</v>
      </c>
      <c r="G25" s="407">
        <v>2729.4392952396001</v>
      </c>
      <c r="H25" s="407">
        <v>4916.6542597418102</v>
      </c>
      <c r="I25" s="407">
        <v>1986.17576759079</v>
      </c>
      <c r="J25" s="407">
        <v>1371.0216459047299</v>
      </c>
      <c r="K25" s="407">
        <v>137100</v>
      </c>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6" t="s">
        <v>1402</v>
      </c>
      <c r="B36" s="496"/>
      <c r="C36" s="496"/>
      <c r="D36" s="496"/>
      <c r="E36" s="496"/>
      <c r="F36" s="496"/>
      <c r="G36" s="496"/>
      <c r="H36" s="496"/>
      <c r="I36" s="496"/>
      <c r="J36" s="496"/>
      <c r="K36" s="496"/>
      <c r="L36" s="496"/>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2" zoomScale="70" zoomScaleNormal="70" workbookViewId="0">
      <selection activeCell="G17" sqref="G17"/>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7" t="s">
        <v>157</v>
      </c>
      <c r="B8" s="498" t="s">
        <v>158</v>
      </c>
      <c r="C8" s="499"/>
      <c r="D8" s="499"/>
      <c r="E8" s="499"/>
      <c r="F8" s="499"/>
      <c r="G8" s="499"/>
      <c r="H8" s="499"/>
      <c r="I8" s="499"/>
      <c r="J8" s="499"/>
      <c r="K8" s="500"/>
    </row>
    <row r="9" spans="1:11" ht="15.75" thickBot="1" x14ac:dyDescent="0.3">
      <c r="A9" s="497"/>
      <c r="B9" s="501" t="s">
        <v>159</v>
      </c>
      <c r="C9" s="502"/>
      <c r="D9" s="502"/>
      <c r="E9" s="502"/>
      <c r="F9" s="502"/>
      <c r="G9" s="502"/>
      <c r="H9" s="502"/>
      <c r="I9" s="502"/>
      <c r="J9" s="502"/>
      <c r="K9" s="503"/>
    </row>
    <row r="10" spans="1:11" ht="46.5" thickTop="1" thickBot="1" x14ac:dyDescent="0.3">
      <c r="A10" s="497"/>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65300</v>
      </c>
      <c r="C11" s="396">
        <v>0</v>
      </c>
      <c r="D11" s="396">
        <v>0</v>
      </c>
      <c r="E11" s="396">
        <v>0</v>
      </c>
      <c r="F11" s="396">
        <v>13600</v>
      </c>
      <c r="G11" s="396">
        <v>20500</v>
      </c>
      <c r="H11" s="396">
        <v>23700</v>
      </c>
      <c r="I11" s="396">
        <v>11600</v>
      </c>
      <c r="J11" s="396">
        <v>2400</v>
      </c>
      <c r="K11" s="397">
        <v>137100</v>
      </c>
    </row>
    <row r="12" spans="1:11" ht="15.75" thickTop="1" x14ac:dyDescent="0.25"/>
    <row r="13" spans="1:11" ht="15.75" thickBot="1" x14ac:dyDescent="0.3"/>
    <row r="14" spans="1:11" ht="16.5" thickTop="1" thickBot="1" x14ac:dyDescent="0.3">
      <c r="A14" s="510" t="s">
        <v>1480</v>
      </c>
      <c r="B14" s="511"/>
      <c r="C14" s="511"/>
      <c r="D14" s="511"/>
      <c r="E14" s="511"/>
      <c r="F14" s="511"/>
      <c r="G14" s="398">
        <v>5.6155507559395197E-2</v>
      </c>
    </row>
    <row r="15" spans="1:11" ht="15.75" thickTop="1" x14ac:dyDescent="0.25"/>
    <row r="16" spans="1:11" x14ac:dyDescent="0.25">
      <c r="A16" s="468"/>
      <c r="B16" s="468"/>
      <c r="C16" s="468"/>
      <c r="D16" s="468"/>
      <c r="E16" s="468"/>
      <c r="F16" s="468"/>
      <c r="G16" s="507"/>
      <c r="H16" s="507"/>
    </row>
    <row r="20" spans="1:6" ht="57" customHeight="1" thickBot="1" x14ac:dyDescent="0.3">
      <c r="A20" s="497" t="s">
        <v>1172</v>
      </c>
      <c r="B20" s="506"/>
      <c r="C20" s="506"/>
      <c r="D20" s="506"/>
      <c r="E20" s="506"/>
      <c r="F20" s="385" t="s">
        <v>1504</v>
      </c>
    </row>
    <row r="21" spans="1:6" ht="15.75" thickTop="1" x14ac:dyDescent="0.25">
      <c r="A21" s="504" t="s">
        <v>1173</v>
      </c>
      <c r="B21" s="504"/>
      <c r="C21" s="504"/>
      <c r="D21" s="504"/>
      <c r="E21" s="505"/>
      <c r="F21" s="399">
        <v>610</v>
      </c>
    </row>
    <row r="22" spans="1:6" x14ac:dyDescent="0.25">
      <c r="A22" s="504" t="s">
        <v>1174</v>
      </c>
      <c r="B22" s="504"/>
      <c r="C22" s="504"/>
      <c r="D22" s="504"/>
      <c r="E22" s="505"/>
      <c r="F22" s="400">
        <v>50</v>
      </c>
    </row>
    <row r="23" spans="1:6" x14ac:dyDescent="0.25">
      <c r="A23" s="508" t="s">
        <v>1175</v>
      </c>
      <c r="B23" s="508"/>
      <c r="C23" s="508"/>
      <c r="D23" s="508"/>
      <c r="E23" s="509"/>
      <c r="F23" s="401">
        <v>660</v>
      </c>
    </row>
    <row r="24" spans="1:6" x14ac:dyDescent="0.25">
      <c r="A24" s="504" t="s">
        <v>1168</v>
      </c>
      <c r="B24" s="504"/>
      <c r="C24" s="504"/>
      <c r="D24" s="504"/>
      <c r="E24" s="505"/>
      <c r="F24" s="400">
        <v>0</v>
      </c>
    </row>
    <row r="25" spans="1:6" x14ac:dyDescent="0.25">
      <c r="A25" s="504" t="s">
        <v>1171</v>
      </c>
      <c r="B25" s="504"/>
      <c r="C25" s="504"/>
      <c r="D25" s="504"/>
      <c r="E25" s="505"/>
      <c r="F25" s="400">
        <v>590</v>
      </c>
    </row>
    <row r="26" spans="1:6" x14ac:dyDescent="0.25">
      <c r="A26" s="504" t="s">
        <v>1176</v>
      </c>
      <c r="B26" s="504"/>
      <c r="C26" s="504"/>
      <c r="D26" s="504"/>
      <c r="E26" s="505"/>
      <c r="F26" s="400">
        <v>110</v>
      </c>
    </row>
    <row r="27" spans="1:6" x14ac:dyDescent="0.25">
      <c r="A27" s="508" t="s">
        <v>1177</v>
      </c>
      <c r="B27" s="508"/>
      <c r="C27" s="508"/>
      <c r="D27" s="508"/>
      <c r="E27" s="509"/>
      <c r="F27" s="401">
        <v>700</v>
      </c>
    </row>
    <row r="28" spans="1:6" x14ac:dyDescent="0.25">
      <c r="A28" s="504" t="s">
        <v>1178</v>
      </c>
      <c r="B28" s="504"/>
      <c r="C28" s="504"/>
      <c r="D28" s="504"/>
      <c r="E28" s="505"/>
      <c r="F28" s="400">
        <v>180</v>
      </c>
    </row>
    <row r="29" spans="1:6" x14ac:dyDescent="0.25">
      <c r="A29" s="504" t="s">
        <v>1179</v>
      </c>
      <c r="B29" s="504"/>
      <c r="C29" s="504"/>
      <c r="D29" s="504"/>
      <c r="E29" s="505"/>
      <c r="F29" s="400">
        <v>530</v>
      </c>
    </row>
    <row r="30" spans="1:6" x14ac:dyDescent="0.25">
      <c r="A30" s="508" t="s">
        <v>1180</v>
      </c>
      <c r="B30" s="508"/>
      <c r="C30" s="508"/>
      <c r="D30" s="508"/>
      <c r="E30" s="509"/>
      <c r="F30" s="401">
        <v>1360</v>
      </c>
    </row>
    <row r="31" spans="1:6" x14ac:dyDescent="0.25">
      <c r="A31" s="504" t="s">
        <v>1181</v>
      </c>
      <c r="B31" s="504"/>
      <c r="C31" s="504"/>
      <c r="D31" s="504"/>
      <c r="E31" s="505"/>
      <c r="F31" s="402">
        <v>0.48529411764705899</v>
      </c>
    </row>
    <row r="32" spans="1:6" x14ac:dyDescent="0.25">
      <c r="A32" s="504" t="s">
        <v>1182</v>
      </c>
      <c r="B32" s="504"/>
      <c r="C32" s="504"/>
      <c r="D32" s="504"/>
      <c r="E32" s="505"/>
      <c r="F32" s="402">
        <v>0.51470588235294101</v>
      </c>
    </row>
    <row r="33" spans="1:6" ht="51" x14ac:dyDescent="0.25">
      <c r="A33" s="512" t="s">
        <v>1183</v>
      </c>
      <c r="B33" s="512"/>
      <c r="C33" s="512"/>
      <c r="D33" s="512"/>
      <c r="E33" s="513"/>
      <c r="F33" s="403" t="s">
        <v>1504</v>
      </c>
    </row>
    <row r="34" spans="1:6" x14ac:dyDescent="0.25">
      <c r="A34" s="504" t="s">
        <v>1184</v>
      </c>
      <c r="B34" s="504"/>
      <c r="C34" s="504"/>
      <c r="D34" s="504"/>
      <c r="E34" s="505"/>
      <c r="F34" s="404"/>
    </row>
    <row r="35" spans="1:6" x14ac:dyDescent="0.25">
      <c r="A35" s="504" t="s">
        <v>1185</v>
      </c>
      <c r="B35" s="504"/>
      <c r="C35" s="504"/>
      <c r="D35" s="504"/>
      <c r="E35" s="505"/>
      <c r="F35" s="405">
        <v>140</v>
      </c>
    </row>
    <row r="36" spans="1:6" x14ac:dyDescent="0.25">
      <c r="A36" s="504" t="s">
        <v>1186</v>
      </c>
      <c r="B36" s="504"/>
      <c r="C36" s="504"/>
      <c r="D36" s="504"/>
      <c r="E36" s="505"/>
      <c r="F36" s="405">
        <v>10</v>
      </c>
    </row>
    <row r="37" spans="1:6" x14ac:dyDescent="0.25">
      <c r="A37" s="504" t="s">
        <v>1169</v>
      </c>
      <c r="B37" s="504"/>
      <c r="C37" s="504"/>
      <c r="D37" s="504"/>
      <c r="E37" s="505"/>
      <c r="F37" s="405">
        <v>0</v>
      </c>
    </row>
    <row r="38" spans="1:6" x14ac:dyDescent="0.25">
      <c r="A38" s="504" t="s">
        <v>1187</v>
      </c>
      <c r="B38" s="504"/>
      <c r="C38" s="504"/>
      <c r="D38" s="504"/>
      <c r="E38" s="505"/>
      <c r="F38" s="402">
        <v>0.23062302647558899</v>
      </c>
    </row>
    <row r="39" spans="1:6" x14ac:dyDescent="0.25">
      <c r="A39" s="508" t="s">
        <v>1188</v>
      </c>
      <c r="B39" s="508"/>
      <c r="C39" s="508"/>
      <c r="D39" s="508"/>
      <c r="E39" s="509"/>
      <c r="F39" s="401">
        <v>150</v>
      </c>
    </row>
    <row r="40" spans="1:6" x14ac:dyDescent="0.25">
      <c r="A40" s="504" t="s">
        <v>1189</v>
      </c>
      <c r="B40" s="504"/>
      <c r="C40" s="504"/>
      <c r="D40" s="504"/>
      <c r="E40" s="505"/>
      <c r="F40" s="405">
        <v>0</v>
      </c>
    </row>
    <row r="41" spans="1:6" x14ac:dyDescent="0.25">
      <c r="A41" s="504" t="s">
        <v>1170</v>
      </c>
      <c r="B41" s="504"/>
      <c r="C41" s="504"/>
      <c r="D41" s="504"/>
      <c r="E41" s="505"/>
      <c r="F41" s="405">
        <v>80</v>
      </c>
    </row>
    <row r="42" spans="1:6" x14ac:dyDescent="0.25">
      <c r="A42" s="504" t="s">
        <v>1190</v>
      </c>
      <c r="B42" s="504"/>
      <c r="C42" s="504"/>
      <c r="D42" s="504"/>
      <c r="E42" s="505"/>
      <c r="F42" s="405">
        <v>140</v>
      </c>
    </row>
    <row r="43" spans="1:6" x14ac:dyDescent="0.25">
      <c r="A43" s="508" t="s">
        <v>1191</v>
      </c>
      <c r="B43" s="508"/>
      <c r="C43" s="508"/>
      <c r="D43" s="508"/>
      <c r="E43" s="509"/>
      <c r="F43" s="401">
        <v>220</v>
      </c>
    </row>
    <row r="44" spans="1:6" x14ac:dyDescent="0.25">
      <c r="A44" s="504" t="s">
        <v>1192</v>
      </c>
      <c r="B44" s="504"/>
      <c r="C44" s="504"/>
      <c r="D44" s="504"/>
      <c r="E44" s="505"/>
      <c r="F44" s="405">
        <v>150</v>
      </c>
    </row>
    <row r="45" spans="1:6" x14ac:dyDescent="0.25">
      <c r="A45" s="504" t="s">
        <v>1193</v>
      </c>
      <c r="B45" s="504"/>
      <c r="C45" s="504"/>
      <c r="D45" s="504"/>
      <c r="E45" s="505"/>
      <c r="F45" s="405">
        <v>360</v>
      </c>
    </row>
    <row r="46" spans="1:6" ht="15.75" thickBot="1" x14ac:dyDescent="0.3">
      <c r="A46" s="508" t="s">
        <v>1194</v>
      </c>
      <c r="B46" s="508"/>
      <c r="C46" s="508"/>
      <c r="D46" s="508"/>
      <c r="E46" s="509"/>
      <c r="F46" s="406">
        <v>510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4" t="s">
        <v>1465</v>
      </c>
      <c r="B2" s="514"/>
      <c r="C2" s="514"/>
      <c r="D2" s="514"/>
      <c r="E2" s="514"/>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5" t="s">
        <v>1460</v>
      </c>
      <c r="B2" s="515"/>
      <c r="C2" s="515"/>
      <c r="D2" s="515"/>
      <c r="E2" s="515"/>
      <c r="F2" s="515"/>
      <c r="G2" s="515"/>
      <c r="H2" s="515"/>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5" t="s">
        <v>1461</v>
      </c>
      <c r="B2" s="515"/>
      <c r="C2" s="515"/>
      <c r="D2" s="515"/>
      <c r="E2" s="515"/>
      <c r="F2" s="515"/>
      <c r="G2" s="515"/>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5" t="s">
        <v>1462</v>
      </c>
      <c r="B2" s="515"/>
      <c r="C2" s="515"/>
      <c r="D2" s="515"/>
      <c r="E2" s="515"/>
      <c r="F2" s="515"/>
      <c r="G2" s="515"/>
      <c r="H2" s="515"/>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5"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U03151_4FF</v>
      </c>
      <c r="B2" s="515"/>
      <c r="C2" s="515"/>
      <c r="D2" s="515"/>
      <c r="E2" s="515"/>
      <c r="F2" s="515"/>
      <c r="G2" s="515"/>
      <c r="H2" s="515"/>
      <c r="I2" s="515"/>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638.66999999999996</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677.28</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457.5</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679.91</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1466.59</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1466.59</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1260.33</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1260.33</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1260.33</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1260.33</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686.66</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678.48</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753.58</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582.51</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753.09</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209.44</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1130.6099999999999</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1130.6099999999999</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989.61</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1242.5999999999999</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892.64</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815.02</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447.79</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521.65</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652.05999999999995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872.07</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244.27</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488.54</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358.73</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1323.0699</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713.71</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344.98</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6" t="str">
        <f>"Annexe 6 : Extraction du fichier "&amp;_xll.Woodstock.Analyst.Xcel.UDFs.GetModelFilename()&amp;" des volumes récoltés (m3 brut / ha) par grands types de forêt et par période."</f>
        <v>Annexe 6 : Extraction du fichier PC4976_U03151_13_08_2014.rsps des volumes récoltés (m3 brut / ha) par grands types de forêt et par période.</v>
      </c>
      <c r="B2" s="516"/>
      <c r="C2" s="516"/>
      <c r="D2" s="516"/>
      <c r="E2" s="516"/>
      <c r="F2" s="516"/>
      <c r="G2" s="516"/>
      <c r="H2" s="516"/>
      <c r="I2" s="516"/>
      <c r="J2" s="516"/>
      <c r="K2" s="516"/>
      <c r="L2" s="516"/>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1565.0981007555245</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2032.7964330604038</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462.06924569770683</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949.48282373989218</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1001.8893206507055</v>
      </c>
      <c r="K6" s="436">
        <f t="shared" ref="K6:K69" si="0">SUM(E6:I6)/5</f>
        <v>1001.8893206507055</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1163.7200852938959</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1408.9146313758217</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247.80301400156335</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725.19553917303563</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709.12665396886325</v>
      </c>
      <c r="K7" s="436">
        <f t="shared" si="0"/>
        <v>709.12665396886337</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101.07461993876292</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80.758805600455304</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9.9726079505776575</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44.85745869584656</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47.332698437128485</v>
      </c>
      <c r="K8" s="436">
        <f t="shared" si="0"/>
        <v>47.332698437128492</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155.14422962432425</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121.13820037801676</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13.296810270540359</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59.809943442399423</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69.877836743056164</v>
      </c>
      <c r="K9" s="436">
        <f t="shared" si="0"/>
        <v>69.87783674305615</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2985.0370422934029</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3643.6081692058224</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733.14168954024842</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1779.3457338578585</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1828.2265269794666</v>
      </c>
      <c r="K10" s="436">
        <f t="shared" si="0"/>
        <v>1828.2265269794666</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2985.0370422934029</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3643.6081692058224</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733.14168954024842</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1779.3457338578585</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1828.2265269794666</v>
      </c>
      <c r="K14" s="436">
        <f t="shared" si="0"/>
        <v>1828.2265269794666</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8483.0871513458769</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9451.7750586434631</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1641.9492782322072</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4672.6517618095186</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4849.8926500062134</v>
      </c>
      <c r="K15" s="436">
        <f t="shared" si="0"/>
        <v>4849.8926500062134</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6232.13404594231</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6467.5482778504111</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910.48657706453594</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3439.0716966918053</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3409.8481195098125</v>
      </c>
      <c r="K16" s="436">
        <f t="shared" si="0"/>
        <v>3409.8481195098125</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1463.4116914069994</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1563.2429887180285</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238.84773736647259</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807.43423870048616</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814.58733123839727</v>
      </c>
      <c r="K17" s="436">
        <f t="shared" si="0"/>
        <v>814.58733123839738</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16178.633106998057</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17482.566038915058</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2791.2836263002987</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8919.1579110988278</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9074.3281366624487</v>
      </c>
      <c r="K18" s="436">
        <f t="shared" si="0"/>
        <v>9074.3281366624487</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3491.7722052549507</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4609.8996393012949</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938.41938421964039</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2317.6352738575206</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2271.5453005266818</v>
      </c>
      <c r="K19" s="436">
        <f t="shared" si="0"/>
        <v>2271.5453005266813</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818.72050015678701</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915.26645277493844</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119.67128748141548</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538.28946870065488</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478.3895418227591</v>
      </c>
      <c r="K20" s="436">
        <f t="shared" si="0"/>
        <v>478.38954182275921</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4310.4927251722893</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5525.1662204388922</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1058.0906875520886</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2855.9248138571829</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2749.9348894040909</v>
      </c>
      <c r="K21" s="436">
        <f t="shared" si="0"/>
        <v>2749.9348894040909</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23474.162997541258</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26651.341573747177</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4582.5160405020097</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13554.428458813873</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13652.489814120863</v>
      </c>
      <c r="K22" s="436">
        <f t="shared" si="0"/>
        <v>13652.489814120863</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472.37230870493642</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557.99052947664006</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1830.7232675690568</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6010.6053938203395</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5333.9352014069973</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2841.1253401955937</v>
      </c>
      <c r="K23" s="436">
        <f t="shared" si="0"/>
        <v>2841.1253401955942</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271.79880663182735</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295.56922442922661</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984.46333952332384</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3142.2817850801316</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3722.0314945503751</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1683.228930042977</v>
      </c>
      <c r="K24" s="436">
        <f t="shared" si="0"/>
        <v>1683.228930042977</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2.5042000299006695</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6.5124153079282632</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26.794584715511256</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7.1622400106680377</v>
      </c>
      <c r="K25" s="436">
        <f t="shared" si="0"/>
        <v>7.1622400106680377</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746.67527382048377</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853.55972756224196</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2821.6990832574957</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9179.6813095132366</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9055.9664164608439</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4531.5163621228603</v>
      </c>
      <c r="K27" s="436">
        <f t="shared" si="0"/>
        <v>4531.5163621228603</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1.9018999725103369</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161.19034622971623</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32.618449240445315</v>
      </c>
      <c r="K28" s="436">
        <f t="shared" si="0"/>
        <v>32.618449240445315</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4.1434940389180026</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5.6798223598477859</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730.53257318733688</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148.07117791722052</v>
      </c>
      <c r="K30" s="436">
        <f t="shared" si="0"/>
        <v>148.07117791722052</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748.57717770913837</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857.7032108990627</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2827.3788909471127</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9910.2138218384534</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9217.1570945926796</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4712.20603919729</v>
      </c>
      <c r="K31" s="436">
        <f t="shared" si="0"/>
        <v>4712.2060391972891</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744.6555869980931</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828.69877485406982</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2890.153568385861</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10016.059991582377</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6550.1894938891846</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4205.9514831419165</v>
      </c>
      <c r="K32" s="436">
        <f t="shared" si="0"/>
        <v>4205.9514831419165</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427.4772017959117</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74.582891054047522</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1126.5792481470635</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4335.5406011893156</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2696.2747680484927</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1732.0909420469663</v>
      </c>
      <c r="K33" s="436">
        <f t="shared" si="0"/>
        <v>1732.0909420469659</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93.846696588432778</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51.10309177459159</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255.65496785684371</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870.48569476068371</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1904.9767777892055</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635.21344575395142</v>
      </c>
      <c r="K34" s="436">
        <f t="shared" si="0"/>
        <v>635.21344575395142</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1269.9087056991218</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954.38473463203741</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4282.1564168431287</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15262.278514102169</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11166.094204154597</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6586.9645150862098</v>
      </c>
      <c r="K35" s="436">
        <f t="shared" si="0"/>
        <v>6586.9645150862107</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237.07440639622214</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249.99080234970265</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851.40942933960685</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3313.923195318815</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2901.4260574495629</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1510.7647781707817</v>
      </c>
      <c r="K36" s="436">
        <f t="shared" si="0"/>
        <v>1510.7647781707819</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6.2604999814629547</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13.024830615856526</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110.64275993061736</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25.985618105587367</v>
      </c>
      <c r="K37" s="436">
        <f t="shared" si="0"/>
        <v>25.985618105587367</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243.33490637768509</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252.75311579304153</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868.22080987390143</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3428.20872133393</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2901.4260574495629</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1538.7887221656242</v>
      </c>
      <c r="K38" s="436">
        <f t="shared" si="0"/>
        <v>1538.7887221656242</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2261.8207354265096</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2064.8411140113908</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7977.7561696559324</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28600.700670649258</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23284.676797203792</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12837.959097389376</v>
      </c>
      <c r="K39" s="436">
        <f t="shared" si="0"/>
        <v>12837.959097389376</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3992.2196794048214</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4736.1300665140061</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1026.8012426313144</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1300.6658501208838</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1862.6191415176138</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2583.687196037728</v>
      </c>
      <c r="K40" s="436">
        <f t="shared" si="0"/>
        <v>2583.687196037728</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7483.3240792940878</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16275.992659112342</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4052.3512886723097</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9988.796945764916</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6481.3389817307998</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8856.3607909148905</v>
      </c>
      <c r="K41" s="436">
        <f t="shared" si="0"/>
        <v>8856.3607909148905</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1.455114129867477</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0</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0</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171.99180164422984</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4.4689327605608238</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35.583169706931628</v>
      </c>
      <c r="K42" s="436">
        <f t="shared" si="0"/>
        <v>35.583169706931628</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113.30959656559682</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63.004462442801369</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6.3083192602217482</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789.39396724786604</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239.08789486541042</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242.2208480763793</v>
      </c>
      <c r="K43" s="436">
        <f t="shared" si="0"/>
        <v>242.2208480763793</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11590.30737605691</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21075.127219244423</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5085.4608629057548</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12250.84859430361</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8587.5151081243948</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11717.85183212702</v>
      </c>
      <c r="K44" s="436">
        <f t="shared" si="0"/>
        <v>11717.851832127018</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35.460993165426387</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9.9295986358592145</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11.181462795882386</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6.8908003040492556</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12.692570980243449</v>
      </c>
      <c r="K45" s="436">
        <f t="shared" si="0"/>
        <v>12.692570980243449</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11625.769140550683</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21085.056683670366</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5096.6424312600893</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12257.739459660166</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8587.5151081243948</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11730.544564653139</v>
      </c>
      <c r="K48" s="436">
        <f t="shared" si="0"/>
        <v>11730.544564653141</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927.63997674805228</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1457.5493307302772</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602.51425918322946</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358.31541477819508</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838.68899251560413</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836.94159479107145</v>
      </c>
      <c r="K49" s="436">
        <f t="shared" si="0"/>
        <v>836.94159479107168</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60.517936613146411</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44.698849558444351</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8.5130385528724677</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23.228498870097098</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67.868962926477423</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40.965457304207561</v>
      </c>
      <c r="K50" s="436">
        <f t="shared" si="0"/>
        <v>40.965457304207554</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422.80588856724961</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215.20652887993759</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101.94613786210479</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110.50797139064085</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313.44057340748589</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232.78142002148371</v>
      </c>
      <c r="K51" s="436">
        <f t="shared" si="0"/>
        <v>232.78142002148374</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1410.9638063385135</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1717.4547080945672</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712.97345557193478</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492.05190220430643</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1219.9986167957325</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1110.6884978010107</v>
      </c>
      <c r="K52" s="436">
        <f t="shared" si="0"/>
        <v>1110.6884978010107</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313.97130629677292</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495.20387468373474</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403.74888091718236</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223.13404171111569</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618.40982800297456</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410.8935863223561</v>
      </c>
      <c r="K53" s="436">
        <f t="shared" si="0"/>
        <v>410.8935863223561</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313.97130629677292</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495.20387468373474</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403.74888091718236</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238.60764521248319</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618.40982800297456</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413.98830702262956</v>
      </c>
      <c r="K55" s="436">
        <f t="shared" si="0"/>
        <v>413.98830702262956</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13350.70421899619</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23297.71458600989</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6213.3647455732662</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12988.399435232654</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10425.923714501609</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13255.221340062719</v>
      </c>
      <c r="K56" s="436">
        <f t="shared" si="0"/>
        <v>13255.221340062719</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960.88686137159982</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869.04619079483223</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1017.5413746260107</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584.12161070739864</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1015.0219835898639</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889.32360421794112</v>
      </c>
      <c r="K74" s="436">
        <f t="shared" si="2"/>
        <v>889.32360421794112</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490.87535300689143</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439.64243081274287</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456.78261409563856</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397.97974251042598</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471.00257731817908</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451.2565435487756</v>
      </c>
      <c r="K75" s="436">
        <f t="shared" si="2"/>
        <v>451.2565435487756</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1451.7622052312229</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1308.6887143484894</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1474.3241180197144</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982.10142419718181</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1486.0245462590278</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1340.5802016111274</v>
      </c>
      <c r="K78" s="436">
        <f t="shared" si="2"/>
        <v>1340.5802016111272</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12.157188006516984</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7.6429041506332265</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8.4483567826469024</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15.17661929303144</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8.0765816515054958</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10.300329976866809</v>
      </c>
      <c r="K79" s="436">
        <f t="shared" si="2"/>
        <v>10.300329976866809</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59.833758450475877</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44.27574822976645</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89.056800963158949</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65.640000030799428</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25.76271421313972</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56.91380437746809</v>
      </c>
      <c r="K80" s="436">
        <f t="shared" si="2"/>
        <v>56.91380437746809</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0.7684446655560232</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0.48310093754918759</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0.53401285715569313</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0.95930013837516481</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0.51051329326321615</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0.65107437837985693</v>
      </c>
      <c r="K81" s="436">
        <f t="shared" si="2"/>
        <v>0.65107437837985704</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1524.5216169462317</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1361.0904488184171</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1572.3632163450338</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1063.8772633009899</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1520.3743099604167</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1408.4453710742177</v>
      </c>
      <c r="K82" s="436">
        <f t="shared" si="2"/>
        <v>1408.4453710742177</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285.49771834691205</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288.74843001488352</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142.5311430640696</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155.96446578994778</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399.68485567442895</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254.48532257804837</v>
      </c>
      <c r="K83" s="436">
        <f t="shared" si="2"/>
        <v>254.48532257804837</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79.395392478262806</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94.777634665535928</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101.09043408682749</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87.847599149242285</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103.22641204144279</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93.267494484262258</v>
      </c>
      <c r="K84" s="436">
        <f t="shared" si="2"/>
        <v>93.267494484262258</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945.82108857539845</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670.52535926528651</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1370.2697177061666</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886.52781165913166</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632.27810294452252</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901.08441603010101</v>
      </c>
      <c r="K85" s="436">
        <f t="shared" si="2"/>
        <v>901.08441603010101</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1310.7141048283586</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1054.0514135739954</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1613.8913149301738</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1130.3399040068991</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1135.1893633113261</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1248.8372201301506</v>
      </c>
      <c r="K86" s="436">
        <f t="shared" si="2"/>
        <v>1248.8372201301506</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5639.2817311479539</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4941.2085682402194</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4530.2449015926641</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4299.3310928212723</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5833.3180680817677</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5048.6768723767755</v>
      </c>
      <c r="K87" s="436">
        <f t="shared" si="2"/>
        <v>5048.6768723767764</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4554.1506043595655</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3301.220310374224</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5285.6115455703157</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4760.9176149883078</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3584.1867043554025</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4297.2173559295634</v>
      </c>
      <c r="K88" s="436">
        <f t="shared" si="2"/>
        <v>4297.2173559295625</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11571.136123391054</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9359.0480569795309</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11254.172243889601</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10637.283967670803</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10317.170826240359</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10627.762243634268</v>
      </c>
      <c r="K89" s="436">
        <f t="shared" si="2"/>
        <v>10627.76224363427</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14406.372088062333</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11774.191008197549</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14440.427356684517</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12831.501313038121</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12972.734748280422</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13285.045302852586</v>
      </c>
      <c r="K90" s="436">
        <f t="shared" si="2"/>
        <v>13285.045302852586</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8297.8358162390559</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6474.1250534642222</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7151.2753021220942</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6666.7670965118277</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6005.2617328041615</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6919.053000228273</v>
      </c>
      <c r="K91" s="436">
        <f t="shared" si="2"/>
        <v>6919.053000228273</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3085.8660027023407</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3299.0947891668175</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3178.3109993468825</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3188.9893870248702</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3978.2213531971402</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3346.0965062876103</v>
      </c>
      <c r="K92" s="436">
        <f t="shared" si="2"/>
        <v>3346.0965062876103</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11383.701626503556</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9773.2198697098447</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10329.586144209319</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9855.7565031531576</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9983.483299075684</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10265.149488530311</v>
      </c>
      <c r="K95" s="436">
        <f t="shared" si="2"/>
        <v>10265.149488530313</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39.205182587337333</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12.753903948530013</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15.746327912616824</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17.900903148481053</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4.2499014123226546</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17.971243801857575</v>
      </c>
      <c r="K96" s="436">
        <f t="shared" si="2"/>
        <v>17.971243801857575</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5.5559202690589702</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654.3887234711267</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183.01301671934334</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439.1764772934531</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1028.4155502816991</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462.10993760693628</v>
      </c>
      <c r="K97" s="436">
        <f t="shared" si="2"/>
        <v>462.10993760693617</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27.857419176770129</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11.998215553129832</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21.738442669483746</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34.985078625701021</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31.22215936800448</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25.56026307861784</v>
      </c>
      <c r="K98" s="436">
        <f t="shared" si="2"/>
        <v>25.560263078617844</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11456.320346858825</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10452.361089606737</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10550.084100596001</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10347.819169112478</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11047.370854623357</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10770.791112159481</v>
      </c>
      <c r="K99" s="436">
        <f t="shared" si="2"/>
        <v>10770.791112159477</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1870.7228024060732</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1121.7469474752002</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1921.1496546103197</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1495.7163509952525</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901.76917410158262</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1462.2209859176855</v>
      </c>
      <c r="K100" s="436">
        <f t="shared" si="2"/>
        <v>1462.2209859176855</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270.90230294632659</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133.74277454423932</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127.85530910027894</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229.60928591478992</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74.341845951953971</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167.29030369151775</v>
      </c>
      <c r="K101" s="436">
        <f t="shared" si="2"/>
        <v>167.29030369151775</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1394.8290735673791</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2329.2915389566269</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1429.873606662775</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1887.840592597043</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3026.494628915455</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2013.6658881398557</v>
      </c>
      <c r="K102" s="436">
        <f t="shared" si="2"/>
        <v>2013.6658881398557</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3536.4543618020275</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3584.7814565547947</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3478.8787569523388</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3613.1663747699085</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4002.6059209851496</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3643.1773742128439</v>
      </c>
      <c r="K103" s="436">
        <f t="shared" si="2"/>
        <v>3643.1773742128435</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8659.8428520397665</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8574.2818453561395</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9585.2128367049227</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9621.0992090441032</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9155.0100113096814</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9119.0893508909248</v>
      </c>
      <c r="K104" s="436">
        <f t="shared" si="2"/>
        <v>9119.0893508909248</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520.25215110788918</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1127.7376991864012</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508.18019088076687</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797.25648654908468</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1610.7568113146858</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912.83666780776548</v>
      </c>
      <c r="K105" s="436">
        <f t="shared" si="2"/>
        <v>912.83666780776548</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9692.481773352325</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10995.623595117182</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10771.077077386299</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11321.765517966287</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12221.265256054652</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11000.44264397535</v>
      </c>
      <c r="K106" s="436">
        <f t="shared" si="2"/>
        <v>11000.44264397535</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24685.255152652077</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25032.765322435138</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24800.040241798393</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25282.751710962806</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27271.243635545521</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25414.411212678784</v>
      </c>
      <c r="K107" s="436">
        <f t="shared" si="2"/>
        <v>25414.411212678788</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1332.7941573063777</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1012.5924997672985</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1715.4808095060093</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556.60500644117565</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604.56873650818284</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1044.4082419058088</v>
      </c>
      <c r="K108" s="436">
        <f t="shared" si="2"/>
        <v>1044.4082419058091</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1027.6802840645319</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772.85350543019092</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1455.7176956878598</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459.13497938603194</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333.55516497003191</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809.78832590772925</v>
      </c>
      <c r="K109" s="436">
        <f t="shared" si="2"/>
        <v>809.78832590772925</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90.374733454009032</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91.30945444903908</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48.56645586964683</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17.954999270737183</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204.30254252043201</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90.501637112772841</v>
      </c>
      <c r="K110" s="436">
        <f t="shared" si="2"/>
        <v>90.501637112772826</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20.178830014141361</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11.191925762360615</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24.042554497338056</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7.695000124275678</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12.621662079623142</v>
      </c>
      <c r="K111" s="436">
        <f t="shared" si="2"/>
        <v>12.621662079623142</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2471.0280094386785</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1887.9473047111576</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3243.8073077043764</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1041.389936298729</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1142.4264241172093</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1957.3197964540298</v>
      </c>
      <c r="K112" s="436">
        <f t="shared" si="2"/>
        <v>1957.31979645403</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42.54645990749988</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29.845134625083045</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63.728410433745083</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20.519999821782111</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31.32800095762202</v>
      </c>
      <c r="K113" s="436">
        <f t="shared" si="2"/>
        <v>31.32800095762202</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21.27322995374994</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14.922567312541522</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31.864205216872541</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10.259999910891056</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15.66400047881101</v>
      </c>
      <c r="K115" s="436">
        <f t="shared" si="2"/>
        <v>15.66400047881101</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2534.8477389244067</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1932.7150344442293</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3339.3999827067005</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1072.1699551421411</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1142.4264241172093</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2004.3118270669372</v>
      </c>
      <c r="K116" s="436">
        <f t="shared" si="2"/>
        <v>2004.3118270669372</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1818.2752973773877</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1422.7607654731528</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2337.3621811499629</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746.41499217957244</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1025.6821481879979</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1470.0990768736146</v>
      </c>
      <c r="K117" s="436">
        <f t="shared" si="2"/>
        <v>1470.0990768736149</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5386.3872440835548</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4509.9242021248856</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6255.3241726910201</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1969.9200318145736</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5003.3274745504796</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4624.9766250529019</v>
      </c>
      <c r="K118" s="436">
        <f t="shared" si="2"/>
        <v>4624.9766250529028</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204.88174646167855</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153.27403258706022</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284.40729138670304</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89.774997882544994</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112.5748701655295</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168.98258769670326</v>
      </c>
      <c r="K119" s="436">
        <f t="shared" si="2"/>
        <v>168.98258769670326</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7409.5443303327174</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6085.9589213948993</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8877.0933360106665</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2806.1099729531998</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6141.5846022519108</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6264.0582325886799</v>
      </c>
      <c r="K120" s="436">
        <f t="shared" si="2"/>
        <v>6264.0582325886789</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1568.7284169333041</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1130.3844286184417</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2529.0166167749458</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777.19496209949307</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1201.0648848852368</v>
      </c>
      <c r="K121" s="436">
        <f t="shared" si="2"/>
        <v>1201.0648848852368</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1568.7284169333041</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1130.3844286184417</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2529.0166167749458</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777.19496209949307</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1201.0648848852368</v>
      </c>
      <c r="K123" s="436">
        <f t="shared" si="2"/>
        <v>1201.0648848852368</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11513.120697074428</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9149.0584302582138</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14745.51053499115</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4655.4748901948333</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7284.0107877918781</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9469.4350680621028</v>
      </c>
      <c r="K124" s="436">
        <f t="shared" si="2"/>
        <v>9469.435068062101</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66.411842551537887</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822.94109752625388</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1618.1899207823303</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2735.7181317626851</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1048.6521985245615</v>
      </c>
      <c r="K125" s="436">
        <f t="shared" si="2"/>
        <v>1048.6521985245613</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54.113353407341116</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729.84821479758784</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1558.2795010402192</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1533.6330043311066</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775.17481471525093</v>
      </c>
      <c r="K126" s="436">
        <f t="shared" si="2"/>
        <v>775.17481471525093</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3.1998721768445213</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188.63270751675773</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38.366515938720447</v>
      </c>
      <c r="K127" s="436">
        <f t="shared" si="2"/>
        <v>38.366515938720447</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1.5999360884222606</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88.529445215291034</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18.02587626074266</v>
      </c>
      <c r="K128" s="436">
        <f t="shared" si="2"/>
        <v>18.025876260742656</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120.525195958879</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1552.7893123238414</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3181.2691011075867</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4546.5133460307325</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1880.2193910842082</v>
      </c>
      <c r="K129" s="436">
        <f t="shared" si="2"/>
        <v>1880.2193910842077</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3.1998721768445213</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65.686527648770181</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13.777279965122938</v>
      </c>
      <c r="K130" s="436">
        <f t="shared" si="2"/>
        <v>13.77727996512294</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1.5999360884222606</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37.327264843698991</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7.7854401864242506</v>
      </c>
      <c r="K132" s="436">
        <f t="shared" si="2"/>
        <v>7.7854401864242506</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120.525195958879</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1552.7893123238414</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3186.0689123529673</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4649.527088448569</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1901.7821018168513</v>
      </c>
      <c r="K133" s="436">
        <f t="shared" si="2"/>
        <v>1901.7821018168513</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85.474497206416899</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1094.7722866842651</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2234.2632103130759</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2901.644401970264</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1263.2308792348044</v>
      </c>
      <c r="K134" s="436">
        <f t="shared" ref="K134:K197" si="4">SUM(E134:I134)/5</f>
        <v>1263.2308792348044</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121.44758029894311</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1556.5129708136014</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3318.344914778233</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7660.0745521171102</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2531.2760036015779</v>
      </c>
      <c r="K135" s="436">
        <f t="shared" si="4"/>
        <v>2531.2760036015775</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13.999440565086861</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351.27556494787331</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73.05500110259203</v>
      </c>
      <c r="K136" s="436">
        <f t="shared" si="4"/>
        <v>73.05500110259203</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206.92208923411326</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2651.285186473634</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5566.6074489542298</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10912.994768672546</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3867.5618986669042</v>
      </c>
      <c r="K137" s="436">
        <f t="shared" si="4"/>
        <v>3867.5618986669047</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115.59537914018499</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2672.8422009985843</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557.68751602775387</v>
      </c>
      <c r="K138" s="436">
        <f t="shared" si="4"/>
        <v>557.68751602775387</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115.59537914018499</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2672.8422009985843</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557.68751602775387</v>
      </c>
      <c r="K140" s="436">
        <f t="shared" si="4"/>
        <v>557.68751602775387</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327.44727346423895</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4204.0746408459408</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8868.2717480764732</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18235.364400221744</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6327.0316125216796</v>
      </c>
      <c r="K141" s="436">
        <f t="shared" si="4"/>
        <v>6327.0316125216796</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6211.7824747245277</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7913.770519866508</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5682.0565325686894</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2886.5386312814221</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3034.6248354806166</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5145.7545987843532</v>
      </c>
      <c r="K193" s="436">
        <f t="shared" si="4"/>
        <v>5145.7545987843523</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4304.5368016134835</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3043.7941211609691</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9353.1829430111466</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2016.5314573275696</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1659.1947108613695</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4075.4480067949071</v>
      </c>
      <c r="K194" s="436">
        <f t="shared" si="4"/>
        <v>4075.4480067949071</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36">
        <f t="shared" si="4"/>
        <v>0</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36">
        <f t="shared" si="4"/>
        <v>0</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10516.318939138622</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10957.564490902831</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15035.239314275304</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4903.0699631780499</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4693.8195904446711</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9221.2024595878956</v>
      </c>
      <c r="K197" s="436">
        <f t="shared" si="4"/>
        <v>9221.2024595878956</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3.5168999549344164</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0.6099000033035874</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361.89817852058684</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73.204995695764964</v>
      </c>
      <c r="K198" s="436">
        <f t="shared" ref="K198:K243" si="6">SUM(E198:I198)/5</f>
        <v>73.204995695764964</v>
      </c>
      <c r="L198" s="241" t="b">
        <f t="shared" ref="L198:L243"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161.85719453995529</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25.40299971294403</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19.178474199215163</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6.3849214244369268</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42.564717975310288</v>
      </c>
      <c r="K199" s="436">
        <f t="shared" si="6"/>
        <v>42.56471797531028</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219.19350143940747</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46.733637102336267</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89.160082938987188</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100.63281269246426</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15.781812347464534</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94.300369304131948</v>
      </c>
      <c r="K200" s="436">
        <f t="shared" si="6"/>
        <v>94.300369304131948</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10900.886498779082</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11030.310919886153</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15505.476164043406</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5010.0878620510675</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4709.6012268396316</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9431.2725343198672</v>
      </c>
      <c r="K201" s="436">
        <f t="shared" si="6"/>
        <v>9431.272534319869</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3163.3270016777415</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3105.0988877936989</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5627.9451657494847</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1913.6415234855224</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1455.7411526831991</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3053.15074627793</v>
      </c>
      <c r="K202" s="436">
        <f t="shared" si="6"/>
        <v>3053.1507462779291</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273.78781538729589</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518.34665561718919</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1884.9011602066203</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75.728845489485906</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213.92026298548973</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593.33694793721611</v>
      </c>
      <c r="K203" s="436">
        <f t="shared" si="6"/>
        <v>593.33694793721622</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1105.2780498927909</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600.09718828692951</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937.97672846370801</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368.05123135130839</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371.46579958237265</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676.57379951542191</v>
      </c>
      <c r="K204" s="436">
        <f t="shared" si="6"/>
        <v>676.57379951542191</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4542.3929795681079</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4223.5428652860737</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8450.8229759191818</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2357.4216697616953</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2041.1271336794366</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4323.0615248428994</v>
      </c>
      <c r="K205" s="436">
        <f t="shared" si="6"/>
        <v>4323.0615248428994</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2598.7486914971114</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2981.6576181792757</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2927.5765496654562</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1307.1723077731676</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1544.3168514652818</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2271.8944037160586</v>
      </c>
      <c r="K206" s="436">
        <f t="shared" si="6"/>
        <v>2271.8944037160591</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124.63521393505314</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34.307400539627693</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66.063999002039424</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18.794928777088597</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23.654162272168843</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53.491140905195536</v>
      </c>
      <c r="K207" s="436">
        <f t="shared" si="6"/>
        <v>53.491140905195536</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2982.8350233259162</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3401.3031026182907</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3055.1401561623193</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1306.334969997863</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1633.3050640687536</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2475.7836632346284</v>
      </c>
      <c r="K208" s="436">
        <f t="shared" si="6"/>
        <v>2475.7836632346289</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18426.114844892181</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18655.156684756126</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27011.439170013608</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8673.8442858909766</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8384.0332644462032</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16230.117649999816</v>
      </c>
      <c r="K209" s="436">
        <f t="shared" si="6"/>
        <v>16230.117649999816</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17943.022247486657</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9581.3290432186059</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16589.97864449452</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17274.77013574115</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16529.583564093315</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15583.73672700685</v>
      </c>
      <c r="K210" s="436">
        <f t="shared" si="6"/>
        <v>15583.73672700685</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5260.7578799969388</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3573.0569886428884</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5898.953075647165</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5569.9022698796543</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12624.42483937894</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6585.4190107091172</v>
      </c>
      <c r="K211" s="436">
        <f t="shared" si="6"/>
        <v>6585.4190107091172</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20.113400165837994</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14.53500004467368</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19.782800274373578</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10.886240096977049</v>
      </c>
      <c r="K212" s="436">
        <f t="shared" si="6"/>
        <v>10.886240096977051</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65.799724997453865</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24.486795894221071</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81.529000526614439</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36.470500625580549</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41.657204408773985</v>
      </c>
      <c r="K213" s="436">
        <f t="shared" si="6"/>
        <v>41.657204408773985</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23289.693451770196</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13193.407758240388</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22590.243576285247</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22844.672261361164</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29190.47851111109</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22221.699111753616</v>
      </c>
      <c r="K214" s="436">
        <f t="shared" si="6"/>
        <v>22221.699111753616</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98.18819618684654</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396.03342119480959</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98.844323476331226</v>
      </c>
      <c r="K215" s="436">
        <f t="shared" si="6"/>
        <v>98.844323476331226</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49.895246169710205</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11.10953406876409</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66.868600916492909</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189.69674863826285</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63.514025958646016</v>
      </c>
      <c r="K217" s="436">
        <f t="shared" si="6"/>
        <v>63.514025958646016</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23339.588569754131</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13204.517318796348</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22657.112045466172</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22942.860549768789</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29776.208950146556</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22384.057486786398</v>
      </c>
      <c r="K218" s="436">
        <f t="shared" si="6"/>
        <v>22384.057486786398</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3223.6625619860315</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1878.9845284572664</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3233.9360740650873</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3059.8502381716817</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4812.5554565504117</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3241.7977718460957</v>
      </c>
      <c r="K219" s="436">
        <f t="shared" si="6"/>
        <v>3241.7977718460961</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939.2612968230103</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616.48126692237724</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927.12911504973852</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354.96769548214559</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269.21392767819106</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621.41066039109251</v>
      </c>
      <c r="K220" s="436">
        <f t="shared" si="6"/>
        <v>621.41066039109251</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279.94296170031765</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117.41325879530959</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378.32480627285383</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373.65917257931056</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659.21061794257071</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361.71016345807249</v>
      </c>
      <c r="K221" s="436">
        <f t="shared" si="6"/>
        <v>361.71016345807249</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4459.4764239659289</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2616.2973765824704</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4560.8333235573082</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3788.4771902357998</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5754.2421310829322</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4235.865289084888</v>
      </c>
      <c r="K222" s="436">
        <f t="shared" si="6"/>
        <v>4235.865289084888</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1287.571008609684</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915.35006332506123</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1995.9205023533164</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1662.2184218489613</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1510.5186319670001</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1474.3157256208046</v>
      </c>
      <c r="K223" s="436">
        <f t="shared" si="6"/>
        <v>1474.3157256208046</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1293.1947679901114</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917.8531607879188</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2001.4459566630169</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1674.0414257002285</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1512.4967940590263</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1479.8064210400603</v>
      </c>
      <c r="K225" s="436">
        <f t="shared" si="6"/>
        <v>1479.8064210400603</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29092.25911233978</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16738.668166519237</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29219.392155751255</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28405.379688543366</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37042.948659225425</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28099.729556475813</v>
      </c>
      <c r="K226" s="436">
        <f t="shared" si="6"/>
        <v>28099.729556475813</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1119.4076533477678</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1383.015193291048</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1161.2717144504802</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252.99865819856163</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783.33864385757147</v>
      </c>
      <c r="K227" s="436">
        <f t="shared" si="6"/>
        <v>783.33864385757158</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242.86262224760108</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286.55726571257367</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260.00513019643279</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62.026762869264665</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170.29035620517448</v>
      </c>
      <c r="K228" s="436">
        <f t="shared" si="6"/>
        <v>170.29035620517442</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1.7395587453180361</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3.5758682922403251</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3.0110202628526119</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1.6652894600821946</v>
      </c>
      <c r="K230" s="436">
        <f t="shared" si="6"/>
        <v>1.6652894600821946</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1364.0098409506552</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1673.1483401967864</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1424.2879334765057</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315.02542106782624</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955.29430713835484</v>
      </c>
      <c r="K231" s="436">
        <f t="shared" si="6"/>
        <v>955.29430713835461</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32.112901403665553</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0.50040001367032527</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3.1200000464916222E-2</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6.5289002835601595</v>
      </c>
      <c r="K232" s="436">
        <f t="shared" si="6"/>
        <v>6.5289002835601577</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1147.8034824569636</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986.19983368838825</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888.01253389221233</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210.67824471737816</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646.53881895098834</v>
      </c>
      <c r="K234" s="436">
        <f t="shared" si="6"/>
        <v>646.53881895098857</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2543.9261228706864</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2659.8485110145039</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2312.3316144181213</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525.7036032040196</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1608.3619703014663</v>
      </c>
      <c r="K235" s="436">
        <f t="shared" si="6"/>
        <v>1608.361970301466</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54.620308943091608</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6.828015471682285</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25.158216771599122</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9.355206746183363</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19.192349586511277</v>
      </c>
      <c r="K236" s="436">
        <f t="shared" si="6"/>
        <v>19.192349586511277</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0.3698169447846002</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2.8487901079647941</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20.300388519092724</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7.804674851468155</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6.2647340846620541</v>
      </c>
      <c r="K238" s="436">
        <f t="shared" si="6"/>
        <v>6.2647340846620549</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54.990156364504983</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9.6768378399555175</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45.458603347145768</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17.159887459074973</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25.457097002136251</v>
      </c>
      <c r="K239" s="436">
        <f t="shared" si="6"/>
        <v>25.457097002136248</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83.64443818417962</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-17.341936378441179</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3.4901941123780582</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3.7196848033974725</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14.702476144302796</v>
      </c>
      <c r="K240" s="436">
        <f t="shared" si="6"/>
        <v>14.702476144302796</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83.82391048126938</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-17.33632299632982</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3.4914421409611087</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3.7196848033974725</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14.739742885859627</v>
      </c>
      <c r="K242" s="436">
        <f t="shared" si="6"/>
        <v>14.739742885859627</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2682.7402655128762</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2652.1891705474272</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2361.2813476493075</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546.58314467176831</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1648.5587856762759</v>
      </c>
      <c r="K243" s="436">
        <f t="shared" si="6"/>
        <v>1648.5587856762759</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6" t="str">
        <f>"Annexe 7 : Extraction du fichier "&amp;_xll.Woodstock.Analyst.Xcel.UDFs.GetModelFilename()&amp;" des volumes récoltés (m3 brut / ha) par types de forêt et par période."</f>
        <v>Annexe 7 : Extraction du fichier PC4976_U03151_13_08_2014.rsps des volumes récoltés (m3 brut / ha) par types de forêt et par période.</v>
      </c>
      <c r="B2" s="516"/>
      <c r="C2" s="516"/>
      <c r="D2" s="516"/>
      <c r="E2" s="516"/>
      <c r="F2" s="516"/>
      <c r="G2" s="516"/>
      <c r="H2" s="516"/>
      <c r="I2" s="516"/>
      <c r="J2" s="516"/>
      <c r="K2" s="516"/>
      <c r="L2" s="516"/>
      <c r="M2" s="516"/>
      <c r="N2" s="516"/>
      <c r="O2" s="516"/>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1565.0981007555245</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2032.7964330604038</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462.06924569770683</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949.48282373989218</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1001.8893206507055</v>
      </c>
      <c r="N24" s="437">
        <f t="shared" ref="N24:N40" si="6">AVERAGE(H24:L24)</f>
        <v>1001.8893206507055</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1163.7200852938959</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1408.9146313758217</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247.80301400156335</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725.19553917303563</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709.12665396886325</v>
      </c>
      <c r="N25" s="437">
        <f t="shared" si="6"/>
        <v>709.12665396886337</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101.07461993876292</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80.758805600455304</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9.9726079505776575</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44.85745869584656</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47.332698437128485</v>
      </c>
      <c r="N26" s="437">
        <f t="shared" si="6"/>
        <v>47.332698437128492</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155.14422962432425</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121.13820037801676</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13.296810270540359</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59.809943442399423</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69.877836743056164</v>
      </c>
      <c r="N27" s="437">
        <f t="shared" si="6"/>
        <v>69.87783674305615</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2985.0370422934029</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3643.6081692058224</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733.14168954024842</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1779.3457338578585</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1828.2265269794666</v>
      </c>
      <c r="N28" s="437">
        <f t="shared" si="6"/>
        <v>1828.2265269794666</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2985.0370422934029</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3643.6081692058224</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733.14168954024842</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1779.3457338578585</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1828.2265269794666</v>
      </c>
      <c r="N32" s="437">
        <f t="shared" si="6"/>
        <v>1828.2265269794666</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8483.0871513458769</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9451.7750586434631</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1641.9492782322072</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4672.6517618095186</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4849.8926500062134</v>
      </c>
      <c r="N33" s="437">
        <f t="shared" si="6"/>
        <v>4849.8926500062134</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6232.13404594231</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6467.5482778504111</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910.48657706453594</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3439.0716966918053</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3409.8481195098125</v>
      </c>
      <c r="N34" s="437">
        <f t="shared" si="6"/>
        <v>3409.8481195098125</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1463.4116914069994</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1563.2429887180285</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238.84773736647259</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807.43423870048616</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814.58733123839727</v>
      </c>
      <c r="N35" s="437">
        <f t="shared" si="6"/>
        <v>814.58733123839738</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16178.633106998057</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17482.566038915058</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2791.2836263002987</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8919.1579110988278</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9074.3281366624487</v>
      </c>
      <c r="N36" s="437">
        <f t="shared" si="6"/>
        <v>9074.3281366624487</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3491.7722052549507</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4609.8996393012949</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938.41938421964039</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2317.6352738575206</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2271.5453005266818</v>
      </c>
      <c r="N37" s="437">
        <f t="shared" si="6"/>
        <v>2271.5453005266813</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818.72050015678701</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915.26645277493844</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119.67128748141548</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538.28946870065488</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478.3895418227591</v>
      </c>
      <c r="N38" s="437">
        <f t="shared" si="6"/>
        <v>478.38954182275921</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4310.4927251722893</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5525.1662204388922</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1058.0906875520886</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2855.9248138571829</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2749.9348894040909</v>
      </c>
      <c r="N39" s="437">
        <f t="shared" si="6"/>
        <v>2749.9348894040909</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23474.162997541258</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26651.341573747177</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4582.5160405020097</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13554.428458813873</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13652.489814120863</v>
      </c>
      <c r="N40" s="437">
        <f t="shared" si="6"/>
        <v>13652.489814120863</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472.37230870493642</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557.99052947664006</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1830.7232675690568</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6010.6053938203395</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5333.9352014069973</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2841.1253401955937</v>
      </c>
      <c r="N60" s="437">
        <f t="shared" ref="N60:N76" si="14">AVERAGE(H60:L60)</f>
        <v>2841.1253401955942</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271.79880663182735</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295.56922442922661</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984.46333952332384</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3142.2817850801316</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3722.0314945503751</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1683.228930042977</v>
      </c>
      <c r="N61" s="437">
        <f t="shared" si="14"/>
        <v>1683.228930042977</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2.5042000299006695</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6.5124153079282632</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26.794584715511256</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7.1622400106680377</v>
      </c>
      <c r="N62" s="437">
        <f t="shared" si="14"/>
        <v>7.1622400106680377</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746.67527382048377</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853.55972756224196</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2821.6990832574957</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9179.6813095132366</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9055.9664164608439</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4531.5163621228603</v>
      </c>
      <c r="N64" s="437">
        <f t="shared" si="14"/>
        <v>4531.5163621228603</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1.9018999725103369</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161.19034622971623</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32.618449240445315</v>
      </c>
      <c r="N65" s="437">
        <f t="shared" si="14"/>
        <v>32.618449240445315</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4.1434940389180026</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5.6798223598477859</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730.53257318733688</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148.07117791722052</v>
      </c>
      <c r="N67" s="437">
        <f t="shared" si="14"/>
        <v>148.07117791722052</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748.57717770913837</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857.7032108990627</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2827.3788909471127</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9910.2138218384534</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9217.1570945926796</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4712.20603919729</v>
      </c>
      <c r="N68" s="437">
        <f t="shared" si="14"/>
        <v>4712.2060391972891</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744.6555869980931</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828.69877485406982</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2890.153568385861</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10016.059991582377</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6550.1894938891846</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4205.9514831419165</v>
      </c>
      <c r="N69" s="437">
        <f t="shared" si="14"/>
        <v>4205.9514831419165</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427.4772017959117</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74.582891054047522</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1126.5792481470635</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4335.5406011893156</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2696.2747680484927</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1732.0909420469663</v>
      </c>
      <c r="N70" s="437">
        <f t="shared" si="14"/>
        <v>1732.0909420469659</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93.846696588432778</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51.10309177459159</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255.65496785684371</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870.48569476068371</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1904.9767777892055</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635.21344575395142</v>
      </c>
      <c r="N71" s="437">
        <f t="shared" si="14"/>
        <v>635.21344575395142</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1269.9087056991218</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954.38473463203741</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4282.1564168431287</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15262.278514102169</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11166.094204154597</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6586.9645150862098</v>
      </c>
      <c r="N72" s="437">
        <f t="shared" si="14"/>
        <v>6586.9645150862107</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237.07440639622214</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249.99080234970265</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851.40942933960685</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3313.923195318815</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2901.4260574495629</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1510.7647781707817</v>
      </c>
      <c r="N73" s="437">
        <f t="shared" si="14"/>
        <v>1510.7647781707819</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6.2604999814629547</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13.024830615856526</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110.64275993061736</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25.985618105587367</v>
      </c>
      <c r="N74" s="437">
        <f t="shared" si="14"/>
        <v>25.985618105587367</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243.33490637768509</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252.75311579304153</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868.22080987390143</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3428.20872133393</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2901.4260574495629</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1538.7887221656242</v>
      </c>
      <c r="N75" s="437">
        <f t="shared" si="14"/>
        <v>1538.7887221656242</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2261.8207354265096</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2064.8411140113908</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7977.7561696559324</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28600.700670649258</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23284.676797203792</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12837.959097389376</v>
      </c>
      <c r="N76" s="437">
        <f t="shared" si="14"/>
        <v>12837.959097389376</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657.04224136537118</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3042.958841404673</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662.21292134289956</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363.98056847449197</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303.88743171367321</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1006.0164008602218</v>
      </c>
      <c r="N96" s="437">
        <f t="shared" ref="N96:N112" si="22">AVERAGE(H96:L96)</f>
        <v>1006.0164008602218</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4673.1879753380581</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13852.539302308753</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3548.5060087667939</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5415.7187789825402</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3990.7570320949076</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6296.1418194982107</v>
      </c>
      <c r="N97" s="437">
        <f t="shared" si="22"/>
        <v>6296.1418194982107</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1.455114129867477</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1.7822000211238855</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4.4689327605608238</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1.541249382310437</v>
      </c>
      <c r="N98" s="437">
        <f t="shared" si="22"/>
        <v>1.5412493823104374</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77.848603400170433</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53.074863267638975</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6.3083192602217482</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348.39638735768619</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239.08789486541042</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144.94321363022556</v>
      </c>
      <c r="N99" s="437">
        <f t="shared" si="22"/>
        <v>144.94321363022556</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5409.5339328240789</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16948.572869895695</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4217.0272300525685</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6129.8779632968754</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4538.2012871060533</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7448.6426566350538</v>
      </c>
      <c r="N100" s="437">
        <f t="shared" si="22"/>
        <v>7448.6426566350547</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5409.5339328240789</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16948.572869895695</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4217.0272300525685</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6129.8779632968754</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4538.2012871060533</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7448.6426566350538</v>
      </c>
      <c r="N104" s="437">
        <f t="shared" si="22"/>
        <v>7448.6426566350547</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516.28388762797749</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1114.5721180753919</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474.54043216392256</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216.602616983084</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203.33644609938113</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505.06710018995147</v>
      </c>
      <c r="N105" s="437">
        <f t="shared" si="22"/>
        <v>505.06710018995136</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13.823583854290453</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18.713099093134701</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42.454860059962826</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14.998308601477595</v>
      </c>
      <c r="N106" s="437">
        <f t="shared" si="22"/>
        <v>14.998308601477595</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72.01219086882702</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61.545611174549776</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94.586370257127385</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45.628834460100833</v>
      </c>
      <c r="N107" s="437">
        <f t="shared" si="22"/>
        <v>45.628834460100833</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602.11965974914824</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1114.5721180753919</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536.08605556648615</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329.90210222318018</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245.79129816826958</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565.6942467564952</v>
      </c>
      <c r="N108" s="437">
        <f t="shared" si="22"/>
        <v>565.6942467564952</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126.02133402044728</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176.91620386211179</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126.6297686351234</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0.4136891040520238</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85.996199124346887</v>
      </c>
      <c r="N109" s="437">
        <f t="shared" si="22"/>
        <v>85.996199124346901</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126.02133402044728</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176.91620386211179</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126.6297686351234</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0.4136891040520238</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85.996199124346887</v>
      </c>
      <c r="N111" s="437">
        <f t="shared" si="22"/>
        <v>85.996199124346901</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6137.6749265936733</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18240.060348230996</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4879.7430787415951</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6460.1939837994778</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4783.9925852743218</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8100.3329845280123</v>
      </c>
      <c r="N112" s="437">
        <f t="shared" si="22"/>
        <v>8100.3329845280123</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3199.6959335370943</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1178.581938499583</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49.868385604402498</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1558.7317098039405</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1197.3755934890039</v>
      </c>
      <c r="N132" s="437">
        <f t="shared" ref="N132:N148" si="30">AVERAGE(H132:L132)</f>
        <v>1197.3755934890039</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2565.9174904705274</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1474.0717676281945</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126.19663586848068</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2490.5819496358927</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1331.353568720619</v>
      </c>
      <c r="N133" s="437">
        <f t="shared" si="30"/>
        <v>1331.353568720619</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35.460993165426387</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9.9295991751623855</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9.0781184681177542</v>
      </c>
      <c r="N135" s="437">
        <f t="shared" si="30"/>
        <v>9.0781184681177542</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5801.0733252449709</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2662.5834251207343</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176.06502147288319</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4049.3138210183415</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2537.8071185713861</v>
      </c>
      <c r="N136" s="437">
        <f t="shared" si="30"/>
        <v>2537.8071185713861</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35.460993165426387</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9.8281813269211806</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9.0578348984695136</v>
      </c>
      <c r="N137" s="437">
        <f t="shared" si="30"/>
        <v>9.0578348984695136</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5836.5350897387452</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2672.4114724817896</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176.06502147288319</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4049.3138210183415</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2546.8650809423516</v>
      </c>
      <c r="N140" s="437">
        <f t="shared" si="30"/>
        <v>2546.8650809423516</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397.28008865229754</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286.26154786237294</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29.840865038949936</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635.35254641622305</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269.7470095939687</v>
      </c>
      <c r="N141" s="437">
        <f t="shared" si="30"/>
        <v>269.7470095939687</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40.008252620561265</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17.980241799524716</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1.1860558532037722</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25.414102866514597</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16.917730627960871</v>
      </c>
      <c r="N142" s="437">
        <f t="shared" si="30"/>
        <v>16.917730627960871</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345.51519752300612</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192.13043947807051</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14.565096422561647</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313.44057340748589</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173.13026136622483</v>
      </c>
      <c r="N143" s="437">
        <f t="shared" si="30"/>
        <v>173.13026136622483</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782.80354538837958</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496.37222506553218</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45.59202299065592</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974.20731862746288</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459.79502241440616</v>
      </c>
      <c r="N144" s="437">
        <f t="shared" si="30"/>
        <v>459.79502241440616</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187.94997227632564</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316.4239233495133</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47.537999093055717</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618.40982800297456</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234.0643445443738</v>
      </c>
      <c r="N145" s="437">
        <f t="shared" si="30"/>
        <v>234.06434454437385</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187.94997227632564</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316.4239233495133</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47.537999093055717</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618.40982800297456</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234.0643445443738</v>
      </c>
      <c r="N147" s="437">
        <f t="shared" si="30"/>
        <v>234.06434454437385</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6807.2885681797034</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3485.2078437391451</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269.19506312599196</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5641.9311292272869</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3240.7245208544255</v>
      </c>
      <c r="N148" s="437">
        <f t="shared" si="30"/>
        <v>3240.7245208544255</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135.48150450235607</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514.58928660975141</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314.71993568401228</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936.6852816463919</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0</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380.29520168850235</v>
      </c>
      <c r="N150" s="437">
        <f t="shared" ref="N150:N166" si="34">AVERAGE(H150:L150)</f>
        <v>380.29520168850229</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244.21861348550343</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949.38158917538988</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377.64864403703456</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4573.078166782374</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0</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1228.8654026960605</v>
      </c>
      <c r="N151" s="437">
        <f t="shared" si="34"/>
        <v>1228.8654026960603</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170.20960162310595</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34.041920324621188</v>
      </c>
      <c r="N152" s="437">
        <f t="shared" si="34"/>
        <v>34.041920324621188</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440.99757989017979</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88.199515978035961</v>
      </c>
      <c r="N153" s="437">
        <f t="shared" si="34"/>
        <v>88.199515978035961</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379.70011798785947</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1463.9709242279826</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692.36861138030349</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6120.9706310067331</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0</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1731.4020569205757</v>
      </c>
      <c r="N154" s="437">
        <f t="shared" si="34"/>
        <v>1731.4020569205757</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0.10141730893803329</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11.181462795882386</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6.8908003040492556</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3.6347360817739358</v>
      </c>
      <c r="N155" s="437">
        <f t="shared" si="34"/>
        <v>3.6347360817739349</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379.70011798785947</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1464.0723412928699</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703.55017973463862</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6127.8614963632917</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0</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1735.0368270757322</v>
      </c>
      <c r="N158" s="437">
        <f t="shared" si="34"/>
        <v>1735.0368270757322</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14.076000467777254</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56.715664792512385</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98.132961980356967</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141.71279779511102</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0</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62.127485007151527</v>
      </c>
      <c r="N159" s="437">
        <f t="shared" si="34"/>
        <v>62.12748500715152</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6.6861001382946954</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26.718607758919632</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7.3269826996686955</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4.515399776962397</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0</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9.0494180747690827</v>
      </c>
      <c r="N160" s="437">
        <f t="shared" si="34"/>
        <v>9.0494180747690844</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5.27850017541647</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23.076089401867055</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25.835430264993363</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15.921601133513459</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14.022324195158069</v>
      </c>
      <c r="N161" s="437">
        <f t="shared" si="34"/>
        <v>14.022324195158069</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26.040601200985918</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106.51036495364301</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131.29537701479262</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162.14979998112625</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0</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85.199228630109573</v>
      </c>
      <c r="N162" s="437">
        <f t="shared" si="34"/>
        <v>85.199228630109559</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1.8637474721096479</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229.58111318900325</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222.72035260706366</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90.833042653635317</v>
      </c>
      <c r="N163" s="437">
        <f t="shared" si="34"/>
        <v>90.833042653635317</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1.8637474721096479</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229.58111318900325</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238.19395610843117</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93.927763353908816</v>
      </c>
      <c r="N165" s="437">
        <f t="shared" si="34"/>
        <v>93.927763353908816</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405.74072422281546</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1572.4463940397482</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1064.4266037056798</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6528.2054514331767</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0</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1914.163834680284</v>
      </c>
      <c r="N166" s="437">
        <f t="shared" si="34"/>
        <v>1914.163834680284</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320.27538412131833</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391.1755558978731</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146.2525046677211</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142.1068294193494</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505.20122922917528</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301.00230066708747</v>
      </c>
      <c r="N402" s="437">
        <f t="shared" ref="N402:N418" si="90">AVERAGE(H402:L402)</f>
        <v>301.00230066708747</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115.2541076816635</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159.99303980156913</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51.881234519899564</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50.792039735525186</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162.0679382248108</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107.99767199269363</v>
      </c>
      <c r="N403" s="437">
        <f t="shared" si="90"/>
        <v>107.99767199269363</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435.52947474121373</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551.16862077217195</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198.13374748737181</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192.89886953740552</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667.26914190908587</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408.99997088944974</v>
      </c>
      <c r="N406" s="437">
        <f t="shared" si="90"/>
        <v>408.9999708894498</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435.52947474121373</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551.16862077217195</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198.13374748737181</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192.89886953740552</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667.26914190908587</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408.99997088944974</v>
      </c>
      <c r="N410" s="437">
        <f t="shared" si="90"/>
        <v>408.9999708894498</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109.58548963425703</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219.5465844038593</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79.067364930450907</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94.881222344603529</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283.53172603011956</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157.32247746865806</v>
      </c>
      <c r="N411" s="437">
        <f t="shared" si="90"/>
        <v>157.32247746865806</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20.387691417343795</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52.193707170361257</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19.361480027340047</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21.34242671394188</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68.418148611030119</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36.340690788003421</v>
      </c>
      <c r="N412" s="437">
        <f t="shared" si="90"/>
        <v>36.340690788003414</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31.989742668268399</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40.687147811189327</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15.094611023392577</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24.268980367172631</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51.488983525327534</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32.705893079070094</v>
      </c>
      <c r="N413" s="437">
        <f t="shared" si="90"/>
        <v>32.705893079070094</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161.96291043486411</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312.42740755893499</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113.52344983326854</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140.49262419251932</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403.43882258669856</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226.36904292125709</v>
      </c>
      <c r="N414" s="437">
        <f t="shared" si="90"/>
        <v>226.36904292125709</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1548.629078826174</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2381.6298311238143</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805.58756313053459</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1191.4702846695909</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2615.7527534712035</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1708.6139022442635</v>
      </c>
      <c r="N415" s="437">
        <f t="shared" si="90"/>
        <v>1708.6139022442635</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47.806395931453629</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35.063141084263449</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12.307408305714841</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29.822560353371422</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36.916495971184972</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32.383200329197663</v>
      </c>
      <c r="N416" s="437">
        <f t="shared" si="90"/>
        <v>32.383200329197663</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1596.4355002071329</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2416.692893122864</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817.89494217611025</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1221.2928920986919</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2652.6691145976979</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1740.9970684404993</v>
      </c>
      <c r="N417" s="437">
        <f t="shared" si="90"/>
        <v>1740.9970684404993</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2193.9278454560686</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3280.2894215426386</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1129.5521730421681</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1554.6844319776569</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3723.377374774534</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2376.3662493586135</v>
      </c>
      <c r="N418" s="437">
        <f t="shared" si="90"/>
        <v>2376.3662493586135</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313.32441340487742</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238.90891027467734</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238.26291609206419</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59.455553626232664</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361.2096044212451</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242.23227956381933</v>
      </c>
      <c r="N438" s="437">
        <f t="shared" ref="N438:N454" si="98">AVERAGE(H438:L438)</f>
        <v>242.23227956381933</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125.32687084821166</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111.50757325007775</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107.41562149421638</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46.755453291697812</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169.31087516815541</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112.06327881047181</v>
      </c>
      <c r="N439" s="437">
        <f t="shared" si="98"/>
        <v>112.0632788104718</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438.65121401599464</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350.41652628926937</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345.67858603049547</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106.21099959059339</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530.52045572322504</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354.29555632991554</v>
      </c>
      <c r="N442" s="437">
        <f t="shared" si="98"/>
        <v>354.2955563299156</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6.1721280467326611</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1.0360399421632291</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0.4857115410371316</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1.1005088299457555</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1.7588776719757555</v>
      </c>
      <c r="N444" s="437">
        <f t="shared" si="98"/>
        <v>1.7588776719757555</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444.82341941600617</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351.45256988877361</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345.67858603049547</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106.69671066118224</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531.62097834549104</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356.05445286838972</v>
      </c>
      <c r="N446" s="437">
        <f t="shared" si="98"/>
        <v>356.05445286838977</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143.36528643443967</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48.688637954851963</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41.339749799619213</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20.349886472546057</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95.28768959692583</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69.806250051676543</v>
      </c>
      <c r="N447" s="437">
        <f t="shared" si="98"/>
        <v>69.806250051676543</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2.3110687066177783E-2</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4.5866025118086666</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4.7721939471633599</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1.3442563966779684</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5.6436212558571306</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3.2739569597146607</v>
      </c>
      <c r="N448" s="437">
        <f t="shared" si="98"/>
        <v>3.2739569597146612</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216.85013526816556</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128.57449007430381</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137.04782156689717</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43.612357379554439</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229.56323917499031</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151.12960869278226</v>
      </c>
      <c r="N449" s="437">
        <f t="shared" si="98"/>
        <v>151.12960869278226</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360.23844941659218</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181.8497438233529</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183.15978083634985</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65.306498514265897</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330.49455730588403</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224.20980597928892</v>
      </c>
      <c r="N450" s="437">
        <f t="shared" si="98"/>
        <v>224.20980597928897</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1795.9395159649878</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1033.6674900413341</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1034.3605713821412</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346.16308296736196</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1822.9788749570403</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1206.621907062573</v>
      </c>
      <c r="N451" s="437">
        <f t="shared" si="98"/>
        <v>1206.6219070625732</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753.51648178764231</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769.25951989065913</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817.30000853746219</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221.2206683184439</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1271.3012952507092</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766.51959475698334</v>
      </c>
      <c r="N452" s="437">
        <f t="shared" si="98"/>
        <v>766.51959475698345</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2741.9714551069546</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1949.3020551204784</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2007.7969290157766</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606.35574466027026</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3318.3769654436787</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2124.7606298694318</v>
      </c>
      <c r="N453" s="437">
        <f t="shared" si="98"/>
        <v>2124.7606298694313</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3547.0331099277623</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2482.6045686907087</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2536.6355379659026</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778.35893454893812</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4180.4925719815055</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2705.0249446229636</v>
      </c>
      <c r="N454" s="437">
        <f t="shared" si="98"/>
        <v>2705.0249446229636</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327.28706384540408</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214.5291015470153</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607.88609438645415</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365.312018561282</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148.61114993944369</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332.72508565591983</v>
      </c>
      <c r="N492" s="437">
        <f t="shared" ref="N492:N508" si="110">AVERAGE(H492:L492)</f>
        <v>332.72508565591988</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250.29437447701625</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162.69247396383102</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291.87867541593312</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296.50298063229474</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139.6237639252129</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228.1984536828576</v>
      </c>
      <c r="N493" s="437">
        <f t="shared" si="110"/>
        <v>228.1984536828576</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577.58151647401462</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377.22159909844612</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899.76484100232051</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661.81507793318303</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288.2349486267168</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560.92359662693627</v>
      </c>
      <c r="N496" s="437">
        <f t="shared" si="110"/>
        <v>560.92359662693616</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12.157188006516984</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7.6429041506332265</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8.4483567826469024</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15.17661929303144</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8.0765816515054958</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10.300329976866809</v>
      </c>
      <c r="N497" s="437">
        <f t="shared" si="110"/>
        <v>10.300329976866809</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53.66163040374321</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36.428028263331022</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81.47996947400452</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60.214702252480734</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24.662205383193964</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51.289307155350684</v>
      </c>
      <c r="N498" s="437">
        <f t="shared" si="110"/>
        <v>51.289307155350684</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0.7684446655560232</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0.48310093754918759</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0.53401285715569313</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0.95930013837516481</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0.51051329326321615</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0.65107437837985693</v>
      </c>
      <c r="N499" s="437">
        <f t="shared" si="110"/>
        <v>0.65107437837985704</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644.16872278901178</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421.77560994459725</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990.22711054681747</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738.16561986263514</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321.48418970583924</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623.16425056978028</v>
      </c>
      <c r="N500" s="437">
        <f t="shared" si="110"/>
        <v>623.16425056978017</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32.546942278215333</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20.513207656172273</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22.124028333999497</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40.733356972798205</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20.865440047383622</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27.356595057713786</v>
      </c>
      <c r="N501" s="437">
        <f t="shared" si="110"/>
        <v>27.356595057713786</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58.984590373852825</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37.99732498336602</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76.956760112324062</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65.160916038622446</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29.164642174555564</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53.652846736544177</v>
      </c>
      <c r="N502" s="437">
        <f t="shared" si="110"/>
        <v>53.652846736544177</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696.98121063896451</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457.26490927019165</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1175.1267774141884</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789.62312317547935</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351.22588024420463</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694.04438014860568</v>
      </c>
      <c r="N503" s="437">
        <f t="shared" si="110"/>
        <v>694.04438014860568</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788.51274497690213</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515.77545008210598</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1274.207576558867</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895.51743056318878</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401.25598341874343</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775.0538371199616</v>
      </c>
      <c r="N504" s="437">
        <f t="shared" si="110"/>
        <v>775.05383711996149</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2294.7131363567923</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1460.2055724766208</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2616.4413960694524</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2705.5019202959261</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1394.5864396535237</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2094.289692970463</v>
      </c>
      <c r="N505" s="437">
        <f t="shared" si="110"/>
        <v>2094.289692970463</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3752.8277266404693</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2389.699253228745</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4335.4791181329174</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4417.6437520971594</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2275.9689131335067</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3434.3237526465591</v>
      </c>
      <c r="N506" s="437">
        <f t="shared" si="110"/>
        <v>3434.3237526465591</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7232.7291680769677</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4583.7054047348311</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7980.5884728426845</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8479.1156699915191</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4346.1247461989806</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6524.4526923689973</v>
      </c>
      <c r="N507" s="437">
        <f t="shared" si="110"/>
        <v>6524.4526923689964</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8665.4111326785023</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5521.2567900583626</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10245.023503333525</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10112.798897889244</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5068.8648015243843</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7922.6710250968044</v>
      </c>
      <c r="N508" s="437">
        <f t="shared" si="110"/>
        <v>7922.6710250968044</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1.2393359539535045</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0.24786719079070091</v>
      </c>
      <c r="N528" s="437">
        <f t="shared" ref="N528:N544" si="118">AVERAGE(H528:L528)</f>
        <v>0.24786719079070091</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0.27641598990821831</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5.5283197981643661E-2</v>
      </c>
      <c r="N529" s="437">
        <f t="shared" si="118"/>
        <v>5.5283197981643661E-2</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1.5157520106189251</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0.30315040212378502</v>
      </c>
      <c r="N532" s="437">
        <f t="shared" si="118"/>
        <v>0.30315040212378502</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0.37351997488737093</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7.4703994977474181E-2</v>
      </c>
      <c r="N534" s="437">
        <f t="shared" si="118"/>
        <v>7.4703994977474181E-2</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1.8892718519918912</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0.37785437039837821</v>
      </c>
      <c r="N536" s="437">
        <f t="shared" si="118"/>
        <v>0.37785437039837821</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2.1198239105448717</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0.42396478210897437</v>
      </c>
      <c r="N539" s="437">
        <f t="shared" si="118"/>
        <v>0.42396478210897437</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2.1198239105448717</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0.42396478210897437</v>
      </c>
      <c r="N540" s="437">
        <f t="shared" si="118"/>
        <v>0.42396478210897437</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3.6408961139812477</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0.72817922279624958</v>
      </c>
      <c r="N541" s="437">
        <f t="shared" si="118"/>
        <v>0.72817922279624958</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5.9415995980501153</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1.1883199196100231</v>
      </c>
      <c r="N542" s="437">
        <f t="shared" si="118"/>
        <v>1.1883199196100231</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22.080017409068592</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4.4160034818137186</v>
      </c>
      <c r="N543" s="437">
        <f t="shared" si="118"/>
        <v>4.4160034818137186</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26.089111323231929</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5.2178222646463857</v>
      </c>
      <c r="N544" s="437">
        <f t="shared" si="118"/>
        <v>5.2178222646463857</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24.432623075266235</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25.139859479771125</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16.007873146581154</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13.116071140323703</v>
      </c>
      <c r="N582" s="437">
        <f t="shared" ref="N582:N598" si="130">AVERAGE(H582:L582)</f>
        <v>13.116071140323703</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5.449343797265052</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5.6070826655894361</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3.6528528609999604</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2.9418558647708899</v>
      </c>
      <c r="N583" s="437">
        <f t="shared" si="130"/>
        <v>2.9418558647708899</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29.881968188601849</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30.74694349952663</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19.660725125380928</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16.057927362701882</v>
      </c>
      <c r="N586" s="437">
        <f t="shared" si="130"/>
        <v>16.057927362701882</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6.8116800242722038</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7.5768314891544204</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4.5660662623941892</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3.7909155551641631</v>
      </c>
      <c r="N588" s="437">
        <f t="shared" si="130"/>
        <v>3.7909155551641631</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36.693648212874052</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38.323772280348919</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24.226791387775116</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19.84884237619962</v>
      </c>
      <c r="N590" s="437">
        <f t="shared" si="130"/>
        <v>19.848842376199617</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43.998812109601722</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43.000507701688392</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26.903526826380272</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22.780569327534074</v>
      </c>
      <c r="N593" s="437">
        <f t="shared" si="130"/>
        <v>22.780569327534078</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43.998812109601722</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43.000507701688392</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26.903526826380272</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22.780569327534074</v>
      </c>
      <c r="N594" s="437">
        <f t="shared" si="130"/>
        <v>22.780569327534078</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65.705674598449278</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73.855371010536558</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52.554908774411388</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38.423190876679442</v>
      </c>
      <c r="N595" s="437">
        <f t="shared" si="130"/>
        <v>38.423190876679442</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107.19839617055652</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120.5250105942205</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86.289034621284117</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62.802488277212227</v>
      </c>
      <c r="N596" s="437">
        <f t="shared" si="130"/>
        <v>62.802488277212227</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409.34770400136193</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447.89189985503282</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308.43964351125135</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233.13584947352925</v>
      </c>
      <c r="N597" s="437">
        <f t="shared" si="130"/>
        <v>233.13584947352919</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490.04022790583861</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529.21614234292008</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359.56993729904798</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275.76526150956136</v>
      </c>
      <c r="N598" s="437">
        <f t="shared" si="130"/>
        <v>275.76526150956136</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8291.0451122787672</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6433.245258589036</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7105.4750196739506</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6666.7670965118277</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6005.2617328041615</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6900.3588439715486</v>
      </c>
      <c r="N600" s="437">
        <f t="shared" ref="N600:N616" si="134">AVERAGE(H600:L600)</f>
        <v>6900.3588439715486</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3085.1502986494702</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3294.2579971552905</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3172.403218589202</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3188.9893870248702</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3978.2213531971402</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3343.804450923195</v>
      </c>
      <c r="N601" s="437">
        <f t="shared" si="134"/>
        <v>3343.8044509231941</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11376.195218490397</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9727.5032871718868</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10277.87808272011</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9855.7565031531576</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9983.483299075684</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10244.163278122247</v>
      </c>
      <c r="N604" s="437">
        <f t="shared" si="134"/>
        <v>10244.163278122247</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39.205182587337333</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12.753903948530013</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15.746327912616824</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17.900903148481053</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4.2499014123226546</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17.971243801857575</v>
      </c>
      <c r="N605" s="437">
        <f t="shared" si="134"/>
        <v>17.971243801857575</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5.5559202690589702</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654.3887234711267</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183.01301671934334</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439.1764772934531</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1028.4155502816991</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462.10993760693628</v>
      </c>
      <c r="N606" s="437">
        <f t="shared" si="134"/>
        <v>462.10993760693617</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27.857419176770129</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11.998215553129832</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21.738442669483746</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34.985078625701021</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31.22215936800448</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25.56026307861784</v>
      </c>
      <c r="N607" s="437">
        <f t="shared" si="134"/>
        <v>25.560263078617844</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11448.813938845664</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10406.644507068781</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10498.376039106794</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10347.819169112478</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11047.370854623357</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10749.804901751415</v>
      </c>
      <c r="N608" s="437">
        <f t="shared" si="134"/>
        <v>10749.804901751413</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1870.4331224475329</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1119.7603071712606</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1918.6170543967266</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1495.7163509952525</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901.76917410158262</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1461.2592018224709</v>
      </c>
      <c r="N609" s="437">
        <f t="shared" si="134"/>
        <v>1461.2592018224709</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270.81686293360934</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133.12565453988341</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127.12450908817921</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229.60928591478992</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74.341845951953971</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167.00363168568316</v>
      </c>
      <c r="N610" s="437">
        <f t="shared" si="134"/>
        <v>167.00363168568316</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1394.7222735657874</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2328.5391390237955</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1428.9826067338538</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1887.840592597043</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3026.494628915455</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2013.3158481671871</v>
      </c>
      <c r="N611" s="437">
        <f t="shared" si="134"/>
        <v>2013.3158481671867</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3535.972441886398</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3581.4252959512714</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3474.7243572268781</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3613.1663747699085</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4002.6059209851496</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3641.5788781639212</v>
      </c>
      <c r="N612" s="437">
        <f t="shared" si="134"/>
        <v>3641.5788781639212</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8658.7652516574981</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8566.0130476171125</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9573.8908351441751</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9621.0992090441032</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9155.0100113096814</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9114.9556709545141</v>
      </c>
      <c r="N613" s="437">
        <f t="shared" si="134"/>
        <v>9114.9556709545141</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520.25121510786119</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1127.7317711862711</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508.17317088054608</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797.25648654908468</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1610.7568113146858</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912.83389100768977</v>
      </c>
      <c r="N614" s="437">
        <f t="shared" si="134"/>
        <v>912.83389100768977</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9691.3957498711752</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10987.377444128191</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10759.781901212045</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11321.765517966287</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12221.265256054652</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10996.31717384647</v>
      </c>
      <c r="N615" s="437">
        <f t="shared" si="134"/>
        <v>10996.31717384647</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24676.180799446785</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24975.446428530799</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24732.882592660957</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25282.751710962806</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27271.243635545521</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25387.701033429374</v>
      </c>
      <c r="N616" s="437">
        <f t="shared" si="134"/>
        <v>25387.701033429377</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6.7907039602897159</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40.879794875187187</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45.800282448142795</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18.694156256723939</v>
      </c>
      <c r="N636" s="437">
        <f t="shared" ref="N636:N652" si="142">AVERAGE(H636:L636)</f>
        <v>18.694156256723939</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0.71570405287063177</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4.8367920115267031</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5.9077807576805466</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2.2920553644155763</v>
      </c>
      <c r="N637" s="437">
        <f t="shared" si="142"/>
        <v>2.2920553644155763</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7.5064080131603479</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45.716582537958978</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51.708061489209548</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20.986210408065773</v>
      </c>
      <c r="N640" s="437">
        <f t="shared" si="142"/>
        <v>20.986210408065773</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7.5064080131603479</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45.716582537958978</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51.708061489209548</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20.986210408065773</v>
      </c>
      <c r="N644" s="437">
        <f t="shared" si="142"/>
        <v>20.986210408065773</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0.28967995854020046</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1.9866403039395824</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2.5326002135932475</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0.96178409521460595</v>
      </c>
      <c r="N645" s="437">
        <f t="shared" si="142"/>
        <v>0.96178409521460606</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8.5440012717247174E-2</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0.6171200043559073</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0.73080001209974299</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0.28667200583457947</v>
      </c>
      <c r="N646" s="437">
        <f t="shared" si="142"/>
        <v>0.28667200583457947</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0.10680000159144401</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0.75239993283152518</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0.89099992892145996</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0.35003997266888581</v>
      </c>
      <c r="N647" s="437">
        <f t="shared" si="142"/>
        <v>0.35003997266888581</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0.48191991562843184</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3.3561606035232581</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4.1543997254610012</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1.5984960489225382</v>
      </c>
      <c r="N648" s="437">
        <f t="shared" si="142"/>
        <v>1.5984960489225384</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1.0776003822684341</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8.2687977390289102</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11.322001560747648</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4.1336799364089982</v>
      </c>
      <c r="N649" s="437">
        <f t="shared" si="142"/>
        <v>4.1336799364089982</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9.3600002789497321E-4</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5.9280001301765433E-3</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7.0200002208352123E-3</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2.7768000757813459E-3</v>
      </c>
      <c r="N650" s="437">
        <f t="shared" si="142"/>
        <v>2.7768000757813459E-3</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1.0860234811488305</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8.2461509889911326</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11.295176174256142</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4.125470128879221</v>
      </c>
      <c r="N651" s="437">
        <f t="shared" si="142"/>
        <v>4.1254701288792202</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9.0743532052867586</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57.318893904338097</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67.157649137431505</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26.710179249411272</v>
      </c>
      <c r="N652" s="437">
        <f t="shared" si="142"/>
        <v>26.710179249411272</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1332.7941573063777</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1012.5924997672985</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1715.4808095060093</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556.60500644117565</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604.56873650818284</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1044.4082419058088</v>
      </c>
      <c r="N672" s="437">
        <f t="shared" ref="N672:N688" si="150">AVERAGE(H672:L672)</f>
        <v>1044.4082419058091</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1027.6802840645319</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772.85350543019092</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1455.7176956878598</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459.13497938603194</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333.55516497003191</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809.78832590772925</v>
      </c>
      <c r="N673" s="437">
        <f t="shared" si="150"/>
        <v>809.78832590772925</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90.374733454009032</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91.30945444903908</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48.56645586964683</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17.954999270737183</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204.30254252043201</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90.501637112772841</v>
      </c>
      <c r="N674" s="437">
        <f t="shared" si="150"/>
        <v>90.501637112772826</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20.178830014141361</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11.191925762360615</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24.042554497338056</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7.695000124275678</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12.621662079623142</v>
      </c>
      <c r="N675" s="437">
        <f t="shared" si="150"/>
        <v>12.621662079623142</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2471.0280094386785</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1887.9473047111576</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3243.8073077043764</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1041.389936298729</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1142.4264241172093</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1957.3197964540298</v>
      </c>
      <c r="N676" s="437">
        <f t="shared" si="150"/>
        <v>1957.31979645403</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42.54645990749988</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29.845134625083045</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63.728410433745083</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20.519999821782111</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31.32800095762202</v>
      </c>
      <c r="N677" s="437">
        <f t="shared" si="150"/>
        <v>31.32800095762202</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21.27322995374994</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14.922567312541522</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31.864205216872541</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10.259999910891056</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15.66400047881101</v>
      </c>
      <c r="N679" s="437">
        <f t="shared" si="150"/>
        <v>15.66400047881101</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2534.8477389244067</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1932.7150344442293</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3339.3999827067005</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1072.1699551421411</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1142.4264241172093</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2004.3118270669372</v>
      </c>
      <c r="N680" s="437">
        <f t="shared" si="150"/>
        <v>2004.3118270669372</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1818.2752973773877</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1422.7607654731528</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2337.3621811499629</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746.41499217957244</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1025.6821481879979</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1470.0990768736146</v>
      </c>
      <c r="N681" s="437">
        <f t="shared" si="150"/>
        <v>1470.0990768736149</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5386.3872440835548</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4509.9242021248856</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6255.3241726910201</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1969.9200318145736</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5003.3274745504796</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4624.9766250529019</v>
      </c>
      <c r="N682" s="437">
        <f t="shared" si="150"/>
        <v>4624.9766250529028</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204.88174646167855</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153.27403258706022</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284.40729138670304</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89.774997882544994</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112.5748701655295</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168.98258769670326</v>
      </c>
      <c r="N683" s="437">
        <f t="shared" si="150"/>
        <v>168.98258769670326</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7409.5443303327174</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6085.9589213948993</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8877.0933360106665</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2806.1099729531998</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6141.5846022519108</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6264.0582325886799</v>
      </c>
      <c r="N684" s="437">
        <f t="shared" si="150"/>
        <v>6264.0582325886789</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1568.7284169333041</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1130.3844286184417</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2529.0166167749458</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777.19496209949307</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1201.0648848852368</v>
      </c>
      <c r="N685" s="437">
        <f t="shared" si="150"/>
        <v>1201.0648848852368</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1568.7284169333041</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1130.3844286184417</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2529.0166167749458</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777.19496209949307</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1201.0648848852368</v>
      </c>
      <c r="N687" s="437">
        <f t="shared" si="150"/>
        <v>1201.0648848852368</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11513.120697074428</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9149.0584302582138</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14745.51053499115</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4655.4748901948333</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7284.0107877918781</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9469.4350680621028</v>
      </c>
      <c r="N688" s="437">
        <f t="shared" si="150"/>
        <v>9469.435068062101</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66.411842551537887</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822.94109752625388</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1618.1899207823303</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2735.7181317626851</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1048.6521985245615</v>
      </c>
      <c r="N708" s="437">
        <f t="shared" ref="N708:N724" si="158">AVERAGE(H708:L708)</f>
        <v>1048.6521985245613</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54.113353407341116</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729.84821479758784</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1558.2795010402192</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1533.6330043311066</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775.17481471525093</v>
      </c>
      <c r="N709" s="437">
        <f t="shared" si="158"/>
        <v>775.17481471525093</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3.1998721768445213</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188.63270751675773</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38.366515938720447</v>
      </c>
      <c r="N710" s="437">
        <f t="shared" si="158"/>
        <v>38.366515938720447</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1.5999360884222606</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88.529445215291034</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18.02587626074266</v>
      </c>
      <c r="N711" s="437">
        <f t="shared" si="158"/>
        <v>18.025876260742656</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120.525195958879</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1552.7893123238414</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3181.2691011075867</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4546.5133460307325</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1880.2193910842082</v>
      </c>
      <c r="N712" s="437">
        <f t="shared" si="158"/>
        <v>1880.2193910842077</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3.1998721768445213</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65.686527648770181</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13.777279965122938</v>
      </c>
      <c r="N713" s="437">
        <f t="shared" si="158"/>
        <v>13.77727996512294</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1.5999360884222606</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37.327264843698991</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7.7854401864242506</v>
      </c>
      <c r="N715" s="437">
        <f t="shared" si="158"/>
        <v>7.7854401864242506</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120.525195958879</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1552.7893123238414</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3186.0689123529673</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4649.527088448569</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1901.7821018168513</v>
      </c>
      <c r="N716" s="437">
        <f t="shared" si="158"/>
        <v>1901.7821018168513</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85.474497206416899</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1094.7722866842651</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2234.2632103130759</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2901.644401970264</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1263.2308792348044</v>
      </c>
      <c r="N717" s="437">
        <f t="shared" si="158"/>
        <v>1263.2308792348044</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121.44758029894311</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1556.5129708136014</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3318.344914778233</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7660.0745521171102</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2531.2760036015779</v>
      </c>
      <c r="N718" s="437">
        <f t="shared" si="158"/>
        <v>2531.2760036015775</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13.999440565086861</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351.27556494787331</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73.05500110259203</v>
      </c>
      <c r="N719" s="437">
        <f t="shared" si="158"/>
        <v>73.05500110259203</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206.92208923411326</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2651.285186473634</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5566.6074489542298</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10912.994768672546</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3867.5618986669042</v>
      </c>
      <c r="N720" s="437">
        <f t="shared" si="158"/>
        <v>3867.5618986669047</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115.59537914018499</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2672.8422009985843</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557.68751602775387</v>
      </c>
      <c r="N721" s="437">
        <f t="shared" si="158"/>
        <v>557.68751602775387</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115.59537914018499</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2672.8422009985843</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557.68751602775387</v>
      </c>
      <c r="N723" s="437">
        <f t="shared" si="158"/>
        <v>557.68751602775387</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327.44727346423895</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4204.0746408459408</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8868.2717480764732</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18235.364400221744</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6327.0316125216796</v>
      </c>
      <c r="N724" s="437">
        <f t="shared" si="158"/>
        <v>6327.0316125216796</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172.23499658167364</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190.52001454954157</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2243.396911042596</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83.745510570160036</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537.97948654879417</v>
      </c>
      <c r="N888" s="437">
        <f t="shared" ref="N888:N904" si="198">AVERAGE(H888:L888)</f>
        <v>537.97948654879428</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270.92099817454812</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311.75001981675632</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6574.3131628179008</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87.53916789096057</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1448.9046697400331</v>
      </c>
      <c r="N889" s="437">
        <f t="shared" si="198"/>
        <v>1448.9046697400331</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443.1559769988063</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502.26996388976568</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8817.709925239893</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171.28467708050533</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1986.8841086417938</v>
      </c>
      <c r="N892" s="437">
        <f t="shared" si="198"/>
        <v>1986.8841086417938</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357.36298018338078</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71.472596036676151</v>
      </c>
      <c r="N893" s="437">
        <f t="shared" si="198"/>
        <v>71.472596036676151</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50.957999256372446</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10.191599851274489</v>
      </c>
      <c r="N895" s="437">
        <f t="shared" si="198"/>
        <v>10.191599851274489</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443.1559769988063</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502.26996388976568</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9226.0309808114635</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171.28467708050533</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2068.548319756108</v>
      </c>
      <c r="N896" s="437">
        <f t="shared" si="198"/>
        <v>2068.548319756108</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152.68399341821674</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177.24999088585375</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2877.3189127979654</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48.116805122375595</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651.07394044488228</v>
      </c>
      <c r="N897" s="437">
        <f t="shared" si="198"/>
        <v>651.07394044488228</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4.654999907612801</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5.3299997277975084</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1704.7726735547287</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16.729983596130339</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346.29753135725389</v>
      </c>
      <c r="N898" s="437">
        <f t="shared" si="198"/>
        <v>346.29753135725389</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55.394497124850787</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64.015002641713636</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626.29037563772215</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149.13997508085734</v>
      </c>
      <c r="N899" s="437">
        <f t="shared" si="198"/>
        <v>149.13997508085731</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212.73349932938808</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246.59502421997794</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5208.3819042058703</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64.846775788512829</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1146.5114407087499</v>
      </c>
      <c r="N900" s="437">
        <f t="shared" si="198"/>
        <v>1146.5114407087499</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161.99399323344238</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194.49002865431322</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1452.7687770755797</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96.405276090240235</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381.13161501071511</v>
      </c>
      <c r="N901" s="437">
        <f t="shared" si="198"/>
        <v>381.13161501071511</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161.99399323344238</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194.49002865431322</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1482.4108434455686</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96.405276090240235</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387.06002828471293</v>
      </c>
      <c r="N903" s="437">
        <f t="shared" si="198"/>
        <v>387.06002828471287</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817.88346956163673</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943.35494418944108</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15916.823584705602</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332.5367480400696</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3602.1197492993501</v>
      </c>
      <c r="N904" s="437">
        <f t="shared" si="198"/>
        <v>3602.1197492993501</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-253.71862289735122</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-62.612250456710797</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-175.64994620435164</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55.945773521348919</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56.674382368078184</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-75.872132733797315</v>
      </c>
      <c r="N906" s="437">
        <f t="shared" ref="N906:N922" si="202">AVERAGE(H906:L906)</f>
        <v>-75.872132733797315</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1457.4946836006579</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295.67856237357188</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322.87506384239714</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221.57244039912513</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304.89132762812898</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520.5024155687762</v>
      </c>
      <c r="N907" s="437">
        <f t="shared" si="202"/>
        <v>520.50241556877631</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1203.776129364298</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233.06629264287466</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147.22512915232781</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277.51821392047407</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361.56570999620709</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444.63029501523636</v>
      </c>
      <c r="N910" s="437">
        <f t="shared" si="202"/>
        <v>444.63029501523636</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1203.776129364298</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233.06629264287466</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147.22512915232781</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277.51821392047407</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361.56570999620709</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444.63029501523636</v>
      </c>
      <c r="N914" s="437">
        <f t="shared" si="202"/>
        <v>444.63029501523636</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90.929301085488021</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17.391340523476874</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35.729086411166904</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3.7641726315259421</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5.9353655935073029</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30.749853249033002</v>
      </c>
      <c r="N915" s="437">
        <f t="shared" si="202"/>
        <v>30.749853249033009</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-17.859088427025423</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-4.1545319649933576</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-5.4139841426644324</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-2.8706097874247898</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-3.9780065348341616</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-6.8552441713884331</v>
      </c>
      <c r="N916" s="437">
        <f t="shared" si="202"/>
        <v>-6.8552441713884322</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723.90300103625646</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146.95545244257556</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115.94057166970397</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105.64383507845363</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147.1172094100969</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247.91201392741726</v>
      </c>
      <c r="N917" s="437">
        <f t="shared" si="202"/>
        <v>247.91201392741726</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796.97325973823547</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160.19225722740089</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146.25567406378624</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106.53740344160433</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149.07455554357392</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271.80663000292014</v>
      </c>
      <c r="N918" s="437">
        <f t="shared" si="202"/>
        <v>271.80663000292014</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1096.9554193203139</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263.08722584981012</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538.25601676130304</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111.56563264131546</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158.19981975555419</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433.61282286565938</v>
      </c>
      <c r="N919" s="437">
        <f t="shared" si="202"/>
        <v>433.61282286565938</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124.63521393505314</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29.897999254733328</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61.807998957753171</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12.453838557157439</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17.977252244949341</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49.354460589929282</v>
      </c>
      <c r="N920" s="437">
        <f t="shared" si="202"/>
        <v>49.354460589929282</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1221.5906796848233</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292.98523948118373</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600.06398375189303</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124.01946872411759</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176.17707200050353</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482.96728872850417</v>
      </c>
      <c r="N921" s="437">
        <f t="shared" si="202"/>
        <v>482.96728872850417</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3222.3401609772009</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686.24377758050014</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893.54483775078302</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508.07509598361719</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686.81728267806466</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1199.404230994033</v>
      </c>
      <c r="N922" s="437">
        <f t="shared" si="202"/>
        <v>1199.404230994033</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6293.2661010402062</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7785.8627557736763</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3614.3095677304455</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2830.592857760073</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2894.2049425423784</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4683.6472449693556</v>
      </c>
      <c r="N996" s="437">
        <f t="shared" ref="N996:N1012" si="222">AVERAGE(H996:L996)</f>
        <v>4683.6472449693556</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2576.1211198382771</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2436.365538970641</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2455.99471635085</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1794.9590169284443</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1266.7642153422798</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2106.0409214860983</v>
      </c>
      <c r="N997" s="437">
        <f t="shared" si="222"/>
        <v>2106.0409214860983</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8869.386832775519</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10222.228234370192</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6070.3042598830862</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4625.5517492575755</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4160.9692033679576</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6789.6880559308656</v>
      </c>
      <c r="N1000" s="437">
        <f t="shared" si="222"/>
        <v>6789.6880559308656</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3.5168999549344164</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0.6099000033035874</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4.535198337206003</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1.7323996590888016</v>
      </c>
      <c r="N1001" s="437">
        <f t="shared" si="222"/>
        <v>1.7323996590888016</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161.85719453995529</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25.40299971294403</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19.178474199215163</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6.3849214244369268</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42.564717975310288</v>
      </c>
      <c r="N1002" s="437">
        <f t="shared" si="222"/>
        <v>42.56471797531028</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219.19350143940747</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46.733637102336267</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38.202083682614749</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100.63281269246426</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15.781812347464534</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84.108769452857445</v>
      </c>
      <c r="N1003" s="437">
        <f t="shared" si="222"/>
        <v>84.108769452857445</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9253.9543924159771</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10294.974663353512</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6132.2200540796166</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4732.5696481305931</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4176.7508397629181</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6918.0939195485234</v>
      </c>
      <c r="N1004" s="437">
        <f t="shared" si="222"/>
        <v>6918.0939195485244</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2919.7137071740372</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2910.4575563843673</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2714.8971665403542</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1909.8773508539966</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1401.6889819673163</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2371.3269525840142</v>
      </c>
      <c r="N1005" s="437">
        <f t="shared" si="222"/>
        <v>2371.3269525840142</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286.9919039067085</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517.17118785438504</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185.54247079455615</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78.599455276910689</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201.16828592419355</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253.89466075135078</v>
      </c>
      <c r="N1006" s="437">
        <f t="shared" si="222"/>
        <v>253.89466075135073</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325.98055173168365</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389.1267332026402</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195.74578115628177</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262.40739627285473</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224.34859017227578</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279.52181050714722</v>
      </c>
      <c r="N1007" s="437">
        <f t="shared" si="222"/>
        <v>279.52181050714722</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3532.6862205004845</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3816.7555838386943</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3096.1853976495245</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2250.8842663200912</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1827.2058023473496</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2904.7434541312286</v>
      </c>
      <c r="N1008" s="437">
        <f t="shared" si="222"/>
        <v>2904.7434541312291</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1339.7992789433554</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2524.0803636751521</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936.5517558285735</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1195.6066751318522</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1289.7117556194873</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1457.149965839684</v>
      </c>
      <c r="N1009" s="437">
        <f t="shared" si="222"/>
        <v>1457.149965839684</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4.4094012848943658</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4.2560000442862504</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6.3410902199311581</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5.6769100272195034</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4.1366803152662559</v>
      </c>
      <c r="N1010" s="437">
        <f t="shared" si="222"/>
        <v>4.1366803152662559</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1599.2503504076506</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2913.8278344827941</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972.66532896485728</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1182.3155012737454</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1360.7227159780098</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1605.7563462214114</v>
      </c>
      <c r="N1011" s="437">
        <f t="shared" si="222"/>
        <v>1605.7563462214114</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14385.891214353342</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17025.557962986182</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10201.070747557222</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8165.7691899073598</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7364.6792337280685</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11428.593669706435</v>
      </c>
      <c r="N1012" s="437">
        <f t="shared" si="222"/>
        <v>11428.593669706435</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17706.710089958371</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9098.9756008434415</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16000.541867040252</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15971.5449902215</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5264.1212881251195</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12808.378767237738</v>
      </c>
      <c r="N1050" s="437">
        <f t="shared" ref="N1050:N1066" si="234">AVERAGE(H1050:L1050)</f>
        <v>12808.378767237738</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5025.2773000244624</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2940.9842788875753</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4808.5257534055036</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3698.37567011684</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1191.7688461888779</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3532.9863697246519</v>
      </c>
      <c r="N1051" s="437">
        <f t="shared" si="234"/>
        <v>3532.9863697246519</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20.113400165837994</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14.53500004467368</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19.782800274373578</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10.886240096977049</v>
      </c>
      <c r="N1052" s="437">
        <f t="shared" si="234"/>
        <v>10.886240096977051</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65.799724997453865</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24.486795894221071</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81.529000526614439</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36.470500625580549</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41.657204408773985</v>
      </c>
      <c r="N1053" s="437">
        <f t="shared" si="234"/>
        <v>41.657204408773985</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22817.900761054741</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12078.98160610991</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20910.379670963688</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19669.920629581196</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6492.3607854954798</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16393.908690641001</v>
      </c>
      <c r="N1054" s="437">
        <f t="shared" si="234"/>
        <v>16393.908690641001</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49.895246169710205</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11.10953406876409</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66.868600916492909</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39.78600140106677</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33.531876511206804</v>
      </c>
      <c r="N1057" s="437">
        <f t="shared" si="234"/>
        <v>33.531876511206789</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22867.795879038673</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12090.09116666587</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20977.248140144617</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19669.920629581196</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6532.1466841345627</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16427.440499912984</v>
      </c>
      <c r="N1058" s="437">
        <f t="shared" si="234"/>
        <v>16427.440499912984</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3181.7989612934866</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1760.8314708454436</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3019.2461643550437</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2470.7210752384153</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982.25162579843834</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2282.9698595061659</v>
      </c>
      <c r="N1059" s="437">
        <f t="shared" si="234"/>
        <v>2282.9698595061659</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937.93918508625688</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613.14122889206783</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921.63626569239955</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349.01689553858523</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123.03567020761906</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588.95384908338576</v>
      </c>
      <c r="N1060" s="437">
        <f t="shared" si="234"/>
        <v>588.95384908338576</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270.20986551288354</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89.726266285413061</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327.69684454003988</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284.39717475601253</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163.51821046501911</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227.1096723118736</v>
      </c>
      <c r="N1061" s="437">
        <f t="shared" si="234"/>
        <v>227.1096723118736</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4406.5576183198809</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2467.1172848546335</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4290.0226211733225</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3104.1352069238487</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1282.0674954241576</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3109.980045339169</v>
      </c>
      <c r="N1062" s="437">
        <f t="shared" si="234"/>
        <v>3109.980045339169</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1157.8568980063526</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534.98232977295629</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1283.7659398421936</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1569.9810269357827</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482.72554756847421</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1005.8623484251517</v>
      </c>
      <c r="N1063" s="437">
        <f t="shared" si="234"/>
        <v>1005.8623484251518</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1163.48065738678</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537.48542723581363</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1289.2913941518946</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1581.8040307870499</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484.70370966050069</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1011.3530438444077</v>
      </c>
      <c r="N1065" s="437">
        <f t="shared" si="234"/>
        <v>1011.3530438444077</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28437.83354494362</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15094.693934490982</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26556.562761177971</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24355.860205689081</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8298.9181829577174</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20548.773725851875</v>
      </c>
      <c r="N1066" s="437">
        <f t="shared" si="234"/>
        <v>20548.773725851872</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236.31215752828547</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482.35344237516392</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589.43677745426669</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1303.2251455196506</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11265.462275968195</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2775.3579597691123</v>
      </c>
      <c r="N1068" s="437">
        <f t="shared" ref="N1068:N1084" si="238">AVERAGE(H1068:L1068)</f>
        <v>2775.3579597691123</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235.48057997247579</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632.07270975531321</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1090.4273222416614</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1871.5265997628144</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11432.655993190061</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3052.4326409844653</v>
      </c>
      <c r="N1069" s="437">
        <f t="shared" si="238"/>
        <v>3052.4326409844653</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471.79269071545548</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1114.426152130477</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1679.8639053215579</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3174.7516317799659</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22698.117725615601</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5827.7904211126106</v>
      </c>
      <c r="N1072" s="437">
        <f t="shared" si="238"/>
        <v>5827.7904211126115</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98.18819618684654</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396.03342119480959</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98.844323476331226</v>
      </c>
      <c r="N1073" s="437">
        <f t="shared" si="238"/>
        <v>98.844323476331226</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149.91074723719606</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29.982149447439213</v>
      </c>
      <c r="N1075" s="437">
        <f t="shared" si="238"/>
        <v>29.982149447439213</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471.79269071545548</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1114.426152130477</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1679.8639053215579</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3272.9399201875931</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23244.062266011992</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5956.616986873416</v>
      </c>
      <c r="N1076" s="437">
        <f t="shared" si="238"/>
        <v>5956.616986873415</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41.863600692544935</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118.15305761182276</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214.68990971004376</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589.1291629332668</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3830.3038307519732</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958.82791233993009</v>
      </c>
      <c r="N1077" s="437">
        <f t="shared" si="238"/>
        <v>958.82791233993032</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1.3221117367534596</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3.3400380303093486</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5.4928493573389829</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5.9507999435603613</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146.17825747057208</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32.456811307706843</v>
      </c>
      <c r="N1078" s="437">
        <f t="shared" si="238"/>
        <v>32.456811307706843</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9.7330961874341604</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27.686992509896534</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50.627961732813986</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89.261997823297989</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495.69240747755168</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134.60049114619886</v>
      </c>
      <c r="N1079" s="437">
        <f t="shared" si="238"/>
        <v>134.60049114619886</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52.918805646048398</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149.18009172783655</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270.81070238398451</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684.34198331195125</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4472.1746356587764</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1125.8852437457194</v>
      </c>
      <c r="N1080" s="437">
        <f t="shared" si="238"/>
        <v>1125.8852437457194</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129.71411060333142</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380.36773355210505</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712.15456251112244</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92.237394913178775</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1027.7930843985262</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468.45337719565271</v>
      </c>
      <c r="N1081" s="437">
        <f t="shared" si="238"/>
        <v>468.45337719565276</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129.71411060333142</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380.36773355210505</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712.15456251112244</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92.237394913178775</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1027.7930843985262</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468.45337719565271</v>
      </c>
      <c r="N1083" s="437">
        <f t="shared" si="238"/>
        <v>468.45337719565276</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654.42556739616316</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1643.974232028256</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2662.8293945732817</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4049.5194828542853</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28744.030476267719</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7550.9558306239396</v>
      </c>
      <c r="N1084" s="437">
        <f t="shared" si="238"/>
        <v>7550.9558306239396</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467.89069962860293</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15.13828856160057</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3.4440640842185024</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97.294610454884392</v>
      </c>
      <c r="N1176" s="437">
        <f t="shared" ref="N1176:N1192" si="262">AVERAGE(H1176:L1176)</f>
        <v>97.294610454884406</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117.53090838669581</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3.8920320956139562</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0.91289604174041794</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24.46716730481004</v>
      </c>
      <c r="N1177" s="437">
        <f t="shared" si="262"/>
        <v>24.46716730481004</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585.42160801529849</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19.030319970569003</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4.3569598207831346</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121.76177756133013</v>
      </c>
      <c r="N1180" s="437">
        <f t="shared" si="262"/>
        <v>121.76177756133013</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32.112901403665553</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0.50040001367032527</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3.1200000464916222E-2</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6.5289002835601595</v>
      </c>
      <c r="N1181" s="437">
        <f t="shared" si="262"/>
        <v>6.5289002835601577</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723.27462864752033</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24.133968616464255</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5.6511039526162126</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150.61194024332013</v>
      </c>
      <c r="N1183" s="437">
        <f t="shared" si="262"/>
        <v>150.61194024332016</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1340.8090667173396</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43.664688600703577</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10.039263773864263</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278.90260381838152</v>
      </c>
      <c r="N1184" s="437">
        <f t="shared" si="262"/>
        <v>278.90260381838152</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63.258960602760304</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3.130560360181339</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0.96767989234924134</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13.471440171058173</v>
      </c>
      <c r="N1185" s="437">
        <f t="shared" si="262"/>
        <v>13.471440171058177</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7.8360090867252437</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0.31708797165226832</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0.10246400093173977</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1.6511122118618502</v>
      </c>
      <c r="N1187" s="437">
        <f t="shared" si="262"/>
        <v>1.6511122118618502</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71.094984870388146</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3.4476491499717516</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1.0701441895303752</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15.122555641978057</v>
      </c>
      <c r="N1188" s="437">
        <f t="shared" si="262"/>
        <v>15.122555641978057</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110.46842700138518</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5.6151377156546545</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1.743808129012109</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23.565474569210387</v>
      </c>
      <c r="N1189" s="437">
        <f t="shared" si="262"/>
        <v>23.565474569210387</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110.64789929847493</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5.6207510977660124</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1.7450561575951595</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23.602741310767222</v>
      </c>
      <c r="N1191" s="437">
        <f t="shared" si="262"/>
        <v>23.602741310767222</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1522.5519577357213</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52.733091809256848</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12.854463253069863</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317.62790255960959</v>
      </c>
      <c r="N1192" s="437">
        <f t="shared" si="262"/>
        <v>317.62790255960959</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651.51695371916492</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1367.8769047294475</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1157.8276503662617</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252.99865819856163</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686.04403340268709</v>
      </c>
      <c r="N1194" s="437">
        <f t="shared" ref="N1194:N1210" si="266">AVERAGE(H1194:L1194)</f>
        <v>686.04403340268721</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125.33171386090521</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282.66523361695965</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259.09223415469239</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62.026762869264665</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145.82318890036441</v>
      </c>
      <c r="N1195" s="437">
        <f t="shared" si="266"/>
        <v>145.82318890036439</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1.7395587453180361</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3.5758682922403251</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3.0110202628526119</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1.6652894600821946</v>
      </c>
      <c r="N1197" s="437">
        <f t="shared" si="266"/>
        <v>1.6652894600821946</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778.58823293535659</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1654.1180202262174</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1419.9309736557227</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315.02542106782624</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833.53252957702466</v>
      </c>
      <c r="N1198" s="437">
        <f t="shared" si="266"/>
        <v>833.53252957702443</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424.52885380944315</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962.06586507192401</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882.36142993959618</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210.67824471737816</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495.92687870766832</v>
      </c>
      <c r="N1201" s="437">
        <f t="shared" si="266"/>
        <v>495.92687870766832</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1203.1170561533472</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2616.1838224138005</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2302.2923506442567</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525.7036032040196</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1329.4593664830848</v>
      </c>
      <c r="N1202" s="437">
        <f t="shared" si="266"/>
        <v>1329.459366483085</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-8.6386516596687049</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3.697455111500946</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24.190536879249883</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9.355206746183363</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5.7209094154530975</v>
      </c>
      <c r="N1203" s="437">
        <f t="shared" si="266"/>
        <v>5.7209094154530975</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-7.4661921419406436</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2.5317021363125258</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20.197924518160981</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7.804674851468155</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4.6136218728002039</v>
      </c>
      <c r="N1205" s="437">
        <f t="shared" si="266"/>
        <v>4.6136218728002039</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-16.104828505883155</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6.2291886899837667</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44.388459157615401</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17.159887459074973</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10.334541360158195</v>
      </c>
      <c r="N1206" s="437">
        <f t="shared" si="266"/>
        <v>10.334541360158196</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-26.823988817205542</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-22.957074094095834</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1.7463859833659492</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3.7196848033974725</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-8.862998424907591</v>
      </c>
      <c r="N1207" s="437">
        <f t="shared" si="266"/>
        <v>-8.862998424907591</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-26.823988817205542</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-22.957074094095834</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1.7463859833659492</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3.7196848033974725</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-8.862998424907591</v>
      </c>
      <c r="N1209" s="437">
        <f t="shared" si="266"/>
        <v>-8.862998424907591</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1160.1883077771547</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2599.4560787381697</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2348.4268843962377</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546.58314467176831</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1330.9308831166661</v>
      </c>
      <c r="N1210" s="437">
        <f t="shared" si="266"/>
        <v>1330.9308831166659</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5" t="str">
        <f>"Annexe 8 : Extraction du fichier "&amp;_xll.Woodstock.Analyst.Xcel.UDFs.GetModelFilename()&amp;" pour le calcul du volume SEPM par tige."</f>
        <v>Annexe 8 : Extraction du fichier PC4976_U03151_13_08_2014.rsps pour le calcul du volume SEPM par tige.</v>
      </c>
      <c r="B2" s="515"/>
      <c r="C2" s="515"/>
      <c r="D2" s="515"/>
      <c r="E2" s="515"/>
      <c r="F2" s="515"/>
      <c r="G2" s="515"/>
      <c r="H2" s="515"/>
      <c r="I2" s="515"/>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40480.831301098879</v>
      </c>
      <c r="E7" s="389">
        <f>_xll.Woodstock.Analyst.Xcel.UDFs.GetIndicatorValueAverage("ONBTGSEPMRECREGAFIN_FCSEPM", "5 Famille de courbes=FCTYF_EPX;", _xll.Woodstock.Analyst.Xcel.UDFs.GetModelFilename(), _xll.Woodstock.Analyst.Xcel.UDFs.GetScenarioIndex(), "2", "6")</f>
        <v>322134.07921913883</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107131.95590961234</v>
      </c>
      <c r="E8" s="389">
        <f>_xll.Woodstock.Analyst.Xcel.UDFs.GetIndicatorValueAverage("ONBTGSEPMRECREGAFIN_FCSEPM", "5 Famille de courbes=FCTYF_SAB;", _xll.Woodstock.Analyst.Xcel.UDFs.GetModelFilename(), _xll.Woodstock.Analyst.Xcel.UDFs.GetScenarioIndex(), "2", "6")</f>
        <v>974042.77170351369</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28946.170254059693</v>
      </c>
      <c r="E10" s="389">
        <f>_xll.Woodstock.Analyst.Xcel.UDFs.GetIndicatorValue("ONBTGSEPMRECREGAFIN_FCSEPM", "5 Famille de courbes=FCTYF_EPX;", _xll.Woodstock.Analyst.Xcel.UDFs.GetModelFilename(), _xll.Woodstock.Analyst.Xcel.UDFs.GetScenarioIndex(), "2")</f>
        <v>193916.17587880837</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114089.50380527374</v>
      </c>
      <c r="E11" s="389">
        <f>_xll.Woodstock.Analyst.Xcel.UDFs.GetIndicatorValue("ONBTGSEPMRECREGAFIN_FCSEPM", "5 Famille de courbes=FCTYF_SAB;", _xll.Woodstock.Analyst.Xcel.UDFs.GetModelFilename(), _xll.Woodstock.Analyst.Xcel.UDFs.GetScenarioIndex(), "2")</f>
        <v>1225514.0581441778</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92032.090629492479</v>
      </c>
      <c r="E13" s="389">
        <f>_xll.Woodstock.Analyst.Xcel.UDFs.GetIndicatorValue("ONBTGSEPMRECREGAFIN_FCSEPM", "5 Famille de courbes=FCTYF_EPX;", _xll.Woodstock.Analyst.Xcel.UDFs.GetModelFilename(), _xll.Woodstock.Analyst.Xcel.UDFs.GetScenarioIndex(), "3")</f>
        <v>822123.68623605534</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60394.908030549559</v>
      </c>
      <c r="E14" s="389">
        <f>_xll.Woodstock.Analyst.Xcel.UDFs.GetIndicatorValue("ONBTGSEPMRECREGAFIN_FCSEPM", "5 Famille de courbes=FCTYF_SAB;", _xll.Woodstock.Analyst.Xcel.UDFs.GetModelFilename(), _xll.Woodstock.Analyst.Xcel.UDFs.GetScenarioIndex(), "3")</f>
        <v>707137.67614461761</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21085.136150262842</v>
      </c>
      <c r="E16" s="389">
        <f>_xll.Woodstock.Analyst.Xcel.UDFs.GetIndicatorValue("ONBTGSEPMRECREGAFIN_FCSEPM", "5 Famille de courbes=FCTYF_EPX;", _xll.Woodstock.Analyst.Xcel.UDFs.GetModelFilename(), _xll.Woodstock.Analyst.Xcel.UDFs.GetScenarioIndex(), "4")</f>
        <v>152479.39917444688</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104551.89835481842</v>
      </c>
      <c r="E17" s="389">
        <f>_xll.Woodstock.Analyst.Xcel.UDFs.GetIndicatorValue("ONBTGSEPMRECREGAFIN_FCSEPM", "5 Famille de courbes=FCTYF_SAB;", _xll.Woodstock.Analyst.Xcel.UDFs.GetModelFilename(), _xll.Woodstock.Analyst.Xcel.UDFs.GetScenarioIndex(), "4")</f>
        <v>976680.5254515023</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37649.753036149123</v>
      </c>
      <c r="E19" s="389">
        <f>_xll.Woodstock.Analyst.Xcel.UDFs.GetIndicatorValue("ONBTGSEPMRECREGAFIN_FCSEPM", "5 Famille de courbes=FCTYF_EPX;", _xll.Woodstock.Analyst.Xcel.UDFs.GetModelFilename(), _xll.Woodstock.Analyst.Xcel.UDFs.GetScenarioIndex(), "5")</f>
        <v>286967.44700832589</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114223.3613068058</v>
      </c>
      <c r="E20" s="389">
        <f>_xll.Woodstock.Analyst.Xcel.UDFs.GetIndicatorValue("ONBTGSEPMRECREGAFIN_FCSEPM", "5 Famille de courbes=FCTYF_SAB;", _xll.Woodstock.Analyst.Xcel.UDFs.GetModelFilename(), _xll.Woodstock.Analyst.Xcel.UDFs.GetScenarioIndex(), "5")</f>
        <v>836213.29716435657</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22691.006435530267</v>
      </c>
      <c r="E22" s="389">
        <f>_xll.Woodstock.Analyst.Xcel.UDFs.GetIndicatorValue("ONBTGSEPMRECREGAFIN_FCSEPM", "5 Famille de courbes=FCTYF_EPX;", _xll.Woodstock.Analyst.Xcel.UDFs.GetModelFilename(), _xll.Woodstock.Analyst.Xcel.UDFs.GetScenarioIndex(), "6")</f>
        <v>155183.68779805745</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142400.1080506141</v>
      </c>
      <c r="E23" s="389">
        <f>_xll.Woodstock.Analyst.Xcel.UDFs.GetIndicatorValue("ONBTGSEPMRECREGAFIN_FCSEPM", "5 Famille de courbes=FCTYF_SAB;", _xll.Woodstock.Analyst.Xcel.UDFs.GetModelFilename(), _xll.Woodstock.Analyst.Xcel.UDFs.GetScenarioIndex(), "6")</f>
        <v>1124668.301612915</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B43" sqref="B43"/>
    </sheetView>
  </sheetViews>
  <sheetFormatPr baseColWidth="10" defaultRowHeight="15" x14ac:dyDescent="0.25"/>
  <cols>
    <col min="1" max="1" width="13.7109375" customWidth="1"/>
    <col min="2" max="12" width="12.7109375" style="4" customWidth="1"/>
    <col min="13" max="13" width="5.85546875" style="465" customWidth="1"/>
    <col min="14" max="14" width="4.85546875" style="4" customWidth="1"/>
    <col min="15" max="15" width="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U03151_4FF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U03151_4FF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7" t="s">
        <v>77</v>
      </c>
      <c r="B4" s="518"/>
      <c r="C4" s="518"/>
      <c r="D4" s="518"/>
      <c r="E4" s="518"/>
      <c r="F4" s="518"/>
      <c r="G4" s="518"/>
      <c r="H4" s="518"/>
      <c r="I4" s="518"/>
      <c r="J4" s="518"/>
      <c r="K4" s="518"/>
      <c r="L4" s="519"/>
      <c r="M4" s="260"/>
      <c r="N4" s="260"/>
      <c r="P4" s="520" t="s">
        <v>156</v>
      </c>
      <c r="Q4" s="521"/>
      <c r="R4" s="521"/>
      <c r="S4" s="521"/>
      <c r="T4" s="521"/>
      <c r="U4" s="521"/>
      <c r="V4" s="521"/>
      <c r="W4" s="521"/>
      <c r="X4" s="521"/>
      <c r="Y4" s="521"/>
      <c r="Z4" s="521"/>
      <c r="AA4" s="522"/>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14.622429064705001</v>
      </c>
      <c r="E7" s="345">
        <f t="shared" si="0"/>
        <v>131.96637141570301</v>
      </c>
      <c r="F7" s="345">
        <f t="shared" si="0"/>
        <v>34.385027273182203</v>
      </c>
      <c r="G7" s="345">
        <f t="shared" si="0"/>
        <v>11.5298003302807</v>
      </c>
      <c r="H7" s="345">
        <f t="shared" si="0"/>
        <v>4.05344542861432</v>
      </c>
      <c r="I7" s="345">
        <f t="shared" si="0"/>
        <v>2.0117099534604401</v>
      </c>
      <c r="J7" s="345">
        <f t="shared" si="0"/>
        <v>2.0117099534604401</v>
      </c>
      <c r="K7" s="345">
        <f t="shared" si="0"/>
        <v>0</v>
      </c>
      <c r="L7" s="345">
        <f t="shared" si="0"/>
        <v>200.58049341940699</v>
      </c>
      <c r="M7" s="471"/>
      <c r="N7" s="256"/>
      <c r="P7" s="9" t="str">
        <f>IF(A7&lt;&gt;"",A7," ")</f>
        <v>sAFD</v>
      </c>
      <c r="Q7" s="13">
        <f t="shared" ref="Q7:Q30" si="1">IF(ISERROR(B7/$L7),0,B7/$L7)</f>
        <v>0</v>
      </c>
      <c r="R7" s="13">
        <f t="shared" ref="R7:R30" si="2">IF(ISERROR(C7/$L7),0,C7/$L7)</f>
        <v>0</v>
      </c>
      <c r="S7" s="13">
        <f t="shared" ref="S7:S30" si="3">IF(ISERROR(D7/$L7),0,D7/$L7)</f>
        <v>7.2900553864577444E-2</v>
      </c>
      <c r="T7" s="13">
        <f t="shared" ref="T7:T30" si="4">IF(ISERROR(E7/$L7),0,E7/$L7)</f>
        <v>0.65792225936829163</v>
      </c>
      <c r="U7" s="13">
        <f t="shared" ref="U7:U30" si="5">IF(ISERROR(F7/$L7),0,F7/$L7)</f>
        <v>0.17142757347437709</v>
      </c>
      <c r="V7" s="13">
        <f t="shared" ref="V7:V30" si="6">IF(ISERROR(G7/$L7),0,G7/$L7)</f>
        <v>5.7482161568783663E-2</v>
      </c>
      <c r="W7" s="13">
        <f t="shared" ref="W7:W30" si="7">IF(ISERROR(H7/$L7),0,H7/$L7)</f>
        <v>2.0208572426525562E-2</v>
      </c>
      <c r="X7" s="13">
        <f t="shared" ref="X7:X30" si="8">IF(ISERROR(I7/$L7),0,I7/$L7)</f>
        <v>1.0029439648720093E-2</v>
      </c>
      <c r="Y7" s="13">
        <f t="shared" ref="Y7:Y30" si="9">IF(ISERROR(J7/$L7),0,J7/$L7)</f>
        <v>1.0029439648720093E-2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402.88023477994699</v>
      </c>
      <c r="C8" s="345">
        <f t="shared" ref="C8:L17" si="13">IF(ISERROR(HLOOKUP(C$6,IntrantRepartitionProduit,ROW($A8)-ROW($A$5),FALSE)),0,HLOOKUP(C$6,IntrantRepartitionProduit,ROW($A8)-ROW($A$5),FALSE))</f>
        <v>0</v>
      </c>
      <c r="D8" s="345">
        <f t="shared" si="13"/>
        <v>6971.4182862330699</v>
      </c>
      <c r="E8" s="345">
        <f t="shared" si="13"/>
        <v>9621.7513545240508</v>
      </c>
      <c r="F8" s="345">
        <f t="shared" si="13"/>
        <v>3986.7277485827699</v>
      </c>
      <c r="G8" s="345">
        <f t="shared" si="13"/>
        <v>291.03410854349897</v>
      </c>
      <c r="H8" s="345">
        <f t="shared" si="13"/>
        <v>1106.8122921659101</v>
      </c>
      <c r="I8" s="345">
        <f t="shared" si="13"/>
        <v>1082.3734732441601</v>
      </c>
      <c r="J8" s="345">
        <f t="shared" si="13"/>
        <v>237.00250192658899</v>
      </c>
      <c r="K8" s="345">
        <f t="shared" si="13"/>
        <v>0</v>
      </c>
      <c r="L8" s="345">
        <f t="shared" si="13"/>
        <v>23700</v>
      </c>
      <c r="M8" s="471"/>
      <c r="N8" s="256"/>
      <c r="P8" s="9" t="str">
        <f t="shared" ref="P8:P30" si="14">IF(A8&lt;&gt;"",A8,"")</f>
        <v>sBOJ</v>
      </c>
      <c r="Q8" s="13">
        <f t="shared" si="1"/>
        <v>1.6999166024470339E-2</v>
      </c>
      <c r="R8" s="13">
        <f t="shared" si="2"/>
        <v>0</v>
      </c>
      <c r="S8" s="13">
        <f t="shared" si="3"/>
        <v>0.29415267030519282</v>
      </c>
      <c r="T8" s="13">
        <f t="shared" si="4"/>
        <v>0.4059810698111414</v>
      </c>
      <c r="U8" s="13">
        <f t="shared" si="5"/>
        <v>0.16821636069969492</v>
      </c>
      <c r="V8" s="13">
        <f t="shared" si="6"/>
        <v>1.2279920191708817E-2</v>
      </c>
      <c r="W8" s="13">
        <f t="shared" si="7"/>
        <v>4.6700940597717726E-2</v>
      </c>
      <c r="X8" s="13">
        <f t="shared" si="8"/>
        <v>4.566976680355106E-2</v>
      </c>
      <c r="Y8" s="13">
        <f t="shared" si="9"/>
        <v>1.0000105566522742E-2</v>
      </c>
      <c r="Z8" s="13">
        <f t="shared" si="10"/>
        <v>0</v>
      </c>
      <c r="AA8" s="13">
        <f t="shared" si="11"/>
        <v>1</v>
      </c>
      <c r="AB8" s="79"/>
    </row>
    <row r="9" spans="1:28" x14ac:dyDescent="0.25">
      <c r="A9" s="369" t="str">
        <f>IF(ISBLANK(Intrants_RepProduits!A14),"sXXX",Intrants_RepProduits!A14)</f>
        <v>sBOP</v>
      </c>
      <c r="B9" s="345">
        <f t="shared" si="12"/>
        <v>153.732138268722</v>
      </c>
      <c r="C9" s="345">
        <f t="shared" si="13"/>
        <v>0</v>
      </c>
      <c r="D9" s="345">
        <f t="shared" si="13"/>
        <v>3771.3085346897101</v>
      </c>
      <c r="E9" s="345">
        <f t="shared" si="13"/>
        <v>13151.306458146801</v>
      </c>
      <c r="F9" s="345">
        <f t="shared" si="13"/>
        <v>1598.24105800345</v>
      </c>
      <c r="G9" s="345">
        <f t="shared" si="13"/>
        <v>533.02605785181595</v>
      </c>
      <c r="H9" s="345">
        <f t="shared" si="13"/>
        <v>617.83906595017299</v>
      </c>
      <c r="I9" s="345">
        <f t="shared" si="13"/>
        <v>469.54358734482997</v>
      </c>
      <c r="J9" s="345">
        <f t="shared" si="13"/>
        <v>205.00309974446</v>
      </c>
      <c r="K9" s="345">
        <f t="shared" si="13"/>
        <v>0</v>
      </c>
      <c r="L9" s="345">
        <f t="shared" si="13"/>
        <v>20500</v>
      </c>
      <c r="M9" s="471"/>
      <c r="N9" s="256"/>
      <c r="P9" s="9" t="str">
        <f t="shared" si="14"/>
        <v>sBOP</v>
      </c>
      <c r="Q9" s="13">
        <f t="shared" si="1"/>
        <v>7.4991286960352189E-3</v>
      </c>
      <c r="R9" s="13">
        <f t="shared" si="2"/>
        <v>0</v>
      </c>
      <c r="S9" s="13">
        <f t="shared" si="3"/>
        <v>0.1839662699848639</v>
      </c>
      <c r="T9" s="13">
        <f t="shared" si="4"/>
        <v>0.64152714429984392</v>
      </c>
      <c r="U9" s="13">
        <f t="shared" si="5"/>
        <v>7.7962978439192684E-2</v>
      </c>
      <c r="V9" s="13">
        <f t="shared" si="6"/>
        <v>2.6001271114722731E-2</v>
      </c>
      <c r="W9" s="13">
        <f t="shared" si="7"/>
        <v>3.013849102195966E-2</v>
      </c>
      <c r="X9" s="13">
        <f t="shared" si="8"/>
        <v>2.290456523633317E-2</v>
      </c>
      <c r="Y9" s="13">
        <f t="shared" si="9"/>
        <v>1.000015120704683E-2</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5080.0217642776597</v>
      </c>
      <c r="E10" s="345">
        <f t="shared" si="13"/>
        <v>645.46916005528101</v>
      </c>
      <c r="F10" s="345">
        <f t="shared" si="13"/>
        <v>0</v>
      </c>
      <c r="G10" s="345">
        <f t="shared" si="13"/>
        <v>53.862378819326999</v>
      </c>
      <c r="H10" s="345">
        <f t="shared" si="13"/>
        <v>221.31541812831799</v>
      </c>
      <c r="I10" s="345">
        <f t="shared" si="13"/>
        <v>0</v>
      </c>
      <c r="J10" s="345">
        <f t="shared" si="13"/>
        <v>60.617660467168299</v>
      </c>
      <c r="K10" s="345">
        <f t="shared" si="13"/>
        <v>0</v>
      </c>
      <c r="L10" s="345">
        <f t="shared" si="13"/>
        <v>6061.2863817477601</v>
      </c>
      <c r="M10" s="471"/>
      <c r="N10" s="256"/>
      <c r="P10" s="9" t="str">
        <f t="shared" si="14"/>
        <v>sEPB</v>
      </c>
      <c r="Q10" s="13">
        <f t="shared" si="1"/>
        <v>0</v>
      </c>
      <c r="R10" s="13">
        <f t="shared" si="2"/>
        <v>0</v>
      </c>
      <c r="S10" s="13">
        <f t="shared" si="3"/>
        <v>0.83810951080863549</v>
      </c>
      <c r="T10" s="13">
        <f t="shared" si="4"/>
        <v>0.10649045753702883</v>
      </c>
      <c r="U10" s="13">
        <f t="shared" si="5"/>
        <v>0</v>
      </c>
      <c r="V10" s="13">
        <f t="shared" si="6"/>
        <v>8.8862949920204704E-3</v>
      </c>
      <c r="W10" s="13">
        <f t="shared" si="7"/>
        <v>3.6512945303947532E-2</v>
      </c>
      <c r="X10" s="13">
        <f t="shared" si="8"/>
        <v>0</v>
      </c>
      <c r="Y10" s="13">
        <f t="shared" si="9"/>
        <v>1.0000791358366623E-2</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7441.7321836922201</v>
      </c>
      <c r="E11" s="345">
        <f t="shared" si="13"/>
        <v>2327.92401815516</v>
      </c>
      <c r="F11" s="345">
        <f t="shared" si="13"/>
        <v>0</v>
      </c>
      <c r="G11" s="345">
        <f t="shared" si="13"/>
        <v>210.48298424331799</v>
      </c>
      <c r="H11" s="345">
        <f t="shared" si="13"/>
        <v>259.93844115924497</v>
      </c>
      <c r="I11" s="345">
        <f t="shared" si="13"/>
        <v>0</v>
      </c>
      <c r="J11" s="345">
        <f t="shared" si="13"/>
        <v>103.437751977524</v>
      </c>
      <c r="K11" s="345">
        <f t="shared" si="13"/>
        <v>0</v>
      </c>
      <c r="L11" s="345">
        <f t="shared" si="13"/>
        <v>10343.5153792274</v>
      </c>
      <c r="M11" s="471"/>
      <c r="N11" s="256"/>
      <c r="P11" s="9" t="str">
        <f t="shared" si="14"/>
        <v>sEPN</v>
      </c>
      <c r="Q11" s="13">
        <f t="shared" si="1"/>
        <v>0</v>
      </c>
      <c r="R11" s="13">
        <f t="shared" si="2"/>
        <v>0</v>
      </c>
      <c r="S11" s="13">
        <f t="shared" si="3"/>
        <v>0.71945870536793022</v>
      </c>
      <c r="T11" s="13">
        <f t="shared" si="4"/>
        <v>0.22506120335357807</v>
      </c>
      <c r="U11" s="13">
        <f t="shared" si="5"/>
        <v>0</v>
      </c>
      <c r="V11" s="13">
        <f t="shared" si="6"/>
        <v>2.0349269714049562E-2</v>
      </c>
      <c r="W11" s="13">
        <f t="shared" si="7"/>
        <v>2.513057037467864E-2</v>
      </c>
      <c r="X11" s="13">
        <f t="shared" si="8"/>
        <v>0</v>
      </c>
      <c r="Y11" s="13">
        <f t="shared" si="9"/>
        <v>1.0000251189770088E-2</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7601.3107230921896</v>
      </c>
      <c r="E12" s="345">
        <f t="shared" si="13"/>
        <v>2460.7112704281099</v>
      </c>
      <c r="F12" s="345">
        <f t="shared" si="13"/>
        <v>0</v>
      </c>
      <c r="G12" s="345">
        <f t="shared" si="13"/>
        <v>257.14039550629298</v>
      </c>
      <c r="H12" s="345">
        <f t="shared" si="13"/>
        <v>372.36991130697203</v>
      </c>
      <c r="I12" s="345">
        <f t="shared" si="13"/>
        <v>0</v>
      </c>
      <c r="J12" s="345">
        <f t="shared" si="13"/>
        <v>108.00456220394901</v>
      </c>
      <c r="K12" s="345">
        <f t="shared" si="13"/>
        <v>0</v>
      </c>
      <c r="L12" s="345">
        <f t="shared" si="13"/>
        <v>10799.536862537499</v>
      </c>
      <c r="M12" s="471"/>
      <c r="N12" s="256"/>
      <c r="P12" s="9" t="str">
        <f t="shared" si="14"/>
        <v>sEPR</v>
      </c>
      <c r="Q12" s="13">
        <f t="shared" si="1"/>
        <v>0</v>
      </c>
      <c r="R12" s="13">
        <f t="shared" si="2"/>
        <v>0</v>
      </c>
      <c r="S12" s="13">
        <f t="shared" si="3"/>
        <v>0.70385525044693054</v>
      </c>
      <c r="T12" s="13">
        <f t="shared" si="4"/>
        <v>0.22785340721082847</v>
      </c>
      <c r="U12" s="13">
        <f t="shared" si="5"/>
        <v>0</v>
      </c>
      <c r="V12" s="13">
        <f t="shared" si="6"/>
        <v>2.3810316940376119E-2</v>
      </c>
      <c r="W12" s="13">
        <f t="shared" si="7"/>
        <v>3.4480174108084724E-2</v>
      </c>
      <c r="X12" s="13">
        <f t="shared" si="8"/>
        <v>0</v>
      </c>
      <c r="Y12" s="13">
        <f t="shared" si="9"/>
        <v>1.0000851293781487E-2</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563.674362712674</v>
      </c>
      <c r="E13" s="345">
        <f t="shared" si="13"/>
        <v>3743.83569570894</v>
      </c>
      <c r="F13" s="345">
        <f t="shared" si="13"/>
        <v>1010.40359395075</v>
      </c>
      <c r="G13" s="345">
        <f t="shared" si="13"/>
        <v>117.892874087054</v>
      </c>
      <c r="H13" s="345">
        <f t="shared" si="13"/>
        <v>206.83224651357699</v>
      </c>
      <c r="I13" s="345">
        <f t="shared" si="13"/>
        <v>156.53771431935499</v>
      </c>
      <c r="J13" s="345">
        <f t="shared" si="13"/>
        <v>58.5899162981407</v>
      </c>
      <c r="K13" s="345">
        <f t="shared" si="13"/>
        <v>0</v>
      </c>
      <c r="L13" s="345">
        <f t="shared" si="13"/>
        <v>5857.76640359049</v>
      </c>
      <c r="M13" s="471"/>
      <c r="N13" s="256"/>
      <c r="P13" s="9" t="str">
        <f t="shared" si="14"/>
        <v>sERO</v>
      </c>
      <c r="Q13" s="13">
        <f t="shared" si="1"/>
        <v>0</v>
      </c>
      <c r="R13" s="13">
        <f t="shared" si="2"/>
        <v>0</v>
      </c>
      <c r="S13" s="13">
        <f t="shared" si="3"/>
        <v>9.6226842089020909E-2</v>
      </c>
      <c r="T13" s="13">
        <f t="shared" si="4"/>
        <v>0.63912341970724096</v>
      </c>
      <c r="U13" s="13">
        <f t="shared" si="5"/>
        <v>0.17248956758183936</v>
      </c>
      <c r="V13" s="13">
        <f t="shared" si="6"/>
        <v>2.0125909086233299E-2</v>
      </c>
      <c r="W13" s="13">
        <f t="shared" si="7"/>
        <v>3.5309063602604593E-2</v>
      </c>
      <c r="X13" s="13">
        <f t="shared" si="8"/>
        <v>2.6723106306083825E-2</v>
      </c>
      <c r="Y13" s="13">
        <f t="shared" si="9"/>
        <v>1.0002091626977185E-2</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1523.7997942949801</v>
      </c>
      <c r="E14" s="345">
        <f t="shared" si="13"/>
        <v>2628.1992291256101</v>
      </c>
      <c r="F14" s="345">
        <f t="shared" si="13"/>
        <v>973.92569685174306</v>
      </c>
      <c r="G14" s="345">
        <f t="shared" si="13"/>
        <v>97.756984101148703</v>
      </c>
      <c r="H14" s="345">
        <f t="shared" si="13"/>
        <v>254.736583288025</v>
      </c>
      <c r="I14" s="345">
        <f t="shared" si="13"/>
        <v>206.39036164605599</v>
      </c>
      <c r="J14" s="345">
        <f t="shared" si="13"/>
        <v>57.424947101948703</v>
      </c>
      <c r="K14" s="345">
        <f t="shared" si="13"/>
        <v>0</v>
      </c>
      <c r="L14" s="345">
        <f t="shared" si="13"/>
        <v>5742.23359640951</v>
      </c>
      <c r="M14" s="471"/>
      <c r="N14" s="256"/>
      <c r="P14" s="9" t="str">
        <f t="shared" si="14"/>
        <v>sERS</v>
      </c>
      <c r="Q14" s="13">
        <f t="shared" si="1"/>
        <v>0</v>
      </c>
      <c r="R14" s="13">
        <f t="shared" si="2"/>
        <v>0</v>
      </c>
      <c r="S14" s="13">
        <f t="shared" si="3"/>
        <v>0.26536708559675765</v>
      </c>
      <c r="T14" s="13">
        <f t="shared" si="4"/>
        <v>0.45769632756998324</v>
      </c>
      <c r="U14" s="13">
        <f t="shared" si="5"/>
        <v>0.1696074672860256</v>
      </c>
      <c r="V14" s="13">
        <f t="shared" si="6"/>
        <v>1.7024208865740669E-2</v>
      </c>
      <c r="W14" s="13">
        <f t="shared" si="7"/>
        <v>4.4361933211373723E-2</v>
      </c>
      <c r="X14" s="13">
        <f t="shared" si="8"/>
        <v>3.5942522745000705E-2</v>
      </c>
      <c r="Y14" s="13">
        <f t="shared" si="9"/>
        <v>1.0000454725118678E-2</v>
      </c>
      <c r="Z14" s="13">
        <f t="shared" si="10"/>
        <v>0</v>
      </c>
      <c r="AA14" s="13">
        <f t="shared" si="11"/>
        <v>1</v>
      </c>
      <c r="AB14" s="79"/>
    </row>
    <row r="15" spans="1:28" x14ac:dyDescent="0.25">
      <c r="A15" s="369" t="str">
        <f>IF(ISBLANK(Intrants_RepProduits!A20),"sXXX",Intrants_RepProduits!A20)</f>
        <v>sHEG</v>
      </c>
      <c r="B15" s="345">
        <f t="shared" si="12"/>
        <v>0</v>
      </c>
      <c r="C15" s="345">
        <f t="shared" si="13"/>
        <v>0</v>
      </c>
      <c r="D15" s="345">
        <f t="shared" si="13"/>
        <v>179.61267077015501</v>
      </c>
      <c r="E15" s="345">
        <f t="shared" si="13"/>
        <v>1379.44783065606</v>
      </c>
      <c r="F15" s="345">
        <f t="shared" si="13"/>
        <v>365.70554971726</v>
      </c>
      <c r="G15" s="345">
        <f t="shared" si="13"/>
        <v>32.807886703698102</v>
      </c>
      <c r="H15" s="345">
        <f t="shared" si="13"/>
        <v>150.54796577090499</v>
      </c>
      <c r="I15" s="345">
        <f t="shared" si="13"/>
        <v>69.318921082920497</v>
      </c>
      <c r="J15" s="345">
        <f t="shared" si="13"/>
        <v>21.978681879597701</v>
      </c>
      <c r="K15" s="345">
        <f t="shared" si="13"/>
        <v>0</v>
      </c>
      <c r="L15" s="345">
        <f t="shared" si="13"/>
        <v>2199.4195065805902</v>
      </c>
      <c r="M15" s="471"/>
      <c r="N15" s="256"/>
      <c r="P15" s="9" t="str">
        <f t="shared" si="14"/>
        <v>sHEG</v>
      </c>
      <c r="Q15" s="13">
        <f t="shared" si="1"/>
        <v>0</v>
      </c>
      <c r="R15" s="13">
        <f t="shared" si="2"/>
        <v>0</v>
      </c>
      <c r="S15" s="13">
        <f t="shared" si="3"/>
        <v>8.1663670906236788E-2</v>
      </c>
      <c r="T15" s="13">
        <f t="shared" si="4"/>
        <v>0.62718723123478615</v>
      </c>
      <c r="U15" s="13">
        <f t="shared" si="5"/>
        <v>0.1662736684034497</v>
      </c>
      <c r="V15" s="13">
        <f t="shared" si="6"/>
        <v>1.491661168119042E-2</v>
      </c>
      <c r="W15" s="13">
        <f t="shared" si="7"/>
        <v>6.8448954517530858E-2</v>
      </c>
      <c r="X15" s="13">
        <f t="shared" si="8"/>
        <v>3.1516916566176022E-2</v>
      </c>
      <c r="Y15" s="13">
        <f t="shared" si="9"/>
        <v>9.9929466906327844E-3</v>
      </c>
      <c r="Z15" s="13">
        <f t="shared" si="10"/>
        <v>0</v>
      </c>
      <c r="AA15" s="13">
        <f t="shared" si="11"/>
        <v>1</v>
      </c>
      <c r="AB15" s="79"/>
    </row>
    <row r="16" spans="1:28" x14ac:dyDescent="0.25">
      <c r="A16" s="369" t="str">
        <f>IF(ISBLANK(Intrants_RepProduits!A21),"sXXX",Intrants_RepProduits!A21)</f>
        <v>sMEL</v>
      </c>
      <c r="B16" s="345">
        <f t="shared" si="12"/>
        <v>0</v>
      </c>
      <c r="C16" s="345">
        <f t="shared" si="13"/>
        <v>0</v>
      </c>
      <c r="D16" s="345">
        <f t="shared" si="13"/>
        <v>299.85056379456898</v>
      </c>
      <c r="E16" s="345">
        <f t="shared" si="13"/>
        <v>26.461517460775099</v>
      </c>
      <c r="F16" s="345">
        <f t="shared" si="13"/>
        <v>0</v>
      </c>
      <c r="G16" s="345">
        <f t="shared" si="13"/>
        <v>43.569568024539102</v>
      </c>
      <c r="H16" s="345">
        <f t="shared" si="13"/>
        <v>8.7438926654751601</v>
      </c>
      <c r="I16" s="345">
        <f t="shared" si="13"/>
        <v>0</v>
      </c>
      <c r="J16" s="345">
        <f t="shared" si="13"/>
        <v>3.8273267324308402</v>
      </c>
      <c r="K16" s="345">
        <f t="shared" si="13"/>
        <v>0</v>
      </c>
      <c r="L16" s="345">
        <f t="shared" si="13"/>
        <v>382.45286867778901</v>
      </c>
      <c r="M16" s="471"/>
      <c r="N16" s="256"/>
      <c r="P16" s="9" t="str">
        <f t="shared" si="14"/>
        <v>sMEL</v>
      </c>
      <c r="Q16" s="13">
        <f t="shared" si="1"/>
        <v>0</v>
      </c>
      <c r="R16" s="13">
        <f t="shared" si="2"/>
        <v>0</v>
      </c>
      <c r="S16" s="13">
        <f t="shared" si="3"/>
        <v>0.78401964882943187</v>
      </c>
      <c r="T16" s="13">
        <f t="shared" si="4"/>
        <v>6.9188963210702295E-2</v>
      </c>
      <c r="U16" s="13">
        <f t="shared" si="5"/>
        <v>0</v>
      </c>
      <c r="V16" s="13">
        <f t="shared" si="6"/>
        <v>0.11392140468227427</v>
      </c>
      <c r="W16" s="13">
        <f t="shared" si="7"/>
        <v>2.2862667224080264E-2</v>
      </c>
      <c r="X16" s="13">
        <f t="shared" si="8"/>
        <v>0</v>
      </c>
      <c r="Y16" s="13">
        <f t="shared" si="9"/>
        <v>1.0007316053511701E-2</v>
      </c>
      <c r="Z16" s="13">
        <f t="shared" si="10"/>
        <v>0</v>
      </c>
      <c r="AA16" s="13">
        <f t="shared" si="11"/>
        <v>1</v>
      </c>
      <c r="AB16" s="79"/>
    </row>
    <row r="17" spans="1:28" x14ac:dyDescent="0.25">
      <c r="A17" s="369" t="str">
        <f>IF(ISBLANK(Intrants_RepProduits!A22),"sXXX",Intrants_RepProduits!A22)</f>
        <v>sPEU</v>
      </c>
      <c r="B17" s="345">
        <f t="shared" si="12"/>
        <v>1058.36477733629</v>
      </c>
      <c r="C17" s="345">
        <f t="shared" si="13"/>
        <v>0</v>
      </c>
      <c r="D17" s="345">
        <f t="shared" si="13"/>
        <v>5130.8331881570502</v>
      </c>
      <c r="E17" s="345">
        <f t="shared" si="13"/>
        <v>6014.7913754252404</v>
      </c>
      <c r="F17" s="345">
        <f t="shared" si="13"/>
        <v>317.50943320088697</v>
      </c>
      <c r="G17" s="345">
        <f t="shared" si="13"/>
        <v>27.611552186171998</v>
      </c>
      <c r="H17" s="345">
        <f t="shared" si="13"/>
        <v>914.89277499188995</v>
      </c>
      <c r="I17" s="345">
        <f t="shared" si="13"/>
        <v>0</v>
      </c>
      <c r="J17" s="345">
        <f t="shared" si="13"/>
        <v>135.99689870247201</v>
      </c>
      <c r="K17" s="345">
        <f t="shared" si="13"/>
        <v>0</v>
      </c>
      <c r="L17" s="345">
        <f t="shared" si="13"/>
        <v>13600</v>
      </c>
      <c r="M17" s="471"/>
      <c r="N17" s="256"/>
      <c r="P17" s="9" t="str">
        <f t="shared" si="14"/>
        <v>sPEU</v>
      </c>
      <c r="Q17" s="13">
        <f t="shared" si="1"/>
        <v>7.7820939510021322E-2</v>
      </c>
      <c r="R17" s="13">
        <f t="shared" si="2"/>
        <v>0</v>
      </c>
      <c r="S17" s="13">
        <f t="shared" si="3"/>
        <v>0.37726714618801838</v>
      </c>
      <c r="T17" s="13">
        <f t="shared" si="4"/>
        <v>0.44226407172244414</v>
      </c>
      <c r="U17" s="13">
        <f t="shared" si="5"/>
        <v>2.3346281853006395E-2</v>
      </c>
      <c r="V17" s="13">
        <f t="shared" si="6"/>
        <v>2.0302611901597059E-3</v>
      </c>
      <c r="W17" s="13">
        <f t="shared" si="7"/>
        <v>6.7271527572933087E-2</v>
      </c>
      <c r="X17" s="13">
        <f t="shared" si="8"/>
        <v>0</v>
      </c>
      <c r="Y17" s="13">
        <f t="shared" si="9"/>
        <v>9.999771963417059E-3</v>
      </c>
      <c r="Z17" s="13">
        <f t="shared" si="10"/>
        <v>0</v>
      </c>
      <c r="AA17" s="13">
        <f t="shared" si="11"/>
        <v>1</v>
      </c>
      <c r="AB17" s="79"/>
    </row>
    <row r="18" spans="1:28" x14ac:dyDescent="0.25">
      <c r="A18" s="369" t="str">
        <f>IF(ISBLANK(Intrants_RepProduits!A23),"sXXX",Intrants_RepProduits!A23)</f>
        <v>sPIG</v>
      </c>
      <c r="B18" s="345">
        <f t="shared" si="12"/>
        <v>0</v>
      </c>
      <c r="C18" s="345">
        <f t="shared" ref="C18:L30" si="15">IF(ISERROR(HLOOKUP(C$6,IntrantRepartitionProduit,ROW($A18)-ROW($A$5),FALSE)),0,HLOOKUP(C$6,IntrantRepartitionProduit,ROW($A18)-ROW($A$5),FALSE))</f>
        <v>23.0848375041803</v>
      </c>
      <c r="D18" s="345">
        <f t="shared" si="15"/>
        <v>170.529928659912</v>
      </c>
      <c r="E18" s="345">
        <f t="shared" si="15"/>
        <v>15.0594814249955</v>
      </c>
      <c r="F18" s="345">
        <f t="shared" si="15"/>
        <v>0</v>
      </c>
      <c r="G18" s="345">
        <f t="shared" si="15"/>
        <v>2.2384365223616398</v>
      </c>
      <c r="H18" s="345">
        <f t="shared" si="15"/>
        <v>14.4698932338377</v>
      </c>
      <c r="I18" s="345">
        <f t="shared" si="15"/>
        <v>0</v>
      </c>
      <c r="J18" s="345">
        <f t="shared" si="15"/>
        <v>2.2884016233072102</v>
      </c>
      <c r="K18" s="345">
        <f t="shared" si="15"/>
        <v>0</v>
      </c>
      <c r="L18" s="345">
        <f t="shared" si="15"/>
        <v>227.67097896859499</v>
      </c>
      <c r="M18" s="471"/>
      <c r="N18" s="256"/>
      <c r="P18" s="9" t="str">
        <f t="shared" si="14"/>
        <v>sPIG</v>
      </c>
      <c r="Q18" s="13">
        <f t="shared" si="1"/>
        <v>0</v>
      </c>
      <c r="R18" s="13">
        <f t="shared" si="2"/>
        <v>0.10139560873660858</v>
      </c>
      <c r="S18" s="13">
        <f t="shared" si="3"/>
        <v>0.74901917421559006</v>
      </c>
      <c r="T18" s="13">
        <f t="shared" si="4"/>
        <v>6.6145810472720848E-2</v>
      </c>
      <c r="U18" s="13">
        <f t="shared" si="5"/>
        <v>0</v>
      </c>
      <c r="V18" s="13">
        <f t="shared" si="6"/>
        <v>9.8318922003247967E-3</v>
      </c>
      <c r="W18" s="13">
        <f t="shared" si="7"/>
        <v>6.3556160294956532E-2</v>
      </c>
      <c r="X18" s="13">
        <f t="shared" si="8"/>
        <v>0</v>
      </c>
      <c r="Y18" s="13">
        <f t="shared" si="9"/>
        <v>1.0051354079796323E-2</v>
      </c>
      <c r="Z18" s="13">
        <f t="shared" si="10"/>
        <v>0</v>
      </c>
      <c r="AA18" s="13">
        <f t="shared" si="11"/>
        <v>1</v>
      </c>
      <c r="AB18" s="79"/>
    </row>
    <row r="19" spans="1:28" x14ac:dyDescent="0.25">
      <c r="A19" s="369" t="str">
        <f>IF(ISBLANK(Intrants_RepProduits!A24),"sXXX",Intrants_RepProduits!A24)</f>
        <v>sSAB</v>
      </c>
      <c r="B19" s="345">
        <f t="shared" si="12"/>
        <v>0</v>
      </c>
      <c r="C19" s="345">
        <f t="shared" si="15"/>
        <v>0</v>
      </c>
      <c r="D19" s="345">
        <f t="shared" si="15"/>
        <v>23863.212295363101</v>
      </c>
      <c r="E19" s="345">
        <f t="shared" si="15"/>
        <v>11412.8984487252</v>
      </c>
      <c r="F19" s="345">
        <f t="shared" si="15"/>
        <v>0</v>
      </c>
      <c r="G19" s="345">
        <f t="shared" si="15"/>
        <v>1050.4862683200899</v>
      </c>
      <c r="H19" s="345">
        <f t="shared" si="15"/>
        <v>784.10232913886603</v>
      </c>
      <c r="I19" s="345">
        <f t="shared" si="15"/>
        <v>0</v>
      </c>
      <c r="J19" s="345">
        <f t="shared" si="15"/>
        <v>374.83818729368397</v>
      </c>
      <c r="K19" s="345">
        <f t="shared" si="15"/>
        <v>0</v>
      </c>
      <c r="L19" s="345">
        <f t="shared" si="15"/>
        <v>37485.537528840898</v>
      </c>
      <c r="M19" s="471"/>
      <c r="N19" s="256"/>
      <c r="P19" s="9" t="str">
        <f t="shared" si="14"/>
        <v>sSAB</v>
      </c>
      <c r="Q19" s="13">
        <f t="shared" si="1"/>
        <v>0</v>
      </c>
      <c r="R19" s="13">
        <f t="shared" si="2"/>
        <v>0</v>
      </c>
      <c r="S19" s="13">
        <f t="shared" si="3"/>
        <v>0.63659784195446167</v>
      </c>
      <c r="T19" s="13">
        <f t="shared" si="4"/>
        <v>0.3044613790036827</v>
      </c>
      <c r="U19" s="13">
        <f t="shared" si="5"/>
        <v>0</v>
      </c>
      <c r="V19" s="13">
        <f t="shared" si="6"/>
        <v>2.8023774969529493E-2</v>
      </c>
      <c r="W19" s="13">
        <f t="shared" si="7"/>
        <v>2.0917462595690075E-2</v>
      </c>
      <c r="X19" s="13">
        <f t="shared" si="8"/>
        <v>0</v>
      </c>
      <c r="Y19" s="13">
        <f t="shared" si="9"/>
        <v>9.9995414766371749E-3</v>
      </c>
      <c r="Z19" s="13">
        <f t="shared" si="10"/>
        <v>0</v>
      </c>
      <c r="AA19" s="13">
        <f t="shared" si="11"/>
        <v>1</v>
      </c>
      <c r="AB19" s="79"/>
    </row>
    <row r="20" spans="1:28" x14ac:dyDescent="0.25">
      <c r="A20" s="369" t="str">
        <f>IF(ISBLANK(Intrants_RepProduits!A25),"sXXX",Intrants_RepProduits!A25)</f>
        <v>Total</v>
      </c>
      <c r="B20" s="345">
        <f t="shared" si="12"/>
        <v>1614.9771503849599</v>
      </c>
      <c r="C20" s="345">
        <f t="shared" si="15"/>
        <v>23.0848375041803</v>
      </c>
      <c r="D20" s="345">
        <f t="shared" si="15"/>
        <v>62611.926724801902</v>
      </c>
      <c r="E20" s="345">
        <f t="shared" si="15"/>
        <v>53559.8222112519</v>
      </c>
      <c r="F20" s="345">
        <f t="shared" si="15"/>
        <v>8286.8981075800293</v>
      </c>
      <c r="G20" s="345">
        <f t="shared" si="15"/>
        <v>2729.4392952396001</v>
      </c>
      <c r="H20" s="345">
        <f t="shared" si="15"/>
        <v>4916.6542597418102</v>
      </c>
      <c r="I20" s="345">
        <f t="shared" si="15"/>
        <v>1986.17576759079</v>
      </c>
      <c r="J20" s="345">
        <f t="shared" si="15"/>
        <v>1371.0216459047299</v>
      </c>
      <c r="K20" s="345">
        <f t="shared" si="15"/>
        <v>0</v>
      </c>
      <c r="L20" s="345">
        <f t="shared" si="15"/>
        <v>137100</v>
      </c>
      <c r="M20" s="471"/>
      <c r="N20" s="256"/>
      <c r="P20" s="9" t="str">
        <f t="shared" si="14"/>
        <v>Total</v>
      </c>
      <c r="Q20" s="13">
        <f t="shared" si="1"/>
        <v>1.1779556166192268E-2</v>
      </c>
      <c r="R20" s="13">
        <f t="shared" si="2"/>
        <v>1.6837955874675638E-4</v>
      </c>
      <c r="S20" s="13">
        <f t="shared" si="3"/>
        <v>0.45668801403940118</v>
      </c>
      <c r="T20" s="13">
        <f t="shared" si="4"/>
        <v>0.39066245230672431</v>
      </c>
      <c r="U20" s="13">
        <f t="shared" si="5"/>
        <v>6.044418750970116E-2</v>
      </c>
      <c r="V20" s="13">
        <f t="shared" si="6"/>
        <v>1.9908382897444201E-2</v>
      </c>
      <c r="W20" s="13">
        <f t="shared" si="7"/>
        <v>3.5861810793156895E-2</v>
      </c>
      <c r="X20" s="13">
        <f t="shared" si="8"/>
        <v>1.4487058844571772E-2</v>
      </c>
      <c r="Y20" s="13">
        <f t="shared" si="9"/>
        <v>1.0000157884060758E-2</v>
      </c>
      <c r="Z20" s="13">
        <f t="shared" si="10"/>
        <v>0</v>
      </c>
      <c r="AA20" s="13">
        <f t="shared" si="11"/>
        <v>1</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3" t="s">
        <v>75</v>
      </c>
      <c r="B33" s="524"/>
      <c r="C33" s="524"/>
      <c r="D33" s="524"/>
      <c r="E33" s="524"/>
      <c r="F33" s="524"/>
      <c r="G33" s="524"/>
      <c r="H33" s="524"/>
      <c r="I33" s="524"/>
      <c r="J33" s="524"/>
      <c r="K33" s="524"/>
      <c r="L33" s="525"/>
      <c r="M33" s="473"/>
      <c r="N33" s="260"/>
      <c r="P33" s="520" t="s">
        <v>75</v>
      </c>
      <c r="Q33" s="521"/>
      <c r="R33" s="521"/>
      <c r="S33" s="521"/>
      <c r="T33" s="521"/>
      <c r="U33" s="521"/>
      <c r="V33" s="521"/>
      <c r="W33" s="521"/>
      <c r="X33" s="521"/>
      <c r="Y33" s="521"/>
      <c r="Z33" s="521"/>
      <c r="AA33" s="522"/>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20123.064671062068</v>
      </c>
      <c r="E36" s="371">
        <f t="shared" si="16"/>
        <v>5434.1044486385508</v>
      </c>
      <c r="F36" s="371">
        <f t="shared" si="16"/>
        <v>0</v>
      </c>
      <c r="G36" s="371">
        <f t="shared" si="16"/>
        <v>521.48575856893797</v>
      </c>
      <c r="H36" s="371">
        <f t="shared" si="16"/>
        <v>853.62377059453502</v>
      </c>
      <c r="I36" s="371">
        <f t="shared" si="16"/>
        <v>0</v>
      </c>
      <c r="J36" s="371">
        <f t="shared" si="16"/>
        <v>272.05997464864129</v>
      </c>
      <c r="K36" s="371">
        <f t="shared" si="16"/>
        <v>0</v>
      </c>
      <c r="L36" s="371">
        <f t="shared" si="16"/>
        <v>27204.33862351266</v>
      </c>
      <c r="M36" s="470"/>
      <c r="N36" s="257"/>
      <c r="P36" s="35" t="s">
        <v>72</v>
      </c>
      <c r="Q36" s="36">
        <f t="shared" ref="Q36:AA42" si="17">IF(ISERROR(B36/$L36),0,B36/$L36)</f>
        <v>0</v>
      </c>
      <c r="R36" s="36">
        <f t="shared" si="17"/>
        <v>0</v>
      </c>
      <c r="S36" s="36">
        <f t="shared" si="17"/>
        <v>0.73970056576452625</v>
      </c>
      <c r="T36" s="36">
        <f t="shared" si="17"/>
        <v>0.1997513898000764</v>
      </c>
      <c r="U36" s="36">
        <f t="shared" si="17"/>
        <v>0</v>
      </c>
      <c r="V36" s="36">
        <f t="shared" si="17"/>
        <v>1.9169212888646328E-2</v>
      </c>
      <c r="W36" s="36">
        <f t="shared" si="17"/>
        <v>3.1378221775873266E-2</v>
      </c>
      <c r="X36" s="36">
        <f t="shared" si="17"/>
        <v>0</v>
      </c>
      <c r="Y36" s="36">
        <f t="shared" si="17"/>
        <v>1.0000609770880456E-2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5080.0217642776597</v>
      </c>
      <c r="E37" s="345">
        <f>IF(ISERROR(VLOOKUP($A37,MatriceVolRepProd,5,FALSE)),0,VLOOKUP($A37,MatriceVolRepProd,5,FALSE))</f>
        <v>645.46916005528101</v>
      </c>
      <c r="F37" s="345">
        <f>IF(ISERROR(VLOOKUP($A37,MatriceVolRepProd,6,FALSE)),0,VLOOKUP($A37,MatriceVolRepProd,6,FALSE))</f>
        <v>0</v>
      </c>
      <c r="G37" s="345">
        <f>IF(ISERROR(VLOOKUP($A37,MatriceVolRepProd,7,FALSE)),0,VLOOKUP($A37,MatriceVolRepProd,7,FALSE))</f>
        <v>53.862378819326999</v>
      </c>
      <c r="H37" s="345">
        <f>IF(ISERROR(VLOOKUP($A37,MatriceVolRepProd,8,FALSE)),0,VLOOKUP($A37,MatriceVolRepProd,8,FALSE))</f>
        <v>221.31541812831799</v>
      </c>
      <c r="I37" s="345">
        <f>IF(ISERROR(VLOOKUP($A37,MatriceVolRepProd,9,FALSE)),0,VLOOKUP($A37,MatriceVolRepProd,9,FALSE))</f>
        <v>0</v>
      </c>
      <c r="J37" s="345">
        <f>IF(ISERROR(VLOOKUP($A37,MatriceVolRepProd,10,FALSE)),0,VLOOKUP($A37,MatriceVolRepProd,10,FALSE))</f>
        <v>60.617660467168299</v>
      </c>
      <c r="K37" s="345">
        <f>IF(ISERROR(VLOOKUP($A37,MatriceVolRepProd,11,FALSE)),0,VLOOKUP($A37,MatriceVolRepProd,11,FALSE))</f>
        <v>0</v>
      </c>
      <c r="L37" s="345">
        <f>IF(ISERROR(VLOOKUP($A37,MatriceVolRepProd,12,FALSE)),0,VLOOKUP($A37,MatriceVolRepProd,12,FALSE))</f>
        <v>6061.2863817477601</v>
      </c>
      <c r="M37" s="471"/>
      <c r="N37" s="258"/>
      <c r="P37" s="5" t="s">
        <v>48</v>
      </c>
      <c r="Q37" s="14">
        <f t="shared" si="17"/>
        <v>0</v>
      </c>
      <c r="R37" s="14">
        <f t="shared" si="17"/>
        <v>0</v>
      </c>
      <c r="S37" s="14">
        <f t="shared" si="17"/>
        <v>0.83810951080863549</v>
      </c>
      <c r="T37" s="14">
        <f t="shared" si="17"/>
        <v>0.10649045753702883</v>
      </c>
      <c r="U37" s="14">
        <f t="shared" si="17"/>
        <v>0</v>
      </c>
      <c r="V37" s="14">
        <f t="shared" si="17"/>
        <v>8.8862949920204704E-3</v>
      </c>
      <c r="W37" s="14">
        <f t="shared" si="17"/>
        <v>3.6512945303947532E-2</v>
      </c>
      <c r="X37" s="14">
        <f t="shared" si="17"/>
        <v>0</v>
      </c>
      <c r="Y37" s="14">
        <f t="shared" si="17"/>
        <v>1.0000791358366623E-2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7441.7321836922201</v>
      </c>
      <c r="E38" s="345">
        <f>IF(ISERROR(VLOOKUP($A38,MatriceVolRepProd,5,FALSE)),0,VLOOKUP($A38,MatriceVolRepProd,5,FALSE))</f>
        <v>2327.92401815516</v>
      </c>
      <c r="F38" s="345">
        <f>IF(ISERROR(VLOOKUP($A38,MatriceVolRepProd,6,FALSE)),0,VLOOKUP($A38,MatriceVolRepProd,6,FALSE))</f>
        <v>0</v>
      </c>
      <c r="G38" s="345">
        <f>IF(ISERROR(VLOOKUP($A38,MatriceVolRepProd,7,FALSE)),0,VLOOKUP($A38,MatriceVolRepProd,7,FALSE))</f>
        <v>210.48298424331799</v>
      </c>
      <c r="H38" s="345">
        <f>IF(ISERROR(VLOOKUP($A38,MatriceVolRepProd,8,FALSE)),0,VLOOKUP($A38,MatriceVolRepProd,8,FALSE))</f>
        <v>259.93844115924497</v>
      </c>
      <c r="I38" s="345">
        <f>IF(ISERROR(VLOOKUP($A38,MatriceVolRepProd,9,FALSE)),0,VLOOKUP($A38,MatriceVolRepProd,9,FALSE))</f>
        <v>0</v>
      </c>
      <c r="J38" s="345">
        <f>IF(ISERROR(VLOOKUP($A38,MatriceVolRepProd,10,FALSE)),0,VLOOKUP($A38,MatriceVolRepProd,10,FALSE))</f>
        <v>103.437751977524</v>
      </c>
      <c r="K38" s="345">
        <f>IF(ISERROR(VLOOKUP($A38,MatriceVolRepProd,11,FALSE)),0,VLOOKUP($A38,MatriceVolRepProd,11,FALSE))</f>
        <v>0</v>
      </c>
      <c r="L38" s="345">
        <f>IF(ISERROR(VLOOKUP($A38,MatriceVolRepProd,12,FALSE)),0,VLOOKUP($A38,MatriceVolRepProd,12,FALSE))</f>
        <v>10343.5153792274</v>
      </c>
      <c r="M38" s="471"/>
      <c r="N38" s="258"/>
      <c r="P38" s="5" t="s">
        <v>49</v>
      </c>
      <c r="Q38" s="14">
        <f t="shared" si="17"/>
        <v>0</v>
      </c>
      <c r="R38" s="14">
        <f t="shared" si="17"/>
        <v>0</v>
      </c>
      <c r="S38" s="14">
        <f t="shared" si="17"/>
        <v>0.71945870536793022</v>
      </c>
      <c r="T38" s="14">
        <f t="shared" si="17"/>
        <v>0.22506120335357807</v>
      </c>
      <c r="U38" s="14">
        <f t="shared" si="17"/>
        <v>0</v>
      </c>
      <c r="V38" s="14">
        <f t="shared" si="17"/>
        <v>2.0349269714049562E-2</v>
      </c>
      <c r="W38" s="14">
        <f t="shared" si="17"/>
        <v>2.513057037467864E-2</v>
      </c>
      <c r="X38" s="14">
        <f t="shared" si="17"/>
        <v>0</v>
      </c>
      <c r="Y38" s="14">
        <f t="shared" si="17"/>
        <v>1.0000251189770088E-2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7601.3107230921896</v>
      </c>
      <c r="E39" s="345">
        <f>IF(ISERROR(VLOOKUP($A39,MatriceVolRepProd,5,FALSE)),0,VLOOKUP($A39,MatriceVolRepProd,5,FALSE))</f>
        <v>2460.7112704281099</v>
      </c>
      <c r="F39" s="345">
        <f>IF(ISERROR(VLOOKUP($A39,MatriceVolRepProd,6,FALSE)),0,VLOOKUP($A39,MatriceVolRepProd,6,FALSE))</f>
        <v>0</v>
      </c>
      <c r="G39" s="345">
        <f>IF(ISERROR(VLOOKUP($A39,MatriceVolRepProd,7,FALSE)),0,VLOOKUP($A39,MatriceVolRepProd,7,FALSE))</f>
        <v>257.14039550629298</v>
      </c>
      <c r="H39" s="345">
        <f>IF(ISERROR(VLOOKUP($A39,MatriceVolRepProd,8,FALSE)),0,VLOOKUP($A39,MatriceVolRepProd,8,FALSE))</f>
        <v>372.36991130697203</v>
      </c>
      <c r="I39" s="345">
        <f>IF(ISERROR(VLOOKUP($A39,MatriceVolRepProd,9,FALSE)),0,VLOOKUP($A39,MatriceVolRepProd,9,FALSE))</f>
        <v>0</v>
      </c>
      <c r="J39" s="345">
        <f>IF(ISERROR(VLOOKUP($A39,MatriceVolRepProd,10,FALSE)),0,VLOOKUP($A39,MatriceVolRepProd,10,FALSE))</f>
        <v>108.00456220394901</v>
      </c>
      <c r="K39" s="345">
        <f>IF(ISERROR(VLOOKUP($A39,MatriceVolRepProd,11,FALSE)),0,VLOOKUP($A39,MatriceVolRepProd,11,FALSE))</f>
        <v>0</v>
      </c>
      <c r="L39" s="345">
        <f>IF(ISERROR(VLOOKUP($A39,MatriceVolRepProd,12,FALSE)),0,VLOOKUP($A39,MatriceVolRepProd,12,FALSE))</f>
        <v>10799.536862537499</v>
      </c>
      <c r="M39" s="471"/>
      <c r="N39" s="258"/>
      <c r="P39" s="6" t="s">
        <v>50</v>
      </c>
      <c r="Q39" s="14">
        <f t="shared" si="17"/>
        <v>0</v>
      </c>
      <c r="R39" s="14">
        <f t="shared" si="17"/>
        <v>0</v>
      </c>
      <c r="S39" s="14">
        <f t="shared" si="17"/>
        <v>0.70385525044693054</v>
      </c>
      <c r="T39" s="14">
        <f t="shared" si="17"/>
        <v>0.22785340721082847</v>
      </c>
      <c r="U39" s="14">
        <f t="shared" si="17"/>
        <v>0</v>
      </c>
      <c r="V39" s="14">
        <f t="shared" si="17"/>
        <v>2.3810316940376119E-2</v>
      </c>
      <c r="W39" s="14">
        <f t="shared" si="17"/>
        <v>3.4480174108084724E-2</v>
      </c>
      <c r="X39" s="14">
        <f t="shared" si="17"/>
        <v>0</v>
      </c>
      <c r="Y39" s="14">
        <f t="shared" si="17"/>
        <v>1.0000851293781487E-2</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194.23509983485999</v>
      </c>
      <c r="E45" s="371">
        <f t="shared" si="19"/>
        <v>1511.4142020717629</v>
      </c>
      <c r="F45" s="371">
        <f t="shared" si="19"/>
        <v>400.09057699044217</v>
      </c>
      <c r="G45" s="371">
        <f t="shared" si="19"/>
        <v>44.337687033978803</v>
      </c>
      <c r="H45" s="371">
        <f t="shared" si="19"/>
        <v>154.6014111995193</v>
      </c>
      <c r="I45" s="371">
        <f t="shared" si="19"/>
        <v>71.330631036380936</v>
      </c>
      <c r="J45" s="371">
        <f t="shared" si="19"/>
        <v>23.99039183305814</v>
      </c>
      <c r="K45" s="371">
        <f t="shared" si="19"/>
        <v>0</v>
      </c>
      <c r="L45" s="371">
        <f t="shared" si="19"/>
        <v>2399.9999999999973</v>
      </c>
      <c r="M45" s="470"/>
      <c r="N45" s="257"/>
      <c r="P45" s="35" t="s">
        <v>80</v>
      </c>
      <c r="Q45" s="36">
        <f t="shared" ref="Q45:AA48" si="20">IF(ISERROR(B45/$L45),0,B45/$L45)</f>
        <v>0</v>
      </c>
      <c r="R45" s="36">
        <f t="shared" si="20"/>
        <v>0</v>
      </c>
      <c r="S45" s="36">
        <f t="shared" si="20"/>
        <v>8.0931291597858418E-2</v>
      </c>
      <c r="T45" s="36">
        <f t="shared" si="20"/>
        <v>0.6297559175299019</v>
      </c>
      <c r="U45" s="36">
        <f t="shared" si="20"/>
        <v>0.16670440707935111</v>
      </c>
      <c r="V45" s="36">
        <f t="shared" si="20"/>
        <v>1.8474036264157855E-2</v>
      </c>
      <c r="W45" s="36">
        <f t="shared" si="20"/>
        <v>6.4417254666466445E-2</v>
      </c>
      <c r="X45" s="36">
        <f t="shared" si="20"/>
        <v>2.9721096265158758E-2</v>
      </c>
      <c r="Y45" s="36">
        <f t="shared" si="20"/>
        <v>9.99599659710757E-3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14.622429064705001</v>
      </c>
      <c r="E46" s="345">
        <f>IF(ISERROR(VLOOKUP($A46,MatriceVolRepProd,5,FALSE)),0,VLOOKUP($A46,MatriceVolRepProd,5,FALSE))</f>
        <v>131.96637141570301</v>
      </c>
      <c r="F46" s="345">
        <f>IF(ISERROR(VLOOKUP($A46,MatriceVolRepProd,6,FALSE)),0,VLOOKUP($A46,MatriceVolRepProd,6,FALSE))</f>
        <v>34.385027273182203</v>
      </c>
      <c r="G46" s="345">
        <f>IF(ISERROR(VLOOKUP($A46,MatriceVolRepProd,7,FALSE)),0,VLOOKUP($A46,MatriceVolRepProd,7,FALSE))</f>
        <v>11.5298003302807</v>
      </c>
      <c r="H46" s="345">
        <f>IF(ISERROR(VLOOKUP($A46,MatriceVolRepProd,8,FALSE)),0,VLOOKUP($A46,MatriceVolRepProd,8,FALSE))</f>
        <v>4.05344542861432</v>
      </c>
      <c r="I46" s="345">
        <f>IF(ISERROR(VLOOKUP($A46,MatriceVolRepProd,9,FALSE)),0,VLOOKUP($A46,MatriceVolRepProd,9,FALSE))</f>
        <v>2.0117099534604401</v>
      </c>
      <c r="J46" s="345">
        <f>IF(ISERROR(VLOOKUP($A46,MatriceVolRepProd,10,FALSE)),0,VLOOKUP($A46,MatriceVolRepProd,10,FALSE))</f>
        <v>2.0117099534604401</v>
      </c>
      <c r="K46" s="345">
        <f>IF(ISERROR(VLOOKUP($A46,MatriceVolRepProd,11,FALSE)),0,VLOOKUP($A46,MatriceVolRepProd,11,FALSE))</f>
        <v>0</v>
      </c>
      <c r="L46" s="345">
        <f>IF(ISERROR(VLOOKUP($A46,MatriceVolRepProd,12,FALSE)),0,VLOOKUP($A46,MatriceVolRepProd,12,FALSE))</f>
        <v>200.58049341940699</v>
      </c>
      <c r="M46" s="471"/>
      <c r="N46" s="258"/>
      <c r="P46" s="8" t="s">
        <v>45</v>
      </c>
      <c r="Q46" s="14">
        <f t="shared" si="20"/>
        <v>0</v>
      </c>
      <c r="R46" s="14">
        <f t="shared" si="20"/>
        <v>0</v>
      </c>
      <c r="S46" s="14">
        <f t="shared" si="20"/>
        <v>7.2900553864577444E-2</v>
      </c>
      <c r="T46" s="14">
        <f t="shared" si="20"/>
        <v>0.65792225936829163</v>
      </c>
      <c r="U46" s="14">
        <f t="shared" si="20"/>
        <v>0.17142757347437709</v>
      </c>
      <c r="V46" s="14">
        <f t="shared" si="20"/>
        <v>5.7482161568783663E-2</v>
      </c>
      <c r="W46" s="14">
        <f t="shared" si="20"/>
        <v>2.0208572426525562E-2</v>
      </c>
      <c r="X46" s="14">
        <f t="shared" si="20"/>
        <v>1.0029439648720093E-2</v>
      </c>
      <c r="Y46" s="14">
        <f t="shared" si="20"/>
        <v>1.0029439648720093E-2</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179.61267077015501</v>
      </c>
      <c r="E48" s="345">
        <f>IF(ISERROR(VLOOKUP($A48,MatriceVolRepProd,5,FALSE)),0,VLOOKUP($A48,MatriceVolRepProd,5,FALSE))</f>
        <v>1379.44783065606</v>
      </c>
      <c r="F48" s="345">
        <f>IF(ISERROR(VLOOKUP($A48,MatriceVolRepProd,6,FALSE)),0,VLOOKUP($A48,MatriceVolRepProd,6,FALSE))</f>
        <v>365.70554971726</v>
      </c>
      <c r="G48" s="345">
        <f>IF(ISERROR(VLOOKUP($A48,MatriceVolRepProd,7,FALSE)),0,VLOOKUP($A48,MatriceVolRepProd,7,FALSE))</f>
        <v>32.807886703698102</v>
      </c>
      <c r="H48" s="345">
        <f>IF(ISERROR(VLOOKUP($A48,MatriceVolRepProd,8,FALSE)),0,VLOOKUP($A48,MatriceVolRepProd,8,FALSE))</f>
        <v>150.54796577090499</v>
      </c>
      <c r="I48" s="345">
        <f>IF(ISERROR(VLOOKUP($A48,MatriceVolRepProd,9,FALSE)),0,VLOOKUP($A48,MatriceVolRepProd,9,FALSE))</f>
        <v>69.318921082920497</v>
      </c>
      <c r="J48" s="345">
        <f>IF(ISERROR(VLOOKUP($A48,MatriceVolRepProd,10,FALSE)),0,VLOOKUP($A48,MatriceVolRepProd,10,FALSE))</f>
        <v>21.978681879597701</v>
      </c>
      <c r="K48" s="345">
        <f>IF(ISERROR(VLOOKUP($A48,MatriceVolRepProd,11,FALSE)),0,VLOOKUP($A48,MatriceVolRepProd,11,FALSE))</f>
        <v>0</v>
      </c>
      <c r="L48" s="345">
        <f>IF(ISERROR(VLOOKUP($A48,MatriceVolRepProd,12,FALSE)),0,VLOOKUP($A48,MatriceVolRepProd,12,FALSE))</f>
        <v>2199.4195065805902</v>
      </c>
      <c r="M48" s="471"/>
      <c r="N48" s="258"/>
      <c r="P48" s="6" t="s">
        <v>53</v>
      </c>
      <c r="Q48" s="14">
        <f t="shared" si="20"/>
        <v>0</v>
      </c>
      <c r="R48" s="14">
        <f t="shared" si="20"/>
        <v>0</v>
      </c>
      <c r="S48" s="14">
        <f t="shared" si="20"/>
        <v>8.1663670906236788E-2</v>
      </c>
      <c r="T48" s="14">
        <f t="shared" si="20"/>
        <v>0.62718723123478615</v>
      </c>
      <c r="U48" s="14">
        <f t="shared" si="20"/>
        <v>0.1662736684034497</v>
      </c>
      <c r="V48" s="14">
        <f t="shared" si="20"/>
        <v>1.491661168119042E-2</v>
      </c>
      <c r="W48" s="14">
        <f t="shared" si="20"/>
        <v>6.8448954517530858E-2</v>
      </c>
      <c r="X48" s="14">
        <f t="shared" si="20"/>
        <v>3.1516916566176022E-2</v>
      </c>
      <c r="Y48" s="14">
        <f t="shared" si="20"/>
        <v>9.9929466906327844E-3</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3"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B43" sqref="B43"/>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3"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U03151_4FF</v>
      </c>
      <c r="B2" s="533"/>
      <c r="C2" s="533"/>
      <c r="D2" s="533"/>
      <c r="E2" s="533"/>
      <c r="F2" s="533"/>
      <c r="G2" s="533"/>
      <c r="H2" s="533"/>
      <c r="I2" s="533"/>
      <c r="J2" s="533"/>
      <c r="K2" s="533"/>
      <c r="L2" s="533"/>
      <c r="M2" s="533"/>
      <c r="N2" s="533"/>
      <c r="O2" s="533"/>
      <c r="X2" s="219" t="s">
        <v>154</v>
      </c>
      <c r="Y2" s="222" t="s">
        <v>1416</v>
      </c>
    </row>
    <row r="3" spans="1:31" x14ac:dyDescent="0.25">
      <c r="A3" s="252" t="s">
        <v>154</v>
      </c>
      <c r="C3" s="3"/>
      <c r="D3" s="252"/>
      <c r="Q3" s="534" t="s">
        <v>82</v>
      </c>
      <c r="R3" s="534"/>
      <c r="T3" t="str">
        <f>RIGHT(LEFT(_xll.Woodstock.Analyst.Xcel.UDFs.GetScenarioName(),18),10)</f>
        <v>U03151_4FF</v>
      </c>
      <c r="Y3" s="530" t="s">
        <v>182</v>
      </c>
      <c r="Z3" s="531"/>
      <c r="AA3" s="531"/>
      <c r="AB3" s="531"/>
      <c r="AC3" s="531"/>
      <c r="AD3" s="531"/>
      <c r="AE3" s="532"/>
    </row>
    <row r="4" spans="1:31" x14ac:dyDescent="0.25">
      <c r="B4" s="232" t="s">
        <v>560</v>
      </c>
      <c r="Q4" s="535" t="s">
        <v>81</v>
      </c>
      <c r="R4" s="536"/>
      <c r="Y4" s="72" t="s">
        <v>183</v>
      </c>
      <c r="Z4" s="72"/>
      <c r="AA4" s="73"/>
      <c r="AB4" s="73"/>
      <c r="AC4" s="73"/>
      <c r="AD4" s="73"/>
      <c r="AE4" s="73"/>
    </row>
    <row r="5" spans="1:31" x14ac:dyDescent="0.25">
      <c r="Q5" s="537" t="s">
        <v>83</v>
      </c>
      <c r="R5" s="538"/>
      <c r="U5" t="s">
        <v>1503</v>
      </c>
      <c r="V5">
        <f>_xll.Woodstock.Analyst.Xcel.UDFs.GetIndicatorValueAverage("OVOLPRUREC", _xll.Woodstock.Analyst.Xcel.UDFs.GetDynamicFilter(), _xll.Woodstock.Analyst.Xcel.UDFs.GetModelFilename(), _xll.Woodstock.Analyst.Xcel.UDFs.GetScenarioIndex(), "2", "6")</f>
        <v>2807.9421400000001</v>
      </c>
      <c r="Y5" s="529" t="s">
        <v>185</v>
      </c>
      <c r="Z5" s="529"/>
      <c r="AA5" s="529"/>
      <c r="AB5" s="529"/>
      <c r="AC5" s="529"/>
      <c r="AD5" s="529"/>
      <c r="AE5" s="529"/>
    </row>
    <row r="6" spans="1:31" ht="15" customHeight="1" x14ac:dyDescent="0.25">
      <c r="A6" s="545" t="s">
        <v>0</v>
      </c>
      <c r="B6" s="546"/>
      <c r="C6" s="417"/>
      <c r="D6" s="543" t="s">
        <v>1567</v>
      </c>
      <c r="E6" s="540" t="s">
        <v>1626</v>
      </c>
      <c r="F6" s="541"/>
      <c r="G6" s="541"/>
      <c r="H6" s="541"/>
      <c r="I6" s="541"/>
      <c r="J6" s="542"/>
      <c r="K6" s="540" t="s">
        <v>1627</v>
      </c>
      <c r="L6" s="541"/>
      <c r="M6" s="541"/>
      <c r="N6" s="541"/>
      <c r="O6" s="542"/>
      <c r="Y6" s="526" t="s">
        <v>184</v>
      </c>
      <c r="Z6" s="527"/>
      <c r="AA6" s="527"/>
      <c r="AB6" s="527"/>
      <c r="AC6" s="527"/>
      <c r="AD6" s="527"/>
      <c r="AE6" s="528"/>
    </row>
    <row r="7" spans="1:31" x14ac:dyDescent="0.25">
      <c r="A7" s="547"/>
      <c r="B7" s="548"/>
      <c r="C7" s="418"/>
      <c r="D7" s="544"/>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9" t="s">
        <v>1</v>
      </c>
      <c r="B8" s="422" t="s">
        <v>2</v>
      </c>
      <c r="C8" s="423" t="s">
        <v>59</v>
      </c>
      <c r="D8" s="424">
        <f t="shared" ref="D8:D28" si="0">J8+O8</f>
        <v>37485.595308513417</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23863.249077777906</v>
      </c>
      <c r="H8" s="424">
        <f>IF(ISERROR(VLOOKUP($B8,DataRemsoftAjuste,7+VLOOKUP($B$4,Periode,2,FALSE),FALSE)*VLOOKUP($C8,MatricePourcRepProd,5,FALSE)),0,VLOOKUP($B8,DataRemsoftAjuste,7+VLOOKUP($B$4,Periode,2,FALSE),FALSE)*VLOOKUP($C8,MatricePourcRepProd,5,FALSE))</f>
        <v>11412.916040403959</v>
      </c>
      <c r="I8" s="424">
        <f>IF(ISERROR(VLOOKUP($B8,DataRemsoftAjuste,7+VLOOKUP($B$4,Periode,2,FALSE),FALSE)*VLOOKUP($C8,MatricePourcRepProd,6,FALSE)),0,VLOOKUP($B8,DataRemsoftAjuste,7+VLOOKUP($B$4,Periode,2,FALSE),FALSE)*VLOOKUP($C8,MatricePourcRepProd,6,FALSE))</f>
        <v>0</v>
      </c>
      <c r="J8" s="424">
        <f>SUM(E8:I8)</f>
        <v>35276.165118181867</v>
      </c>
      <c r="K8" s="424">
        <f>IF(ISERROR(VLOOKUP($B8,DataRemsoftAjuste,7+VLOOKUP($B$4,Periode,2,FALSE),FALSE)*VLOOKUP($C8,MatricePourcRepProd,7,FALSE)),0,VLOOKUP($B8,DataRemsoftAjuste,7+VLOOKUP($B$4,Periode,2,FALSE),FALSE)*VLOOKUP($C8,MatricePourcRepProd,7,FALSE))</f>
        <v>1050.4878875246293</v>
      </c>
      <c r="L8" s="424">
        <f>IF(ISERROR(VLOOKUP($B8,DataRemsoftAjuste,7+VLOOKUP($B$4,Periode,2,FALSE),FALSE)*VLOOKUP($C8,MatricePourcRepProd,8,FALSE)),0,VLOOKUP($B8,DataRemsoftAjuste,7+VLOOKUP($B$4,Periode,2,FALSE),FALSE)*VLOOKUP($C8,MatricePourcRepProd,8,FALSE))</f>
        <v>784.10353774300381</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374.83876506391539</v>
      </c>
      <c r="O8" s="424">
        <f>SUM(K8:N8)</f>
        <v>2209.4301903315481</v>
      </c>
      <c r="Q8" s="18" t="s">
        <v>2</v>
      </c>
      <c r="R8" s="18" t="s">
        <v>62</v>
      </c>
      <c r="S8" s="19">
        <f>_xll.Woodstock.Analyst.Xcel.UDFs.GetIndicatorValue("OVOLSABREC","Toutes les strates",_xll.Woodstock.Analyst.Xcel.UDFs.GetModelFilename(),_xll.Woodstock.Analyst.Xcel.UDFs.GetScenarioIndex(),"2")/5</f>
        <v>41961.83124</v>
      </c>
      <c r="T8" s="19">
        <f>_xll.Woodstock.Analyst.Xcel.UDFs.GetIndicatorValue("OVOLSABREC", "Toutes les strates", _xll.Woodstock.Analyst.Xcel.UDFs.GetModelFilename(), _xll.Woodstock.Analyst.Xcel.UDFs.GetScenarioIndex(),"3")/5</f>
        <v>35383.737500000003</v>
      </c>
      <c r="U8" s="19">
        <f>_xll.Woodstock.Analyst.Xcel.UDFs.GetIndicatorValue("OVOLSABREC", "Toutes les strates", _xll.Woodstock.Analyst.Xcel.UDFs.GetModelFilename(), _xll.Woodstock.Analyst.Xcel.UDFs.GetScenarioIndex(),"4")/5</f>
        <v>38255.387499999997</v>
      </c>
      <c r="V8" s="19">
        <f>_xll.Woodstock.Analyst.Xcel.UDFs.GetIndicatorValue("OVOLSABREC", "Toutes les strates", _xll.Woodstock.Analyst.Xcel.UDFs.GetModelFilename(), _xll.Woodstock.Analyst.Xcel.UDFs.GetScenarioIndex(),"5")/5</f>
        <v>38268.79062</v>
      </c>
      <c r="W8" s="19">
        <f>_xll.Woodstock.Analyst.Xcel.UDFs.GetIndicatorValue("OVOLSABREC", "Toutes les strates", _xll.Woodstock.Analyst.Xcel.UDFs.GetModelFilename(), _xll.Woodstock.Analyst.Xcel.UDFs.GetScenarioIndex(),"6")/5</f>
        <v>35335.1</v>
      </c>
      <c r="X8" s="19">
        <f>_xll.Woodstock.Analyst.Xcel.UDFs.GetIndicatorValueAverage("OVOLSABREC", "Toutes les strates", _xll.Woodstock.Analyst.Xcel.UDFs.GetModelFilename(), _xll.Woodstock.Analyst.Xcel.UDFs.GetScenarioIndex(),"2", "6")/5</f>
        <v>37840.969372</v>
      </c>
      <c r="Y8" s="69">
        <f t="shared" ref="Y8:AD12" si="1">S8*$AE$12</f>
        <v>41567.757125975506</v>
      </c>
      <c r="Z8" s="69">
        <f t="shared" si="1"/>
        <v>35051.439919219119</v>
      </c>
      <c r="AA8" s="69">
        <f t="shared" si="1"/>
        <v>37896.121531613098</v>
      </c>
      <c r="AB8" s="69">
        <f t="shared" si="1"/>
        <v>37909.398779541196</v>
      </c>
      <c r="AC8" s="69">
        <f t="shared" si="1"/>
        <v>35003.259186217947</v>
      </c>
      <c r="AD8" s="69">
        <f t="shared" si="1"/>
        <v>37485.595308513373</v>
      </c>
      <c r="AE8" s="71"/>
    </row>
    <row r="9" spans="1:31" x14ac:dyDescent="0.25">
      <c r="A9" s="539"/>
      <c r="B9" s="422" t="s">
        <v>3</v>
      </c>
      <c r="C9" s="425" t="s">
        <v>72</v>
      </c>
      <c r="D9" s="424">
        <f t="shared" si="0"/>
        <v>27204.285973781938</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20123.025726026412</v>
      </c>
      <c r="H9" s="424">
        <f>IF(ISERROR(VLOOKUP($B9,DataRemsoftAjuste,7+VLOOKUP($B$4,Periode,2,FALSE),FALSE)*VLOOKUP($C9,MatricePourcRepProd,5,FALSE)),0,VLOOKUP($B9,DataRemsoftAjuste,7+VLOOKUP($B$4,Periode,2,FALSE),FALSE)*VLOOKUP($C9,MatricePourcRepProd,5,FALSE))</f>
        <v>5434.0939317816519</v>
      </c>
      <c r="I9" s="424">
        <f>IF(ISERROR(VLOOKUP($B9,DataRemsoftAjuste,7+VLOOKUP($B$4,Periode,2,FALSE),FALSE)*VLOOKUP($C9,MatricePourcRepProd,6,FALSE)),0,VLOOKUP($B9,DataRemsoftAjuste,7+VLOOKUP($B$4,Periode,2,FALSE),FALSE)*VLOOKUP($C9,MatricePourcRepProd,6,FALSE))</f>
        <v>0</v>
      </c>
      <c r="J9" s="424">
        <f>SUM(E9:I9)</f>
        <v>25557.119657808063</v>
      </c>
      <c r="K9" s="424">
        <f>IF(ISERROR(VLOOKUP($B9,DataRemsoftAjuste,7+VLOOKUP($B$4,Periode,2,FALSE),FALSE)*VLOOKUP($C9,MatricePourcRepProd,7,FALSE)),0,VLOOKUP($B9,DataRemsoftAjuste,7+VLOOKUP($B$4,Periode,2,FALSE),FALSE)*VLOOKUP($C9,MatricePourcRepProd,7,FALSE))</f>
        <v>521.48474931503983</v>
      </c>
      <c r="L9" s="424">
        <f>IF(ISERROR(VLOOKUP($B9,DataRemsoftAjuste,7+VLOOKUP($B$4,Periode,2,FALSE),FALSE)*VLOOKUP($C9,MatricePourcRepProd,8,FALSE)),0,VLOOKUP($B9,DataRemsoftAjuste,7+VLOOKUP($B$4,Periode,2,FALSE),FALSE)*VLOOKUP($C9,MatricePourcRepProd,8,FALSE))</f>
        <v>853.62211853960582</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272.05944811922905</v>
      </c>
      <c r="O9" s="424">
        <f>SUM(K9:N9)</f>
        <v>1647.1663159738748</v>
      </c>
      <c r="Q9" s="18" t="s">
        <v>3</v>
      </c>
      <c r="R9" s="18" t="s">
        <v>62</v>
      </c>
      <c r="S9" s="19">
        <f>_xll.Woodstock.Analyst.Xcel.UDFs.GetIndicatorValue("OVOLGEPXREC", "Toutes les strates", _xll.Woodstock.Analyst.Xcel.UDFs.GetModelFilename(), _xll.Woodstock.Analyst.Xcel.UDFs.GetScenarioIndex(),"2")/5</f>
        <v>23385.535939999998</v>
      </c>
      <c r="T9" s="19">
        <f>_xll.Woodstock.Analyst.Xcel.UDFs.GetIndicatorValue("OVOLGEPXREC", "Toutes les strates", _xll.Woodstock.Analyst.Xcel.UDFs.GetModelFilename(), _xll.Woodstock.Analyst.Xcel.UDFs.GetScenarioIndex(),"3")/5</f>
        <v>30125.321879999996</v>
      </c>
      <c r="U9" s="19">
        <f>_xll.Woodstock.Analyst.Xcel.UDFs.GetIndicatorValue("OVOLGEPXREC", "Toutes les strates", _xll.Woodstock.Analyst.Xcel.UDFs.GetModelFilename(), _xll.Woodstock.Analyst.Xcel.UDFs.GetScenarioIndex(),"4")/5</f>
        <v>27445.85</v>
      </c>
      <c r="V9" s="19">
        <f>_xll.Woodstock.Analyst.Xcel.UDFs.GetIndicatorValue("OVOLGEPXREC", "Toutes les strates", _xll.Woodstock.Analyst.Xcel.UDFs.GetModelFilename(), _xll.Woodstock.Analyst.Xcel.UDFs.GetScenarioIndex(),"5")/5</f>
        <v>26359.278120000003</v>
      </c>
      <c r="W9" s="19">
        <f>_xll.Woodstock.Analyst.Xcel.UDFs.GetIndicatorValue("OVOLGEPXREC", "Toutes les strates", _xll.Woodstock.Analyst.Xcel.UDFs.GetModelFilename(), _xll.Woodstock.Analyst.Xcel.UDFs.GetScenarioIndex(),"6")/5</f>
        <v>29994.965620000003</v>
      </c>
      <c r="X9" s="19">
        <f>_xll.Woodstock.Analyst.Xcel.UDFs.GetIndicatorValueAverage("OVOLGEPXREC", "Toutes les strates", _xll.Woodstock.Analyst.Xcel.UDFs.GetModelFilename(), _xll.Woodstock.Analyst.Xcel.UDFs.GetScenarioIndex(),"2", "6")/5</f>
        <v>27462.190312000002</v>
      </c>
      <c r="Y9" s="69">
        <f t="shared" si="1"/>
        <v>23165.916488602972</v>
      </c>
      <c r="Z9" s="69">
        <f t="shared" si="1"/>
        <v>29842.407403230281</v>
      </c>
      <c r="AA9" s="69">
        <f t="shared" si="1"/>
        <v>27188.099117762784</v>
      </c>
      <c r="AB9" s="69">
        <f t="shared" si="1"/>
        <v>26111.731507650009</v>
      </c>
      <c r="AC9" s="69">
        <f t="shared" si="1"/>
        <v>29713.275351663262</v>
      </c>
      <c r="AD9" s="69">
        <f t="shared" si="1"/>
        <v>27204.285973781865</v>
      </c>
      <c r="AE9" s="71"/>
    </row>
    <row r="10" spans="1:31" x14ac:dyDescent="0.25">
      <c r="A10" s="539"/>
      <c r="B10" s="422" t="s">
        <v>4</v>
      </c>
      <c r="C10" s="425" t="s">
        <v>57</v>
      </c>
      <c r="D10" s="424">
        <f t="shared" si="0"/>
        <v>227.67566221985967</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23.085312365293213</v>
      </c>
      <c r="G10" s="424">
        <f>IF(ISERROR(VLOOKUP($B10,DataRemsoftAjuste,7+VLOOKUP($B$4,Periode,2,FALSE),FALSE)*VLOOKUP($C10,MatricePourcRepProd,4,FALSE)),0,VLOOKUP($B10,DataRemsoftAjuste,7+VLOOKUP($B$4,Periode,2,FALSE),FALSE)*VLOOKUP($C10,MatricePourcRepProd,4,FALSE))</f>
        <v>170.5334365049074</v>
      </c>
      <c r="H10" s="424">
        <f>IF(ISERROR(VLOOKUP($B10,DataRemsoftAjuste,7+VLOOKUP($B$4,Periode,2,FALSE),FALSE)*VLOOKUP($C10,MatricePourcRepProd,5,FALSE)),0,VLOOKUP($B10,DataRemsoftAjuste,7+VLOOKUP($B$4,Periode,2,FALSE),FALSE)*VLOOKUP($C10,MatricePourcRepProd,5,FALSE))</f>
        <v>15.059791202446091</v>
      </c>
      <c r="I10" s="424">
        <f>IF(ISERROR(VLOOKUP($B10,DataRemsoftAjuste,7+VLOOKUP($B$4,Periode,2,FALSE),FALSE)*VLOOKUP($C10,MatricePourcRepProd,6,FALSE)),0,VLOOKUP($B10,DataRemsoftAjuste,7+VLOOKUP($B$4,Periode,2,FALSE),FALSE)*VLOOKUP($C10,MatricePourcRepProd,6,FALSE))</f>
        <v>0</v>
      </c>
      <c r="J10" s="424">
        <f>SUM(E10:I10)</f>
        <v>208.67854007264671</v>
      </c>
      <c r="K10" s="424">
        <f>IF(ISERROR(VLOOKUP($B10,DataRemsoftAjuste,7+VLOOKUP($B$4,Periode,2,FALSE),FALSE)*VLOOKUP($C10,MatricePourcRepProd,7,FALSE)),0,VLOOKUP($B10,DataRemsoftAjuste,7+VLOOKUP($B$4,Periode,2,FALSE),FALSE)*VLOOKUP($C10,MatricePourcRepProd,7,FALSE))</f>
        <v>2.2384825675832278</v>
      </c>
      <c r="L10" s="424">
        <f>IF(ISERROR(VLOOKUP($B10,DataRemsoftAjuste,7+VLOOKUP($B$4,Periode,2,FALSE),FALSE)*VLOOKUP($C10,MatricePourcRepProd,8,FALSE)),0,VLOOKUP($B10,DataRemsoftAjuste,7+VLOOKUP($B$4,Periode,2,FALSE),FALSE)*VLOOKUP($C10,MatricePourcRepProd,8,FALSE))</f>
        <v>14.470190883305822</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2.2884486963239228</v>
      </c>
      <c r="O10" s="424">
        <f>SUM(K10:N10)</f>
        <v>18.997122147212973</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215.52338000000253</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186.60588000000121</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88.037360000004355</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405.37529999999754</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253.62853999999879</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229.8340919999979</v>
      </c>
      <c r="Y10" s="69">
        <f t="shared" si="1"/>
        <v>213.49934571657727</v>
      </c>
      <c r="Z10" s="69">
        <f t="shared" si="1"/>
        <v>184.85341723420413</v>
      </c>
      <c r="AA10" s="69">
        <f t="shared" si="1"/>
        <v>87.210579003611954</v>
      </c>
      <c r="AB10" s="69">
        <f t="shared" si="1"/>
        <v>401.56831857248937</v>
      </c>
      <c r="AC10" s="69">
        <f t="shared" si="1"/>
        <v>251.24665057243374</v>
      </c>
      <c r="AD10" s="69">
        <f t="shared" si="1"/>
        <v>227.67566221986033</v>
      </c>
      <c r="AE10" s="71"/>
    </row>
    <row r="11" spans="1:31" x14ac:dyDescent="0.25">
      <c r="A11" s="539"/>
      <c r="B11" s="422" t="s">
        <v>5</v>
      </c>
      <c r="C11" s="425" t="s">
        <v>54</v>
      </c>
      <c r="D11" s="424">
        <f t="shared" si="0"/>
        <v>382.44305548489888</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299.84287005852519</v>
      </c>
      <c r="H11" s="424">
        <f>IF(ISERROR(VLOOKUP($B11,DataRemsoftAjuste,7+VLOOKUP($B$4,Periode,2,FALSE),FALSE)*VLOOKUP($C11,MatricePourcRepProd,5,FALSE)),0,VLOOKUP($B11,DataRemsoftAjuste,7+VLOOKUP($B$4,Periode,2,FALSE),FALSE)*VLOOKUP($C11,MatricePourcRepProd,5,FALSE))</f>
        <v>26.460838496133235</v>
      </c>
      <c r="I11" s="424">
        <f>IF(ISERROR(VLOOKUP($B11,DataRemsoftAjuste,7+VLOOKUP($B$4,Periode,2,FALSE),FALSE)*VLOOKUP($C11,MatricePourcRepProd,6,FALSE)),0,VLOOKUP($B11,DataRemsoftAjuste,7+VLOOKUP($B$4,Periode,2,FALSE),FALSE)*VLOOKUP($C11,MatricePourcRepProd,6,FALSE))</f>
        <v>0</v>
      </c>
      <c r="J11" s="424">
        <f>SUM(E11:I11)</f>
        <v>326.30370855465844</v>
      </c>
      <c r="K11" s="424">
        <f>IF(ISERROR(VLOOKUP($B11,DataRemsoftAjuste,7+VLOOKUP($B$4,Periode,2,FALSE),FALSE)*VLOOKUP($C11,MatricePourcRepProd,7,FALSE)),0,VLOOKUP($B11,DataRemsoftAjuste,7+VLOOKUP($B$4,Periode,2,FALSE),FALSE)*VLOOKUP($C11,MatricePourcRepProd,7,FALSE))</f>
        <v>43.568450091820615</v>
      </c>
      <c r="L11" s="424">
        <f>IF(ISERROR(VLOOKUP($B11,DataRemsoftAjuste,7+VLOOKUP($B$4,Periode,2,FALSE),FALSE)*VLOOKUP($C11,MatricePourcRepProd,8,FALSE)),0,VLOOKUP($B11,DataRemsoftAjuste,7+VLOOKUP($B$4,Periode,2,FALSE),FALSE)*VLOOKUP($C11,MatricePourcRepProd,8,FALSE))</f>
        <v>8.7436683097117029</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3.8272285287080927</v>
      </c>
      <c r="O11" s="424">
        <f>SUM(K11:N11)</f>
        <v>56.139346930240407</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356.17194000000001</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223.39724000000001</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129.78764000000001</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885.61846000000003</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335.36833999999999</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386.06872400000009</v>
      </c>
      <c r="Y11" s="69">
        <f t="shared" si="1"/>
        <v>352.82703970494117</v>
      </c>
      <c r="Z11" s="69">
        <f t="shared" si="1"/>
        <v>221.29926031639178</v>
      </c>
      <c r="AA11" s="69">
        <f t="shared" si="1"/>
        <v>128.56877162050051</v>
      </c>
      <c r="AB11" s="69">
        <f t="shared" si="1"/>
        <v>877.30139423630305</v>
      </c>
      <c r="AC11" s="69">
        <f t="shared" si="1"/>
        <v>332.21881154635656</v>
      </c>
      <c r="AD11" s="69">
        <f t="shared" si="1"/>
        <v>382.44305548489871</v>
      </c>
      <c r="AE11" s="71"/>
    </row>
    <row r="12" spans="1:31" x14ac:dyDescent="0.25">
      <c r="A12" s="539"/>
      <c r="B12" s="426" t="s">
        <v>6</v>
      </c>
      <c r="C12" s="426"/>
      <c r="D12" s="427">
        <f t="shared" si="0"/>
        <v>65300.000000000109</v>
      </c>
      <c r="E12" s="427">
        <f t="shared" ref="E12:O12" si="2">SUM(E8:E11)</f>
        <v>0</v>
      </c>
      <c r="F12" s="427">
        <f t="shared" si="2"/>
        <v>23.085312365293213</v>
      </c>
      <c r="G12" s="427">
        <f t="shared" si="2"/>
        <v>44456.651110367755</v>
      </c>
      <c r="H12" s="427">
        <f t="shared" si="2"/>
        <v>16888.530601884187</v>
      </c>
      <c r="I12" s="427">
        <f t="shared" si="2"/>
        <v>0</v>
      </c>
      <c r="J12" s="427">
        <f t="shared" si="2"/>
        <v>61368.267024617235</v>
      </c>
      <c r="K12" s="427">
        <f t="shared" si="2"/>
        <v>1617.779569499073</v>
      </c>
      <c r="L12" s="427">
        <f t="shared" si="2"/>
        <v>1660.9395154756271</v>
      </c>
      <c r="M12" s="427">
        <f t="shared" si="2"/>
        <v>0</v>
      </c>
      <c r="N12" s="427">
        <f t="shared" si="2"/>
        <v>653.01389040817651</v>
      </c>
      <c r="O12" s="427">
        <f t="shared" si="2"/>
        <v>3931.7329753828758</v>
      </c>
      <c r="Q12" s="18" t="s">
        <v>6</v>
      </c>
      <c r="R12" s="18" t="s">
        <v>62</v>
      </c>
      <c r="S12" s="19">
        <f>_xll.Woodstock.Analyst.Xcel.UDFs.GetIndicatorValue("OVOLGSEPMREC", "Toutes les strates", _xll.Woodstock.Analyst.Xcel.UDFs.GetModelFilename(), _xll.Woodstock.Analyst.Xcel.UDFs.GetScenarioIndex(),"2")/5</f>
        <v>65919.0625</v>
      </c>
      <c r="T12" s="19">
        <f>_xll.Woodstock.Analyst.Xcel.UDFs.GetIndicatorValue("OVOLGSEPMREC", "Toutes les strates", _xll.Woodstock.Analyst.Xcel.UDFs.GetModelFilename(), _xll.Woodstock.Analyst.Xcel.UDFs.GetScenarioIndex(),"3")/5</f>
        <v>65919.0625</v>
      </c>
      <c r="U12" s="19">
        <f>_xll.Woodstock.Analyst.Xcel.UDFs.GetIndicatorValue("OVOLGSEPMREC", "Toutes les strates", _xll.Woodstock.Analyst.Xcel.UDFs.GetModelFilename(), _xll.Woodstock.Analyst.Xcel.UDFs.GetScenarioIndex(),"4")/5</f>
        <v>65919.0625</v>
      </c>
      <c r="V12" s="19">
        <f>_xll.Woodstock.Analyst.Xcel.UDFs.GetIndicatorValue("OVOLGSEPMREC", "Toutes les strates", _xll.Woodstock.Analyst.Xcel.UDFs.GetModelFilename(), _xll.Woodstock.Analyst.Xcel.UDFs.GetScenarioIndex(),"5")/5</f>
        <v>65919.0625</v>
      </c>
      <c r="W12" s="19">
        <f>_xll.Woodstock.Analyst.Xcel.UDFs.GetIndicatorValue("OVOLGSEPMREC", "Toutes les strates", _xll.Woodstock.Analyst.Xcel.UDFs.GetModelFilename(), _xll.Woodstock.Analyst.Xcel.UDFs.GetScenarioIndex(),"6")/5</f>
        <v>65919.0625</v>
      </c>
      <c r="X12" s="19">
        <f>_xll.Woodstock.Analyst.Xcel.UDFs.GetIndicatorValueAverage("OVOLGSEPMREC", "Toutes les strates", _xll.Woodstock.Analyst.Xcel.UDFs.GetModelFilename(), _xll.Woodstock.Analyst.Xcel.UDFs.GetScenarioIndex(),"2", "6")/5</f>
        <v>65919.0625</v>
      </c>
      <c r="Y12" s="69">
        <f t="shared" si="1"/>
        <v>65300</v>
      </c>
      <c r="Z12" s="69">
        <f t="shared" si="1"/>
        <v>65300</v>
      </c>
      <c r="AA12" s="69">
        <f t="shared" si="1"/>
        <v>65300</v>
      </c>
      <c r="AB12" s="69">
        <f t="shared" si="1"/>
        <v>65300</v>
      </c>
      <c r="AC12" s="69">
        <f t="shared" si="1"/>
        <v>65300</v>
      </c>
      <c r="AD12" s="69">
        <f t="shared" si="1"/>
        <v>65300</v>
      </c>
      <c r="AE12" s="71">
        <f>IF(ISERROR(Intrants_CahierDetermination!B11/X12),0,Intrants_CahierDetermination!B11/X12)</f>
        <v>0.990608748417804</v>
      </c>
    </row>
    <row r="13" spans="1:31" x14ac:dyDescent="0.25">
      <c r="A13" s="539"/>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166.90152</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61.281840000000003</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464.23378000000002</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224.36305999999999</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569.55024000000003</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297.26608800000002</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9"/>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227.24686000000003</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724.06744000000003</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291.24825999999996</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511.20136000000002</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1054.17822</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561.58842800000002</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9"/>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1466.7913000000001</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1075.59042</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1105.4576199999999</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1125.3753000000002</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237.21124</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1002.0851759999999</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9"/>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1860.93968</v>
      </c>
      <c r="T16" s="21">
        <f t="shared" si="7"/>
        <v>1860.9397000000001</v>
      </c>
      <c r="U16" s="21">
        <f t="shared" si="7"/>
        <v>1860.93966</v>
      </c>
      <c r="V16" s="21">
        <f t="shared" si="7"/>
        <v>1860.9397200000001</v>
      </c>
      <c r="W16" s="21">
        <f t="shared" si="7"/>
        <v>1860.9397000000001</v>
      </c>
      <c r="X16" s="21">
        <f t="shared" si="7"/>
        <v>1860.9396920000002</v>
      </c>
      <c r="Y16" s="70">
        <f t="shared" si="7"/>
        <v>0</v>
      </c>
      <c r="Z16" s="70">
        <f t="shared" si="7"/>
        <v>0</v>
      </c>
      <c r="AA16" s="70">
        <f t="shared" si="7"/>
        <v>0</v>
      </c>
      <c r="AB16" s="70">
        <f t="shared" si="7"/>
        <v>0</v>
      </c>
      <c r="AC16" s="70">
        <f t="shared" si="7"/>
        <v>0</v>
      </c>
      <c r="AD16" s="70">
        <f t="shared" si="7"/>
        <v>0</v>
      </c>
      <c r="AE16" s="71">
        <f>IF(ISERROR(Intrants_CahierDetermination!C11/X16),0,Intrants_CahierDetermination!C12/X16)</f>
        <v>0</v>
      </c>
    </row>
    <row r="17" spans="1:31" x14ac:dyDescent="0.25">
      <c r="A17" s="539"/>
      <c r="B17" s="428" t="s">
        <v>11</v>
      </c>
      <c r="C17" s="428"/>
      <c r="D17" s="429">
        <f t="shared" si="0"/>
        <v>65300.000000000109</v>
      </c>
      <c r="E17" s="429">
        <f t="shared" ref="E17:O17" si="8">SUM(E12+E16)</f>
        <v>0</v>
      </c>
      <c r="F17" s="429">
        <f t="shared" si="8"/>
        <v>23.085312365293213</v>
      </c>
      <c r="G17" s="429">
        <f t="shared" si="8"/>
        <v>44456.651110367755</v>
      </c>
      <c r="H17" s="429">
        <f t="shared" si="8"/>
        <v>16888.530601884187</v>
      </c>
      <c r="I17" s="429">
        <f t="shared" si="8"/>
        <v>0</v>
      </c>
      <c r="J17" s="429">
        <f t="shared" si="8"/>
        <v>61368.267024617235</v>
      </c>
      <c r="K17" s="429">
        <f t="shared" si="8"/>
        <v>1617.779569499073</v>
      </c>
      <c r="L17" s="429">
        <f t="shared" si="8"/>
        <v>1660.9395154756271</v>
      </c>
      <c r="M17" s="429">
        <f t="shared" si="8"/>
        <v>0</v>
      </c>
      <c r="N17" s="429">
        <f t="shared" si="8"/>
        <v>653.01389040817651</v>
      </c>
      <c r="O17" s="429">
        <f t="shared" si="8"/>
        <v>3931.7329753828758</v>
      </c>
      <c r="Q17" s="20" t="s">
        <v>11</v>
      </c>
      <c r="R17" s="21" t="s">
        <v>62</v>
      </c>
      <c r="S17" s="21">
        <f t="shared" ref="S17:AD17" si="9">S16+S12</f>
        <v>67780.002179999996</v>
      </c>
      <c r="T17" s="21">
        <f t="shared" si="9"/>
        <v>67780.002200000003</v>
      </c>
      <c r="U17" s="21">
        <f t="shared" si="9"/>
        <v>67780.002160000004</v>
      </c>
      <c r="V17" s="21">
        <f t="shared" si="9"/>
        <v>67780.002219999995</v>
      </c>
      <c r="W17" s="21">
        <f t="shared" si="9"/>
        <v>67780.002200000003</v>
      </c>
      <c r="X17" s="21">
        <f t="shared" si="9"/>
        <v>67780.002192</v>
      </c>
      <c r="Y17" s="70">
        <f t="shared" si="9"/>
        <v>65300</v>
      </c>
      <c r="Z17" s="70">
        <f t="shared" si="9"/>
        <v>65300</v>
      </c>
      <c r="AA17" s="70">
        <f t="shared" si="9"/>
        <v>65300</v>
      </c>
      <c r="AB17" s="70">
        <f t="shared" si="9"/>
        <v>65300</v>
      </c>
      <c r="AC17" s="70">
        <f t="shared" si="9"/>
        <v>65300</v>
      </c>
      <c r="AD17" s="70">
        <f t="shared" si="9"/>
        <v>65300</v>
      </c>
      <c r="AE17" s="70"/>
    </row>
    <row r="18" spans="1:31" x14ac:dyDescent="0.25">
      <c r="A18" s="539" t="s">
        <v>12</v>
      </c>
      <c r="B18" s="422" t="s">
        <v>13</v>
      </c>
      <c r="C18" s="425" t="s">
        <v>47</v>
      </c>
      <c r="D18" s="424">
        <f t="shared" si="0"/>
        <v>20499.999999999964</v>
      </c>
      <c r="E18" s="424">
        <f>IF(ISERROR(VLOOKUP($B18,DataRemsoftAjuste,7+VLOOKUP($B$4,Periode,2,FALSE),FALSE)*VLOOKUP($C18,MatricePourcRepProd,2,FALSE)),0,VLOOKUP($B18,DataRemsoftAjuste,7+VLOOKUP($B$4,Periode,2,FALSE),FALSE)*VLOOKUP($C18,MatricePourcRepProd,2,FALSE))</f>
        <v>153.732138268722</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3771.3085346897101</v>
      </c>
      <c r="H18" s="424">
        <f>IF(ISERROR(VLOOKUP($B18,DataRemsoftAjuste,7+VLOOKUP($B$4,Periode,2,FALSE),FALSE)*VLOOKUP($C18,MatricePourcRepProd,5,FALSE)),0,VLOOKUP($B18,DataRemsoftAjuste,7+VLOOKUP($B$4,Periode,2,FALSE),FALSE)*VLOOKUP($C18,MatricePourcRepProd,5,FALSE))</f>
        <v>13151.306458146801</v>
      </c>
      <c r="I18" s="424">
        <f>IF(ISERROR(VLOOKUP($B18,DataRemsoftAjuste,7+VLOOKUP($B$4,Periode,2,FALSE),FALSE)*VLOOKUP($C18,MatricePourcRepProd,6,FALSE)),0,VLOOKUP($B18,DataRemsoftAjuste,7+VLOOKUP($B$4,Periode,2,FALSE),FALSE)*VLOOKUP($C18,MatricePourcRepProd,6,FALSE))</f>
        <v>1598.24105800345</v>
      </c>
      <c r="J18" s="424">
        <f>SUM(E18:I18)</f>
        <v>18674.588189108683</v>
      </c>
      <c r="K18" s="424">
        <f>IF(ISERROR(VLOOKUP($B18,DataRemsoftAjuste,7+VLOOKUP($B$4,Periode,2,FALSE),FALSE)*VLOOKUP($C18,MatricePourcRepProd,7,FALSE)),0,VLOOKUP($B18,DataRemsoftAjuste,7+VLOOKUP($B$4,Periode,2,FALSE),FALSE)*VLOOKUP($C18,MatricePourcRepProd,7,FALSE))</f>
        <v>533.02605785181595</v>
      </c>
      <c r="L18" s="424">
        <f>IF(ISERROR(VLOOKUP($B18,DataRemsoftAjuste,7+VLOOKUP($B$4,Periode,2,FALSE),FALSE)*VLOOKUP($C18,MatricePourcRepProd,8,FALSE)),0,VLOOKUP($B18,DataRemsoftAjuste,7+VLOOKUP($B$4,Periode,2,FALSE),FALSE)*VLOOKUP($C18,MatricePourcRepProd,8,FALSE))</f>
        <v>617.83906595017299</v>
      </c>
      <c r="M18" s="424">
        <f>IF(ISERROR(VLOOKUP($B18,DataRemsoftAjuste,7+VLOOKUP($B$4,Periode,2,FALSE),FALSE)*VLOOKUP($C18,MatricePourcRepProd,9,FALSE)),0,VLOOKUP($B18,DataRemsoftAjuste,7+VLOOKUP($B$4,Periode,2,FALSE),FALSE)*VLOOKUP($C18,MatricePourcRepProd,9,FALSE))</f>
        <v>469.54358734482997</v>
      </c>
      <c r="N18" s="424">
        <f>IF(ISERROR(VLOOKUP($B18,DataRemsoftAjuste,7+VLOOKUP($B$4,Periode,2,FALSE),FALSE)*VLOOKUP($C18,MatricePourcRepProd,10,FALSE)),0,VLOOKUP($B18,DataRemsoftAjuste,7+VLOOKUP($B$4,Periode,2,FALSE),FALSE)*VLOOKUP($C18,MatricePourcRepProd,10,FALSE))</f>
        <v>205.00309974446</v>
      </c>
      <c r="O18" s="424">
        <f>SUM(K18:N18)</f>
        <v>1825.4118108912789</v>
      </c>
      <c r="Q18" s="18" t="s">
        <v>13</v>
      </c>
      <c r="R18" s="18" t="s">
        <v>62</v>
      </c>
      <c r="S18" s="19">
        <f>_xll.Woodstock.Analyst.Xcel.UDFs.GetIndicatorValue("OVOLBOPREC", "Toutes les strates", _xll.Woodstock.Analyst.Xcel.UDFs.GetModelFilename(), _xll.Woodstock.Analyst.Xcel.UDFs.GetScenarioIndex(),"2")/5</f>
        <v>20656.962500000001</v>
      </c>
      <c r="T18" s="19">
        <f>_xll.Woodstock.Analyst.Xcel.UDFs.GetIndicatorValue("OVOLBOPREC", "Toutes les strates", _xll.Woodstock.Analyst.Xcel.UDFs.GetModelFilename(), _xll.Woodstock.Analyst.Xcel.UDFs.GetScenarioIndex(),"3")/5</f>
        <v>20656.962500000001</v>
      </c>
      <c r="U18" s="19">
        <f>_xll.Woodstock.Analyst.Xcel.UDFs.GetIndicatorValue("OVOLBOPREC", "Toutes les strates", _xll.Woodstock.Analyst.Xcel.UDFs.GetModelFilename(), _xll.Woodstock.Analyst.Xcel.UDFs.GetScenarioIndex(),"4")/5</f>
        <v>20656.962500000001</v>
      </c>
      <c r="V18" s="19">
        <f>_xll.Woodstock.Analyst.Xcel.UDFs.GetIndicatorValue("OVOLBOPREC", "Toutes les strates", _xll.Woodstock.Analyst.Xcel.UDFs.GetModelFilename(), _xll.Woodstock.Analyst.Xcel.UDFs.GetScenarioIndex(),"5")/5</f>
        <v>20656.962500000001</v>
      </c>
      <c r="W18" s="19">
        <f>_xll.Woodstock.Analyst.Xcel.UDFs.GetIndicatorValue("OVOLBOPREC", "Toutes les strates", _xll.Woodstock.Analyst.Xcel.UDFs.GetModelFilename(), _xll.Woodstock.Analyst.Xcel.UDFs.GetScenarioIndex(),"6")/5</f>
        <v>20656.962500000001</v>
      </c>
      <c r="X18" s="19">
        <f>_xll.Woodstock.Analyst.Xcel.UDFs.GetIndicatorValueAverage("OVOLBOPREC", "Toutes les strates", _xll.Woodstock.Analyst.Xcel.UDFs.GetModelFilename(), _xll.Woodstock.Analyst.Xcel.UDFs.GetScenarioIndex(),"2", "6")/5</f>
        <v>20656.962500000001</v>
      </c>
      <c r="Y18" s="69">
        <f t="shared" ref="Y18:AD18" si="10">S18*$AE$18</f>
        <v>20500</v>
      </c>
      <c r="Z18" s="69">
        <f t="shared" si="10"/>
        <v>20500</v>
      </c>
      <c r="AA18" s="69">
        <f t="shared" si="10"/>
        <v>20500</v>
      </c>
      <c r="AB18" s="69">
        <f t="shared" si="10"/>
        <v>20500</v>
      </c>
      <c r="AC18" s="69">
        <f t="shared" si="10"/>
        <v>20500</v>
      </c>
      <c r="AD18" s="69">
        <f t="shared" si="10"/>
        <v>20500</v>
      </c>
      <c r="AE18" s="71">
        <f>IF(ISERROR(Intrants_CahierDetermination!G11/X18),0,Intrants_CahierDetermination!G11/X18)</f>
        <v>0.99240147238491616</v>
      </c>
    </row>
    <row r="19" spans="1:31" x14ac:dyDescent="0.25">
      <c r="A19" s="539"/>
      <c r="B19" s="422" t="s">
        <v>14</v>
      </c>
      <c r="C19" s="425" t="s">
        <v>55</v>
      </c>
      <c r="D19" s="424">
        <f t="shared" si="0"/>
        <v>13600.000000000002</v>
      </c>
      <c r="E19" s="424">
        <f>IF(ISERROR(VLOOKUP($B19,DataRemsoftAjuste,7+VLOOKUP($B$4,Periode,2,FALSE),FALSE)*VLOOKUP($C19,MatricePourcRepProd,2,FALSE)),0,VLOOKUP($B19,DataRemsoftAjuste,7+VLOOKUP($B$4,Periode,2,FALSE),FALSE)*VLOOKUP($C19,MatricePourcRepProd,2,FALSE))</f>
        <v>1058.36477733629</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5130.8331881570502</v>
      </c>
      <c r="H19" s="424">
        <f>IF(ISERROR(VLOOKUP($B19,DataRemsoftAjuste,7+VLOOKUP($B$4,Periode,2,FALSE),FALSE)*VLOOKUP($C19,MatricePourcRepProd,5,FALSE)),0,VLOOKUP($B19,DataRemsoftAjuste,7+VLOOKUP($B$4,Periode,2,FALSE),FALSE)*VLOOKUP($C19,MatricePourcRepProd,5,FALSE))</f>
        <v>6014.7913754252404</v>
      </c>
      <c r="I19" s="424">
        <f>IF(ISERROR(VLOOKUP($B19,DataRemsoftAjuste,7+VLOOKUP($B$4,Periode,2,FALSE),FALSE)*VLOOKUP($C19,MatricePourcRepProd,6,FALSE)),0,VLOOKUP($B19,DataRemsoftAjuste,7+VLOOKUP($B$4,Periode,2,FALSE),FALSE)*VLOOKUP($C19,MatricePourcRepProd,6,FALSE))</f>
        <v>317.50943320088697</v>
      </c>
      <c r="J19" s="424">
        <f>SUM(E19:I19)</f>
        <v>12521.498774119467</v>
      </c>
      <c r="K19" s="424">
        <f>IF(ISERROR(VLOOKUP($B19,DataRemsoftAjuste,7+VLOOKUP($B$4,Periode,2,FALSE),FALSE)*VLOOKUP($C19,MatricePourcRepProd,7,FALSE)),0,VLOOKUP($B19,DataRemsoftAjuste,7+VLOOKUP($B$4,Periode,2,FALSE),FALSE)*VLOOKUP($C19,MatricePourcRepProd,7,FALSE))</f>
        <v>27.611552186172002</v>
      </c>
      <c r="L19" s="424">
        <f>IF(ISERROR(VLOOKUP($B19,DataRemsoftAjuste,7+VLOOKUP($B$4,Periode,2,FALSE),FALSE)*VLOOKUP($C19,MatricePourcRepProd,8,FALSE)),0,VLOOKUP($B19,DataRemsoftAjuste,7+VLOOKUP($B$4,Periode,2,FALSE),FALSE)*VLOOKUP($C19,MatricePourcRepProd,8,FALSE))</f>
        <v>914.89277499188995</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135.99689870247201</v>
      </c>
      <c r="O19" s="424">
        <f>SUM(K19:N19)</f>
        <v>1078.5012258805341</v>
      </c>
      <c r="Q19" s="18" t="s">
        <v>14</v>
      </c>
      <c r="R19" s="18" t="s">
        <v>62</v>
      </c>
      <c r="S19" s="19">
        <f>_xll.Woodstock.Analyst.Xcel.UDFs.GetIndicatorValue("OVOLGPEUREC", "Toutes les strates", _xll.Woodstock.Analyst.Xcel.UDFs.GetModelFilename(), _xll.Woodstock.Analyst.Xcel.UDFs.GetScenarioIndex(),"2")/5</f>
        <v>13791.310939999999</v>
      </c>
      <c r="T19" s="19">
        <f>_xll.Woodstock.Analyst.Xcel.UDFs.GetIndicatorValue("OVOLGPEUREC", "Toutes les strates", _xll.Woodstock.Analyst.Xcel.UDFs.GetModelFilename(), _xll.Woodstock.Analyst.Xcel.UDFs.GetScenarioIndex(),"3")/5</f>
        <v>14016.61562</v>
      </c>
      <c r="U19" s="19">
        <f>_xll.Woodstock.Analyst.Xcel.UDFs.GetIndicatorValue("OVOLGPEUREC", "Toutes les strates", _xll.Woodstock.Analyst.Xcel.UDFs.GetModelFilename(), _xll.Woodstock.Analyst.Xcel.UDFs.GetScenarioIndex(),"4")/5</f>
        <v>14660.223439999998</v>
      </c>
      <c r="V19" s="19">
        <f>_xll.Woodstock.Analyst.Xcel.UDFs.GetIndicatorValue("OVOLGPEUREC", "Toutes les strates", _xll.Woodstock.Analyst.Xcel.UDFs.GetModelFilename(), _xll.Woodstock.Analyst.Xcel.UDFs.GetScenarioIndex(),"5")/5</f>
        <v>14736.91718</v>
      </c>
      <c r="W19" s="19">
        <f>_xll.Woodstock.Analyst.Xcel.UDFs.GetIndicatorValue("OVOLGPEUREC", "Toutes les strates", _xll.Woodstock.Analyst.Xcel.UDFs.GetModelFilename(), _xll.Woodstock.Analyst.Xcel.UDFs.GetScenarioIndex(),"6")/5</f>
        <v>11867.24532</v>
      </c>
      <c r="X19" s="19">
        <f>_xll.Woodstock.Analyst.Xcel.UDFs.GetIndicatorValueAverage("OVOLGPEUREC", "Toutes les strates", _xll.Woodstock.Analyst.Xcel.UDFs.GetModelFilename(), _xll.Woodstock.Analyst.Xcel.UDFs.GetScenarioIndex(),"2", "6")/5</f>
        <v>13814.4625</v>
      </c>
      <c r="Y19" s="69">
        <f t="shared" ref="Y19:AD19" si="11">S19*$AE$19</f>
        <v>13577.207856186949</v>
      </c>
      <c r="Z19" s="69">
        <f t="shared" si="11"/>
        <v>13799.014795689664</v>
      </c>
      <c r="AA19" s="69">
        <f t="shared" si="11"/>
        <v>14432.630931822356</v>
      </c>
      <c r="AB19" s="69">
        <f t="shared" si="11"/>
        <v>14508.134040539038</v>
      </c>
      <c r="AC19" s="69">
        <f t="shared" si="11"/>
        <v>11683.012375761997</v>
      </c>
      <c r="AD19" s="69">
        <f t="shared" si="11"/>
        <v>13600</v>
      </c>
      <c r="AE19" s="71">
        <f>IF(ISERROR(Intrants_CahierDetermination!F11/X19),0,Intrants_CahierDetermination!F11/X19)</f>
        <v>0.9844755089095939</v>
      </c>
    </row>
    <row r="20" spans="1:31" x14ac:dyDescent="0.25">
      <c r="A20" s="539"/>
      <c r="B20" s="422" t="s">
        <v>15</v>
      </c>
      <c r="C20" s="425" t="s">
        <v>51</v>
      </c>
      <c r="D20" s="424">
        <f t="shared" si="0"/>
        <v>5857.7412569727894</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563.67194293306341</v>
      </c>
      <c r="H20" s="424">
        <f>IF(ISERROR(VLOOKUP($B20,DataRemsoftAjuste,7+VLOOKUP($B$4,Periode,2,FALSE),FALSE)*VLOOKUP($C20,MatricePourcRepProd,5,FALSE)),0,VLOOKUP($B20,DataRemsoftAjuste,7+VLOOKUP($B$4,Periode,2,FALSE),FALSE)*VLOOKUP($C20,MatricePourcRepProd,5,FALSE))</f>
        <v>3743.8196239166409</v>
      </c>
      <c r="I20" s="424">
        <f>IF(ISERROR(VLOOKUP($B20,DataRemsoftAjuste,7+VLOOKUP($B$4,Periode,2,FALSE),FALSE)*VLOOKUP($C20,MatricePourcRepProd,6,FALSE)),0,VLOOKUP($B20,DataRemsoftAjuste,7+VLOOKUP($B$4,Periode,2,FALSE),FALSE)*VLOOKUP($C20,MatricePourcRepProd,6,FALSE))</f>
        <v>1010.3992564215365</v>
      </c>
      <c r="J20" s="424">
        <f>SUM(E20:I20)</f>
        <v>5317.8908232712411</v>
      </c>
      <c r="K20" s="424">
        <f>IF(ISERROR(VLOOKUP($B20,DataRemsoftAjuste,7+VLOOKUP($B$4,Periode,2,FALSE),FALSE)*VLOOKUP($C20,MatricePourcRepProd,7,FALSE)),0,VLOOKUP($B20,DataRemsoftAjuste,7+VLOOKUP($B$4,Periode,2,FALSE),FALSE)*VLOOKUP($C20,MatricePourcRepProd,7,FALSE))</f>
        <v>117.89236798851231</v>
      </c>
      <c r="L20" s="424">
        <f>IF(ISERROR(VLOOKUP($B20,DataRemsoftAjuste,7+VLOOKUP($B$4,Periode,2,FALSE),FALSE)*VLOOKUP($C20,MatricePourcRepProd,8,FALSE)),0,VLOOKUP($B20,DataRemsoftAjuste,7+VLOOKUP($B$4,Periode,2,FALSE),FALSE)*VLOOKUP($C20,MatricePourcRepProd,8,FALSE))</f>
        <v>206.83135861005317</v>
      </c>
      <c r="M20" s="424">
        <f>IF(ISERROR(VLOOKUP($B20,DataRemsoftAjuste,7+VLOOKUP($B$4,Periode,2,FALSE),FALSE)*VLOOKUP($C20,MatricePourcRepProd,9,FALSE)),0,VLOOKUP($B20,DataRemsoftAjuste,7+VLOOKUP($B$4,Periode,2,FALSE),FALSE)*VLOOKUP($C20,MatricePourcRepProd,9,FALSE))</f>
        <v>156.5370423236169</v>
      </c>
      <c r="N20" s="424">
        <f>IF(ISERROR(VLOOKUP($B20,DataRemsoftAjuste,7+VLOOKUP($B$4,Periode,2,FALSE),FALSE)*VLOOKUP($C20,MatricePourcRepProd,10,FALSE)),0,VLOOKUP($B20,DataRemsoftAjuste,7+VLOOKUP($B$4,Periode,2,FALSE),FALSE)*VLOOKUP($C20,MatricePourcRepProd,10,FALSE))</f>
        <v>58.589664779366338</v>
      </c>
      <c r="O20" s="424">
        <f>SUM(K20:N20)</f>
        <v>539.8504337015487</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5911.1871000000001</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5703.0027399999999</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5031.6007799999998</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4945.9277400000001</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7827.8757800000003</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5883.9188279999998</v>
      </c>
      <c r="Y20" s="69">
        <f t="shared" ref="Y20:AD20" si="12">S20*$AE$20</f>
        <v>5884.8882123557623</v>
      </c>
      <c r="Z20" s="69">
        <f t="shared" si="12"/>
        <v>5677.6300651452248</v>
      </c>
      <c r="AA20" s="69">
        <f t="shared" si="12"/>
        <v>5009.2151743094137</v>
      </c>
      <c r="AB20" s="69">
        <f t="shared" si="12"/>
        <v>4923.9232938996929</v>
      </c>
      <c r="AC20" s="69">
        <f t="shared" si="12"/>
        <v>7793.0495391538479</v>
      </c>
      <c r="AD20" s="69">
        <f t="shared" si="12"/>
        <v>5857.7412569727885</v>
      </c>
      <c r="AE20" s="71">
        <f>IF(ISERROR((Intrants_CahierDetermination!I11*(X20/(X20+X24))/X20)),0,(Intrants_CahierDetermination!I11*(X20/(X20+X24))/X20))</f>
        <v>0.99555099725328644</v>
      </c>
    </row>
    <row r="21" spans="1:31" x14ac:dyDescent="0.25">
      <c r="A21" s="539"/>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20.539459999996325</v>
      </c>
      <c r="T21" s="21">
        <f t="shared" si="13"/>
        <v>3.4191400000017893</v>
      </c>
      <c r="U21" s="21">
        <f t="shared" si="13"/>
        <v>31.213279999999941</v>
      </c>
      <c r="V21" s="21">
        <f t="shared" si="13"/>
        <v>40.192579999998998</v>
      </c>
      <c r="W21" s="21">
        <f t="shared" si="13"/>
        <v>27.91639999999461</v>
      </c>
      <c r="X21" s="21">
        <f t="shared" si="13"/>
        <v>24.656171999995422</v>
      </c>
      <c r="Y21" s="70">
        <f t="shared" ref="Y21:AD21" si="14">S21</f>
        <v>20.539459999996325</v>
      </c>
      <c r="Z21" s="70">
        <f t="shared" si="14"/>
        <v>3.4191400000017893</v>
      </c>
      <c r="AA21" s="70">
        <f t="shared" si="14"/>
        <v>31.213279999999941</v>
      </c>
      <c r="AB21" s="70">
        <f t="shared" si="14"/>
        <v>40.192579999998998</v>
      </c>
      <c r="AC21" s="70">
        <f t="shared" si="14"/>
        <v>27.91639999999461</v>
      </c>
      <c r="AD21" s="70">
        <f t="shared" si="14"/>
        <v>24.656171999995422</v>
      </c>
      <c r="AE21" s="70"/>
    </row>
    <row r="22" spans="1:31" x14ac:dyDescent="0.25">
      <c r="A22" s="539"/>
      <c r="B22" s="426" t="s">
        <v>17</v>
      </c>
      <c r="C22" s="426"/>
      <c r="D22" s="427">
        <f t="shared" si="0"/>
        <v>39957.741256972753</v>
      </c>
      <c r="E22" s="427">
        <f t="shared" ref="E22:O22" si="15">SUM(E18:E21)</f>
        <v>1212.0969156050119</v>
      </c>
      <c r="F22" s="427">
        <f t="shared" si="15"/>
        <v>0</v>
      </c>
      <c r="G22" s="427">
        <f t="shared" si="15"/>
        <v>9465.8136657798241</v>
      </c>
      <c r="H22" s="427">
        <f t="shared" si="15"/>
        <v>22909.917457488686</v>
      </c>
      <c r="I22" s="427">
        <f t="shared" si="15"/>
        <v>2926.1497476258733</v>
      </c>
      <c r="J22" s="427">
        <f t="shared" si="15"/>
        <v>36513.977786499388</v>
      </c>
      <c r="K22" s="427">
        <f t="shared" si="15"/>
        <v>678.52997802650032</v>
      </c>
      <c r="L22" s="427">
        <f t="shared" si="15"/>
        <v>1739.5631995521162</v>
      </c>
      <c r="M22" s="427">
        <f t="shared" si="15"/>
        <v>626.08062966844682</v>
      </c>
      <c r="N22" s="427">
        <f t="shared" si="15"/>
        <v>399.58966322629834</v>
      </c>
      <c r="O22" s="427">
        <f t="shared" si="15"/>
        <v>3443.7634704733618</v>
      </c>
      <c r="Q22" s="18" t="s">
        <v>17</v>
      </c>
      <c r="R22" s="18" t="s">
        <v>62</v>
      </c>
      <c r="S22" s="19">
        <f>_xll.Woodstock.Analyst.Xcel.UDFs.GetIndicatorValue("OVOLGFIREC", "Toutes les strates", _xll.Woodstock.Analyst.Xcel.UDFs.GetModelFilename(), _xll.Woodstock.Analyst.Xcel.UDFs.GetScenarioIndex(),"2")/5</f>
        <v>40380</v>
      </c>
      <c r="T22" s="19">
        <f>_xll.Woodstock.Analyst.Xcel.UDFs.GetIndicatorValue("OVOLGFIREC", "Toutes les strates", _xll.Woodstock.Analyst.Xcel.UDFs.GetModelFilename(), _xll.Woodstock.Analyst.Xcel.UDFs.GetScenarioIndex(),"3")/5</f>
        <v>40380</v>
      </c>
      <c r="U22" s="19">
        <f>_xll.Woodstock.Analyst.Xcel.UDFs.GetIndicatorValue("OVOLGFIREC", "Toutes les strates", _xll.Woodstock.Analyst.Xcel.UDFs.GetModelFilename(), _xll.Woodstock.Analyst.Xcel.UDFs.GetScenarioIndex(),"4")/5</f>
        <v>40380</v>
      </c>
      <c r="V22" s="19">
        <f>_xll.Woodstock.Analyst.Xcel.UDFs.GetIndicatorValue("OVOLGFIREC", "Toutes les strates", _xll.Woodstock.Analyst.Xcel.UDFs.GetModelFilename(), _xll.Woodstock.Analyst.Xcel.UDFs.GetScenarioIndex(),"5")/5</f>
        <v>40380</v>
      </c>
      <c r="W22" s="19">
        <f>_xll.Woodstock.Analyst.Xcel.UDFs.GetIndicatorValue("OVOLGFIREC", "Toutes les strates", _xll.Woodstock.Analyst.Xcel.UDFs.GetModelFilename(), _xll.Woodstock.Analyst.Xcel.UDFs.GetScenarioIndex(),"6")/5</f>
        <v>40380</v>
      </c>
      <c r="X22" s="19">
        <f>_xll.Woodstock.Analyst.Xcel.UDFs.GetIndicatorValueAverage("OVOLGFIREC", "Toutes les strates", _xll.Woodstock.Analyst.Xcel.UDFs.GetModelFilename(), _xll.Woodstock.Analyst.Xcel.UDFs.GetScenarioIndex(),"2", "6")/5</f>
        <v>40380</v>
      </c>
      <c r="Y22" s="70">
        <f t="shared" ref="Y22:AD22" si="16">SUM(Y18:Y21)</f>
        <v>39982.635528542713</v>
      </c>
      <c r="Z22" s="70">
        <f t="shared" si="16"/>
        <v>39980.064000834886</v>
      </c>
      <c r="AA22" s="70">
        <f t="shared" si="16"/>
        <v>39973.059386131776</v>
      </c>
      <c r="AB22" s="70">
        <f t="shared" si="16"/>
        <v>39972.249914438726</v>
      </c>
      <c r="AC22" s="70">
        <f t="shared" si="16"/>
        <v>40003.978314915839</v>
      </c>
      <c r="AD22" s="70">
        <f t="shared" si="16"/>
        <v>39982.397428972785</v>
      </c>
      <c r="AE22" s="70"/>
    </row>
    <row r="23" spans="1:31" x14ac:dyDescent="0.25">
      <c r="A23" s="539"/>
      <c r="B23" s="422" t="s">
        <v>18</v>
      </c>
      <c r="C23" s="425" t="s">
        <v>46</v>
      </c>
      <c r="D23" s="424">
        <f t="shared" si="0"/>
        <v>23699.999999999996</v>
      </c>
      <c r="E23" s="424">
        <f>IF(ISERROR(VLOOKUP($B23,DataRemsoftAjuste,7+VLOOKUP($B$4,Periode,2,FALSE),FALSE)*VLOOKUP($C23,MatricePourcRepProd,2,FALSE)),0,VLOOKUP($B23,DataRemsoftAjuste,7+VLOOKUP($B$4,Periode,2,FALSE),FALSE)*VLOOKUP($C23,MatricePourcRepProd,2,FALSE))</f>
        <v>402.88023477994705</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6971.4182862330699</v>
      </c>
      <c r="H23" s="424">
        <f>IF(ISERROR(VLOOKUP($B23,DataRemsoftAjuste,7+VLOOKUP($B$4,Periode,2,FALSE),FALSE)*VLOOKUP($C23,MatricePourcRepProd,5,FALSE)),0,VLOOKUP($B23,DataRemsoftAjuste,7+VLOOKUP($B$4,Periode,2,FALSE),FALSE)*VLOOKUP($C23,MatricePourcRepProd,5,FALSE))</f>
        <v>9621.7513545240508</v>
      </c>
      <c r="I23" s="424">
        <f>IF(ISERROR(VLOOKUP($B23,DataRemsoftAjuste,7+VLOOKUP($B$4,Periode,2,FALSE),FALSE)*VLOOKUP($C23,MatricePourcRepProd,6,FALSE)),0,VLOOKUP($B23,DataRemsoftAjuste,7+VLOOKUP($B$4,Periode,2,FALSE),FALSE)*VLOOKUP($C23,MatricePourcRepProd,6,FALSE))</f>
        <v>3986.7277485827694</v>
      </c>
      <c r="J23" s="424">
        <f>SUM(E23:I23)</f>
        <v>20982.777624119837</v>
      </c>
      <c r="K23" s="424">
        <f>IF(ISERROR(VLOOKUP($B23,DataRemsoftAjuste,7+VLOOKUP($B$4,Periode,2,FALSE),FALSE)*VLOOKUP($C23,MatricePourcRepProd,7,FALSE)),0,VLOOKUP($B23,DataRemsoftAjuste,7+VLOOKUP($B$4,Periode,2,FALSE),FALSE)*VLOOKUP($C23,MatricePourcRepProd,7,FALSE))</f>
        <v>291.03410854349897</v>
      </c>
      <c r="L23" s="424">
        <f>IF(ISERROR(VLOOKUP($B23,DataRemsoftAjuste,7+VLOOKUP($B$4,Periode,2,FALSE),FALSE)*VLOOKUP($C23,MatricePourcRepProd,8,FALSE)),0,VLOOKUP($B23,DataRemsoftAjuste,7+VLOOKUP($B$4,Periode,2,FALSE),FALSE)*VLOOKUP($C23,MatricePourcRepProd,8,FALSE))</f>
        <v>1106.8122921659101</v>
      </c>
      <c r="M23" s="424">
        <f>IF(ISERROR(VLOOKUP($B23,DataRemsoftAjuste,7+VLOOKUP($B$4,Periode,2,FALSE),FALSE)*VLOOKUP($C23,MatricePourcRepProd,9,FALSE)),0,VLOOKUP($B23,DataRemsoftAjuste,7+VLOOKUP($B$4,Periode,2,FALSE),FALSE)*VLOOKUP($C23,MatricePourcRepProd,9,FALSE))</f>
        <v>1082.3734732441601</v>
      </c>
      <c r="N23" s="424">
        <f>IF(ISERROR(VLOOKUP($B23,DataRemsoftAjuste,7+VLOOKUP($B$4,Periode,2,FALSE),FALSE)*VLOOKUP($C23,MatricePourcRepProd,10,FALSE)),0,VLOOKUP($B23,DataRemsoftAjuste,7+VLOOKUP($B$4,Periode,2,FALSE),FALSE)*VLOOKUP($C23,MatricePourcRepProd,10,FALSE))</f>
        <v>237.00250192658899</v>
      </c>
      <c r="O23" s="424">
        <f>SUM(K23:N23)</f>
        <v>2717.2223758801579</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23880.63594</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23880.63594</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23880.63594</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23880.63594</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23880.63594</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23880.63594</v>
      </c>
      <c r="Y23" s="69">
        <f t="shared" ref="Y23:AD23" si="17">S23*$AE$23</f>
        <v>23700</v>
      </c>
      <c r="Z23" s="69">
        <f t="shared" si="17"/>
        <v>23700</v>
      </c>
      <c r="AA23" s="69">
        <f t="shared" si="17"/>
        <v>23700</v>
      </c>
      <c r="AB23" s="69">
        <f t="shared" si="17"/>
        <v>23700</v>
      </c>
      <c r="AC23" s="69">
        <f t="shared" si="17"/>
        <v>23700</v>
      </c>
      <c r="AD23" s="69">
        <f t="shared" si="17"/>
        <v>23700</v>
      </c>
      <c r="AE23" s="71">
        <f>IF(ISERROR(Intrants_CahierDetermination!H11/X23),0,Intrants_CahierDetermination!H11/X23)</f>
        <v>0.99243588234191726</v>
      </c>
    </row>
    <row r="24" spans="1:31" x14ac:dyDescent="0.25">
      <c r="A24" s="539"/>
      <c r="B24" s="422" t="s">
        <v>19</v>
      </c>
      <c r="C24" s="425" t="s">
        <v>52</v>
      </c>
      <c r="D24" s="424">
        <f t="shared" si="0"/>
        <v>5742.2587430272142</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1523.8064673796323</v>
      </c>
      <c r="H24" s="424">
        <f>IF(ISERROR(VLOOKUP($B24,DataRemsoftAjuste,7+VLOOKUP($B$4,Periode,2,FALSE),FALSE)*VLOOKUP($C24,MatricePourcRepProd,5,FALSE)),0,VLOOKUP($B24,DataRemsoftAjuste,7+VLOOKUP($B$4,Periode,2,FALSE),FALSE)*VLOOKUP($C24,MatricePourcRepProd,5,FALSE))</f>
        <v>2628.2107386401831</v>
      </c>
      <c r="I24" s="424">
        <f>IF(ISERROR(VLOOKUP($B24,DataRemsoftAjuste,7+VLOOKUP($B$4,Periode,2,FALSE),FALSE)*VLOOKUP($C24,MatricePourcRepProd,6,FALSE)),0,VLOOKUP($B24,DataRemsoftAjuste,7+VLOOKUP($B$4,Periode,2,FALSE),FALSE)*VLOOKUP($C24,MatricePourcRepProd,6,FALSE))</f>
        <v>973.92996190588246</v>
      </c>
      <c r="J24" s="424">
        <f>SUM(E24:I24)</f>
        <v>5125.9471679256985</v>
      </c>
      <c r="K24" s="424">
        <f>IF(ISERROR(VLOOKUP($B24,DataRemsoftAjuste,7+VLOOKUP($B$4,Periode,2,FALSE),FALSE)*VLOOKUP($C24,MatricePourcRepProd,7,FALSE)),0,VLOOKUP($B24,DataRemsoftAjuste,7+VLOOKUP($B$4,Periode,2,FALSE),FALSE)*VLOOKUP($C24,MatricePourcRepProd,7,FALSE))</f>
        <v>97.757412202420738</v>
      </c>
      <c r="L24" s="424">
        <f>IF(ISERROR(VLOOKUP($B24,DataRemsoftAjuste,7+VLOOKUP($B$4,Periode,2,FALSE),FALSE)*VLOOKUP($C24,MatricePourcRepProd,8,FALSE)),0,VLOOKUP($B24,DataRemsoftAjuste,7+VLOOKUP($B$4,Periode,2,FALSE),FALSE)*VLOOKUP($C24,MatricePourcRepProd,8,FALSE))</f>
        <v>254.73769884060002</v>
      </c>
      <c r="M24" s="424">
        <f>IF(ISERROR(VLOOKUP($B24,DataRemsoftAjuste,7+VLOOKUP($B$4,Periode,2,FALSE),FALSE)*VLOOKUP($C24,MatricePourcRepProd,9,FALSE)),0,VLOOKUP($B24,DataRemsoftAjuste,7+VLOOKUP($B$4,Periode,2,FALSE),FALSE)*VLOOKUP($C24,MatricePourcRepProd,9,FALSE))</f>
        <v>206.39126547893474</v>
      </c>
      <c r="N24" s="424">
        <f>IF(ISERROR(VLOOKUP($B24,DataRemsoftAjuste,7+VLOOKUP($B$4,Periode,2,FALSE),FALSE)*VLOOKUP($C24,MatricePourcRepProd,10,FALSE)),0,VLOOKUP($B24,DataRemsoftAjuste,7+VLOOKUP($B$4,Periode,2,FALSE),FALSE)*VLOOKUP($C24,MatricePourcRepProd,10,FALSE))</f>
        <v>57.425198579560522</v>
      </c>
      <c r="O24" s="424">
        <f>SUM(K24:N24)</f>
        <v>616.31157510151604</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6024.0191400000003</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5378.5320400000001</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5992.5515599999999</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5687.6117199999999</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5756.8867200000004</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5767.9202360000008</v>
      </c>
      <c r="Y24" s="69">
        <f t="shared" ref="Y24:AD24" si="18">S24*$AE$24</f>
        <v>5997.2182622998853</v>
      </c>
      <c r="Z24" s="69">
        <f t="shared" si="18"/>
        <v>5354.6029361807532</v>
      </c>
      <c r="AA24" s="69">
        <f t="shared" si="18"/>
        <v>5965.8906816497374</v>
      </c>
      <c r="AB24" s="69">
        <f t="shared" si="18"/>
        <v>5662.30751983548</v>
      </c>
      <c r="AC24" s="69">
        <f t="shared" si="18"/>
        <v>5731.2743151702016</v>
      </c>
      <c r="AD24" s="69">
        <f t="shared" si="18"/>
        <v>5742.2587430272124</v>
      </c>
      <c r="AE24" s="71">
        <f>IF(ISERROR((Intrants_CahierDetermination!I11*(X24/(X20+X24))/X24)),0,(Intrants_CahierDetermination!I11*(X24/(X20+X24))/X24))</f>
        <v>0.99555099725328644</v>
      </c>
    </row>
    <row r="25" spans="1:31" x14ac:dyDescent="0.25">
      <c r="A25" s="539"/>
      <c r="B25" s="422" t="s">
        <v>20</v>
      </c>
      <c r="C25" s="425" t="s">
        <v>80</v>
      </c>
      <c r="D25" s="424">
        <f t="shared" si="0"/>
        <v>2411.443824000004</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195.16126329199869</v>
      </c>
      <c r="H25" s="424">
        <f>IF(ISERROR(VLOOKUP($B25,DataRemsoftAjuste,7+VLOOKUP($B$4,Periode,2,FALSE),FALSE)*VLOOKUP($C25,MatricePourcRepProd,5,FALSE)),0,VLOOKUP($B25,DataRemsoftAjuste,7+VLOOKUP($B$4,Periode,2,FALSE),FALSE)*VLOOKUP($C25,MatricePourcRepProd,5,FALSE))</f>
        <v>1518.6210179549346</v>
      </c>
      <c r="I25" s="424">
        <f>IF(ISERROR(VLOOKUP($B25,DataRemsoftAjuste,7+VLOOKUP($B$4,Periode,2,FALSE),FALSE)*VLOOKUP($C25,MatricePourcRepProd,6,FALSE)),0,VLOOKUP($B25,DataRemsoftAjuste,7+VLOOKUP($B$4,Periode,2,FALSE),FALSE)*VLOOKUP($C25,MatricePourcRepProd,6,FALSE))</f>
        <v>401.99831288508295</v>
      </c>
      <c r="J25" s="424">
        <f>SUM(E25:I25)</f>
        <v>2115.7805941320162</v>
      </c>
      <c r="K25" s="424">
        <f>IF(ISERROR(VLOOKUP($B25,DataRemsoftAjuste,7+VLOOKUP($B$4,Periode,2,FALSE),FALSE)*VLOOKUP($C25,MatricePourcRepProd,7,FALSE)),0,VLOOKUP($B25,DataRemsoftAjuste,7+VLOOKUP($B$4,Periode,2,FALSE),FALSE)*VLOOKUP($C25,MatricePourcRepProd,7,FALSE))</f>
        <v>44.54910065355547</v>
      </c>
      <c r="L25" s="424">
        <f>IF(ISERROR(VLOOKUP($B25,DataRemsoftAjuste,7+VLOOKUP($B$4,Periode,2,FALSE),FALSE)*VLOOKUP($C25,MatricePourcRepProd,8,FALSE)),0,VLOOKUP($B25,DataRemsoftAjuste,7+VLOOKUP($B$4,Periode,2,FALSE),FALSE)*VLOOKUP($C25,MatricePourcRepProd,8,FALSE))</f>
        <v>155.33859092448563</v>
      </c>
      <c r="M25" s="424">
        <f>IF(ISERROR(VLOOKUP($B25,DataRemsoftAjuste,7+VLOOKUP($B$4,Periode,2,FALSE),FALSE)*VLOOKUP($C25,MatricePourcRepProd,9,FALSE)),0,VLOOKUP($B25,DataRemsoftAjuste,7+VLOOKUP($B$4,Periode,2,FALSE),FALSE)*VLOOKUP($C25,MatricePourcRepProd,9,FALSE))</f>
        <v>71.670754031126521</v>
      </c>
      <c r="N25" s="424">
        <f>IF(ISERROR(VLOOKUP($B25,DataRemsoftAjuste,7+VLOOKUP($B$4,Periode,2,FALSE),FALSE)*VLOOKUP($C25,MatricePourcRepProd,10,FALSE)),0,VLOOKUP($B25,DataRemsoftAjuste,7+VLOOKUP($B$4,Periode,2,FALSE),FALSE)*VLOOKUP($C25,MatricePourcRepProd,10,FALSE))</f>
        <v>24.104784258820057</v>
      </c>
      <c r="O25" s="424">
        <f>SUM(K25:N25)</f>
        <v>295.6632298679877</v>
      </c>
      <c r="Q25" s="20" t="s">
        <v>20</v>
      </c>
      <c r="R25" s="21" t="s">
        <v>62</v>
      </c>
      <c r="S25" s="21">
        <f t="shared" ref="S25:X25" si="19">S26-S23-S24</f>
        <v>2155.3449199999995</v>
      </c>
      <c r="T25" s="21">
        <f t="shared" si="19"/>
        <v>2800.8320199999998</v>
      </c>
      <c r="U25" s="21">
        <f t="shared" si="19"/>
        <v>2186.8125</v>
      </c>
      <c r="V25" s="21">
        <f t="shared" si="19"/>
        <v>2491.75234</v>
      </c>
      <c r="W25" s="21">
        <f t="shared" si="19"/>
        <v>2422.4773399999995</v>
      </c>
      <c r="X25" s="21">
        <f t="shared" si="19"/>
        <v>2411.443823999999</v>
      </c>
      <c r="Y25" s="265">
        <f t="shared" ref="Y25:AD25" si="20">S25</f>
        <v>2155.3449199999995</v>
      </c>
      <c r="Z25" s="265">
        <f t="shared" si="20"/>
        <v>2800.8320199999998</v>
      </c>
      <c r="AA25" s="265">
        <f t="shared" si="20"/>
        <v>2186.8125</v>
      </c>
      <c r="AB25" s="265">
        <f t="shared" si="20"/>
        <v>2491.75234</v>
      </c>
      <c r="AC25" s="265">
        <f t="shared" si="20"/>
        <v>2422.4773399999995</v>
      </c>
      <c r="AD25" s="265">
        <f t="shared" si="20"/>
        <v>2411.443823999999</v>
      </c>
      <c r="AE25" s="264"/>
    </row>
    <row r="26" spans="1:31" x14ac:dyDescent="0.25">
      <c r="A26" s="539"/>
      <c r="B26" s="426" t="s">
        <v>21</v>
      </c>
      <c r="C26" s="426"/>
      <c r="D26" s="427">
        <f t="shared" si="0"/>
        <v>31853.702567027212</v>
      </c>
      <c r="E26" s="427">
        <f t="shared" ref="E26:O26" si="21">SUM(E23:E25)</f>
        <v>402.88023477994705</v>
      </c>
      <c r="F26" s="427">
        <f t="shared" si="21"/>
        <v>0</v>
      </c>
      <c r="G26" s="427">
        <f t="shared" si="21"/>
        <v>8690.3860169047002</v>
      </c>
      <c r="H26" s="427">
        <f t="shared" si="21"/>
        <v>13768.583111119169</v>
      </c>
      <c r="I26" s="427">
        <f t="shared" si="21"/>
        <v>5362.6560233737346</v>
      </c>
      <c r="J26" s="427">
        <f t="shared" si="21"/>
        <v>28224.505386177549</v>
      </c>
      <c r="K26" s="427">
        <f t="shared" si="21"/>
        <v>433.34062139947514</v>
      </c>
      <c r="L26" s="427">
        <f t="shared" si="21"/>
        <v>1516.8885819309958</v>
      </c>
      <c r="M26" s="427">
        <f t="shared" si="21"/>
        <v>1360.4354927542213</v>
      </c>
      <c r="N26" s="427">
        <f t="shared" si="21"/>
        <v>318.53248476496958</v>
      </c>
      <c r="O26" s="427">
        <f t="shared" si="21"/>
        <v>3629.1971808496619</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32060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32060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32060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32060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32060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32060</v>
      </c>
      <c r="Y26" s="70">
        <f t="shared" ref="Y26:AD26" si="22">Y25+Y24+Y23</f>
        <v>31852.563182299884</v>
      </c>
      <c r="Z26" s="70">
        <f t="shared" si="22"/>
        <v>31855.434956180754</v>
      </c>
      <c r="AA26" s="70">
        <f t="shared" si="22"/>
        <v>31852.703181649737</v>
      </c>
      <c r="AB26" s="70">
        <f t="shared" si="22"/>
        <v>31854.059859835481</v>
      </c>
      <c r="AC26" s="70">
        <f t="shared" si="22"/>
        <v>31853.751655170199</v>
      </c>
      <c r="AD26" s="70">
        <f t="shared" si="22"/>
        <v>31853.702567027212</v>
      </c>
      <c r="AE26" s="70"/>
    </row>
    <row r="27" spans="1:31" x14ac:dyDescent="0.25">
      <c r="A27" s="539"/>
      <c r="B27" s="428" t="s">
        <v>22</v>
      </c>
      <c r="C27" s="428"/>
      <c r="D27" s="429">
        <f t="shared" si="0"/>
        <v>71811.443823999958</v>
      </c>
      <c r="E27" s="429">
        <f t="shared" ref="E27:O27" si="23">E26+E22</f>
        <v>1614.9771503849588</v>
      </c>
      <c r="F27" s="429">
        <f t="shared" si="23"/>
        <v>0</v>
      </c>
      <c r="G27" s="429">
        <f t="shared" si="23"/>
        <v>18156.199682684524</v>
      </c>
      <c r="H27" s="429">
        <f t="shared" si="23"/>
        <v>36678.500568607851</v>
      </c>
      <c r="I27" s="429">
        <f t="shared" si="23"/>
        <v>8288.8057709996083</v>
      </c>
      <c r="J27" s="429">
        <f t="shared" si="23"/>
        <v>64738.483172676933</v>
      </c>
      <c r="K27" s="429">
        <f t="shared" si="23"/>
        <v>1111.8705994259753</v>
      </c>
      <c r="L27" s="429">
        <f t="shared" si="23"/>
        <v>3256.451781483112</v>
      </c>
      <c r="M27" s="429">
        <f t="shared" si="23"/>
        <v>1986.5161224226681</v>
      </c>
      <c r="N27" s="429">
        <f t="shared" si="23"/>
        <v>718.12214799126787</v>
      </c>
      <c r="O27" s="429">
        <f t="shared" si="23"/>
        <v>7072.9606513230237</v>
      </c>
      <c r="Q27" s="20" t="s">
        <v>22</v>
      </c>
      <c r="R27" s="21" t="s">
        <v>62</v>
      </c>
      <c r="S27" s="21">
        <f t="shared" ref="S27:AD27" si="24">S26+S22</f>
        <v>72440</v>
      </c>
      <c r="T27" s="21">
        <f t="shared" si="24"/>
        <v>72440</v>
      </c>
      <c r="U27" s="21">
        <f t="shared" si="24"/>
        <v>72440</v>
      </c>
      <c r="V27" s="21">
        <f t="shared" si="24"/>
        <v>72440</v>
      </c>
      <c r="W27" s="21">
        <f t="shared" si="24"/>
        <v>72440</v>
      </c>
      <c r="X27" s="21">
        <f t="shared" si="24"/>
        <v>72440</v>
      </c>
      <c r="Y27" s="70">
        <f t="shared" si="24"/>
        <v>71835.198710842596</v>
      </c>
      <c r="Z27" s="70">
        <f t="shared" si="24"/>
        <v>71835.498957015632</v>
      </c>
      <c r="AA27" s="70">
        <f t="shared" si="24"/>
        <v>71825.762567781509</v>
      </c>
      <c r="AB27" s="70">
        <f t="shared" si="24"/>
        <v>71826.30977427421</v>
      </c>
      <c r="AC27" s="70">
        <f t="shared" si="24"/>
        <v>71857.729970086046</v>
      </c>
      <c r="AD27" s="70">
        <f t="shared" si="24"/>
        <v>71836.099996000004</v>
      </c>
      <c r="AE27" s="70"/>
    </row>
    <row r="28" spans="1:31" x14ac:dyDescent="0.25">
      <c r="A28" s="430"/>
      <c r="B28" s="430" t="s">
        <v>23</v>
      </c>
      <c r="C28" s="430"/>
      <c r="D28" s="429">
        <f t="shared" si="0"/>
        <v>137111.44382400007</v>
      </c>
      <c r="E28" s="431">
        <f t="shared" ref="E28:O28" si="25">E27+E17</f>
        <v>1614.9771503849588</v>
      </c>
      <c r="F28" s="431">
        <f t="shared" si="25"/>
        <v>23.085312365293213</v>
      </c>
      <c r="G28" s="431">
        <f t="shared" si="25"/>
        <v>62612.850793052276</v>
      </c>
      <c r="H28" s="431">
        <f t="shared" si="25"/>
        <v>53567.031170492039</v>
      </c>
      <c r="I28" s="431">
        <f t="shared" si="25"/>
        <v>8288.8057709996083</v>
      </c>
      <c r="J28" s="431">
        <f t="shared" si="25"/>
        <v>126106.75019729417</v>
      </c>
      <c r="K28" s="431">
        <f t="shared" si="25"/>
        <v>2729.6501689250481</v>
      </c>
      <c r="L28" s="431">
        <f t="shared" si="25"/>
        <v>4917.3912969587391</v>
      </c>
      <c r="M28" s="431">
        <f t="shared" si="25"/>
        <v>1986.5161224226681</v>
      </c>
      <c r="N28" s="431">
        <f t="shared" si="25"/>
        <v>1371.1360383994443</v>
      </c>
      <c r="O28" s="431">
        <f t="shared" si="25"/>
        <v>11004.693626705899</v>
      </c>
      <c r="Q28" s="20" t="s">
        <v>23</v>
      </c>
      <c r="R28" s="21" t="s">
        <v>62</v>
      </c>
      <c r="S28" s="21">
        <f t="shared" ref="S28:AD28" si="26">S27+S17</f>
        <v>140220.00218000001</v>
      </c>
      <c r="T28" s="21">
        <f t="shared" si="26"/>
        <v>140220.00219999999</v>
      </c>
      <c r="U28" s="21">
        <f t="shared" si="26"/>
        <v>140220.00216</v>
      </c>
      <c r="V28" s="21">
        <f t="shared" si="26"/>
        <v>140220.00221999999</v>
      </c>
      <c r="W28" s="21">
        <f t="shared" si="26"/>
        <v>140220.00219999999</v>
      </c>
      <c r="X28" s="21">
        <f t="shared" si="26"/>
        <v>140220.00219199999</v>
      </c>
      <c r="Y28" s="70">
        <f t="shared" si="26"/>
        <v>137135.19871084258</v>
      </c>
      <c r="Z28" s="70">
        <f t="shared" si="26"/>
        <v>137135.49895701563</v>
      </c>
      <c r="AA28" s="70">
        <f t="shared" si="26"/>
        <v>137125.76256778149</v>
      </c>
      <c r="AB28" s="70">
        <f t="shared" si="26"/>
        <v>137126.30977427421</v>
      </c>
      <c r="AC28" s="70">
        <f t="shared" si="26"/>
        <v>137157.72997008605</v>
      </c>
      <c r="AD28" s="70">
        <f t="shared" si="26"/>
        <v>137136.099996</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view="pageBreakPreview" topLeftCell="B1" zoomScale="60" zoomScaleNormal="100" workbookViewId="0">
      <selection activeCell="B43" sqref="B43"/>
    </sheetView>
  </sheetViews>
  <sheetFormatPr baseColWidth="10" defaultRowHeight="15" x14ac:dyDescent="0.25"/>
  <cols>
    <col min="15" max="15" width="11.42578125" customWidth="1"/>
  </cols>
  <sheetData>
    <row r="1" spans="1:48" ht="91.5" customHeight="1" x14ac:dyDescent="0.25"/>
    <row r="2" spans="1:48" ht="42.75" customHeight="1" x14ac:dyDescent="0.25">
      <c r="A2" s="549"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U03151_4FF</v>
      </c>
      <c r="B2" s="549"/>
      <c r="C2" s="549"/>
      <c r="D2" s="549"/>
      <c r="E2" s="549"/>
      <c r="F2" s="549"/>
      <c r="G2" s="549"/>
      <c r="H2" s="549"/>
      <c r="I2" s="549"/>
      <c r="J2" s="549"/>
      <c r="K2" s="549"/>
      <c r="L2" s="549"/>
      <c r="M2" s="549"/>
      <c r="N2" s="549"/>
      <c r="O2" s="549"/>
      <c r="P2" s="80"/>
      <c r="Q2" s="80"/>
      <c r="R2" s="549" t="str">
        <f>"Graphique 2 : Pourcentage (%) de répartition des produits des possibilités forestières de l'UA  "&amp; (RIGHT(LEFT(_xll.Woodstock.Analyst.Xcel.UDFs.GetPublishedModelName(""),18),10))</f>
        <v>Graphique 2 : Pourcentage (%) de répartition des produits des possibilités forestières de l'UA  U03151_4FF</v>
      </c>
      <c r="S2" s="549"/>
      <c r="T2" s="549"/>
      <c r="U2" s="549"/>
      <c r="V2" s="549"/>
      <c r="W2" s="549"/>
      <c r="X2" s="549"/>
      <c r="Y2" s="549"/>
      <c r="Z2" s="549"/>
      <c r="AA2" s="549"/>
      <c r="AB2" s="549"/>
      <c r="AC2" s="549"/>
      <c r="AD2" s="549"/>
      <c r="AE2" s="80"/>
      <c r="AF2" s="80"/>
      <c r="AG2" s="28"/>
      <c r="AI2" s="549" t="str">
        <f>"Graphique 3 : Pourcentage (%) d'utilisation des possibilités forestières calculées de l'UA " &amp; (RIGHT(LEFT(_xll.Woodstock.Analyst.Xcel.UDFs.GetPublishedModelName(""),18),10))</f>
        <v>Graphique 3 : Pourcentage (%) d'utilisation des possibilités forestières calculées de l'UA U03151_4FF</v>
      </c>
      <c r="AJ2" s="549"/>
      <c r="AK2" s="549"/>
      <c r="AL2" s="549"/>
      <c r="AM2" s="549"/>
      <c r="AN2" s="549"/>
      <c r="AO2" s="549"/>
      <c r="AP2" s="549"/>
      <c r="AQ2" s="549"/>
      <c r="AR2" s="549"/>
      <c r="AS2" s="549"/>
      <c r="AT2" s="549"/>
      <c r="AU2" s="549"/>
      <c r="AV2" s="234"/>
    </row>
    <row r="3" spans="1:48" ht="20.100000000000001" customHeight="1" x14ac:dyDescent="0.25">
      <c r="A3" s="254"/>
      <c r="B3" s="254"/>
      <c r="C3" s="254"/>
      <c r="D3" s="254"/>
      <c r="E3" s="254"/>
      <c r="F3" s="254"/>
      <c r="G3" s="254"/>
      <c r="H3" s="254"/>
      <c r="I3" s="254"/>
      <c r="J3" s="254"/>
      <c r="K3" s="254"/>
      <c r="L3" s="254"/>
      <c r="M3" s="254"/>
      <c r="N3" s="254"/>
      <c r="O3" s="254"/>
      <c r="P3" s="80"/>
      <c r="Q3" s="80"/>
      <c r="R3" s="549" t="str">
        <f>"Période : "&amp;'Répartition par produits (tab)'!$B$4</f>
        <v>Période : Moyenne 2013-2038</v>
      </c>
      <c r="S3" s="549"/>
      <c r="T3" s="549"/>
      <c r="U3" s="549"/>
      <c r="V3" s="254"/>
      <c r="W3" s="254"/>
      <c r="X3" s="254"/>
      <c r="Y3" s="254"/>
      <c r="Z3" s="254"/>
      <c r="AA3" s="254"/>
      <c r="AB3" s="254"/>
      <c r="AC3" s="254"/>
      <c r="AD3" s="254"/>
      <c r="AE3" s="80"/>
      <c r="AF3" s="80"/>
      <c r="AG3" s="28"/>
      <c r="AI3" s="549" t="str">
        <f>"Période : "&amp;'Répartition par produits (tab)'!$B$4</f>
        <v>Période : Moyenne 2013-2038</v>
      </c>
      <c r="AJ3" s="549"/>
      <c r="AK3" s="549"/>
      <c r="AL3" s="549"/>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zoomScale="60" zoomScaleNormal="100" workbookViewId="0">
      <selection activeCell="B43" sqref="B43"/>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U03151_4FF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50" t="s">
        <v>1629</v>
      </c>
      <c r="B6" s="552"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51"/>
      <c r="B7" s="552"/>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992.48032598295924</v>
      </c>
      <c r="E8" s="115">
        <f>VLOOKUP($B8&amp;"-"&amp;$E$7,Intrants_GTYF,VLOOKUP($A$4,Periode,2,FALSE),FALSE)*'Répartition par produits (tab)'!$AE$12</f>
        <v>702.46706715780078</v>
      </c>
      <c r="F8" s="115">
        <f>VLOOKUP($B8&amp;"-"&amp;$F$7,Intrants_GTYF,VLOOKUP($A$4,Periode,2,FALSE),FALSE)*'Répartition par produits (tab)'!$AE$12</f>
        <v>46.888185158041196</v>
      </c>
      <c r="G8" s="115">
        <f>VLOOKUP($B8&amp;"-"&amp;$G$7,Intrants_GTYF,VLOOKUP($A$4,Periode,2,FALSE),FALSE)*'Répartition par produits (tab)'!$AE$12</f>
        <v>69.221596398182498</v>
      </c>
      <c r="H8" s="115">
        <f>VLOOKUP($B8&amp;"-"&amp;$H$7,Intrants_GTYF,VLOOKUP($A$4,Periode,2,FALSE),FALSE)*'Répartition par produits (tab)'!$AE$12</f>
        <v>1811.0571917153579</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1811.0571917153579</v>
      </c>
      <c r="N8" s="115">
        <f>VLOOKUP($B8&amp;"-"&amp;$N$7,Intrants_GTYF,VLOOKUP($A$4,Periode,2,FALSE),FALSE)*'Répartition par produits (tab)'!$AE$18</f>
        <v>4813.0406067749491</v>
      </c>
      <c r="O8" s="115">
        <f>VLOOKUP($B8&amp;"-"&amp;$O$7,Intrants_GTYF,VLOOKUP($A$4,Periode,2,FALSE),FALSE)*'Répartition par produits (tab)'!$AE$19</f>
        <v>3356.9119627588443</v>
      </c>
      <c r="P8" s="115">
        <f>VLOOKUP($B8&amp;"-"&amp;$P$7,Intrants_GTYF,VLOOKUP($A$4,Periode,2,FALSE),FALSE)*'Répartition par produits (tab)'!$AE$20</f>
        <v>810.96322996427955</v>
      </c>
      <c r="Q8" s="116">
        <f t="shared" ref="Q8:Q39" si="2">R8-N8-O8-P8</f>
        <v>93.412337164375799</v>
      </c>
      <c r="R8" s="115">
        <f>VLOOKUP($B8&amp;"-"&amp;$R$7,Intrants_GTYF,VLOOKUP($A$4,Periode,2,FALSE),FALSE)</f>
        <v>9074.3281366624487</v>
      </c>
      <c r="S8" s="115">
        <f>VLOOKUP($B8&amp;"-"&amp;$S$7,Intrants_GTYF,VLOOKUP($A$4,Periode,2,FALSE),FALSE)*'Répartition par produits (tab)'!$AE$23</f>
        <v>2254.3630646078332</v>
      </c>
      <c r="T8" s="115">
        <f>VLOOKUP($B8&amp;"-"&amp;$T$7,Intrants_GTYF,VLOOKUP($A$4,Periode,2,FALSE),FALSE)*'Répartition par produits (tab)'!$AE$24</f>
        <v>476.26118543719059</v>
      </c>
      <c r="U8" s="116">
        <f t="shared" ref="U8:U39" si="3">V8-S8-T8</f>
        <v>19.310639359067125</v>
      </c>
      <c r="V8" s="115">
        <f>VLOOKUP($B8&amp;"-"&amp;$V$7,Intrants_GTYF,VLOOKUP($A$4,Periode,2,FALSE),FALSE)</f>
        <v>2749.9348894040909</v>
      </c>
      <c r="W8" s="115">
        <f t="shared" ref="W8:W39" si="4">V8+R8+M8</f>
        <v>13635.320217781897</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992.48032598295924</v>
      </c>
      <c r="E10" s="117">
        <f>IF(ISERROR(VLOOKUP($C10&amp;"_"&amp;$E$7,Data_TYF,VLOOKUP($A$4,Periode,2,FALSE),FALSE)),0,VLOOKUP($C10&amp;"_"&amp;$E$7,Data_TYF,VLOOKUP($A$4,Periode,2,FALSE),FALSE))*'Répartition par produits (tab)'!$AE$12</f>
        <v>702.46706715780078</v>
      </c>
      <c r="F10" s="117">
        <f>IF(ISERROR(VLOOKUP($C10&amp;"_"&amp;$F$7,Data_TYF,VLOOKUP($A$4,Periode,2,FALSE),FALSE)),0,VLOOKUP($C10&amp;"_"&amp;$F$7,Data_TYF,VLOOKUP($A$4,Periode,2,FALSE),FALSE))*'Répartition par produits (tab)'!$AE$12</f>
        <v>46.888185158041196</v>
      </c>
      <c r="G10" s="117">
        <f>IF(ISERROR(VLOOKUP($C10&amp;"_"&amp;$G$7,Data_TYF,VLOOKUP($A$4,Periode,2,FALSE),FALSE)),0,VLOOKUP($C10&amp;"_"&amp;$G$7,Data_TYF,VLOOKUP($A$4,Periode,2,FALSE),FALSE))*'Répartition par produits (tab)'!$AE$12</f>
        <v>69.221596398182498</v>
      </c>
      <c r="H10" s="117">
        <f>IF(ISERROR(VLOOKUP($C10&amp;"_"&amp;$H$7,Data_TYF,VLOOKUP($A$4,Periode,2,FALSE),FALSE)),0,VLOOKUP($C10&amp;"_"&amp;$H$7,Data_TYF,VLOOKUP($A$4,Periode,2,FALSE),FALSE))*'Répartition par produits (tab)'!$AE$12</f>
        <v>1811.0571917153579</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1811.0571917153579</v>
      </c>
      <c r="N10" s="117">
        <f>IF(ISERROR(VLOOKUP($C10&amp;"_"&amp;$N$7,Data_TYF,VLOOKUP($A$4,Periode,2,FALSE),FALSE)),0,VLOOKUP($C10&amp;"_"&amp;$N$7,Data_TYF,VLOOKUP($A$4,Periode,2,FALSE),FALSE))*'Répartition par produits (tab)'!$AE$18</f>
        <v>4813.0406067749491</v>
      </c>
      <c r="O10" s="117">
        <f>IF(ISERROR(VLOOKUP($C10&amp;"_"&amp;$O$7,Data_TYF,VLOOKUP($A$4,Periode,2,FALSE),FALSE)),0,VLOOKUP($C10&amp;"_"&amp;$O$7,Data_TYF,VLOOKUP($A$4,Periode,2,FALSE),FALSE))*'Répartition par produits (tab)'!$AE$19</f>
        <v>3356.9119627588443</v>
      </c>
      <c r="P10" s="117">
        <f>IF(ISERROR(VLOOKUP($C10&amp;"_"&amp;$P$7,Data_TYF,VLOOKUP($A$4,Periode,2,FALSE),FALSE)),0,VLOOKUP($C10&amp;"_"&amp;$P$7,Data_TYF,VLOOKUP($A$4,Periode,2,FALSE),FALSE))*'Répartition par produits (tab)'!$AE$20</f>
        <v>810.96322996427955</v>
      </c>
      <c r="Q10" s="108">
        <f t="shared" si="2"/>
        <v>93.412337164375799</v>
      </c>
      <c r="R10" s="117">
        <f>IF(ISERROR(VLOOKUP($C10&amp;"_"&amp;$R$7,Data_TYF,VLOOKUP($A$4,Periode,2,FALSE),FALSE)),0,VLOOKUP($C10&amp;"_"&amp;$R$7,Data_TYF,VLOOKUP($A$4,Periode,2,FALSE),FALSE))</f>
        <v>9074.3281366624487</v>
      </c>
      <c r="S10" s="117">
        <f>IF(ISERROR(VLOOKUP($C10&amp;"_"&amp;$S$7,Data_TYF,VLOOKUP($A$4,Periode,2,FALSE),FALSE)),0,VLOOKUP($C10&amp;"_"&amp;$S$7,Data_TYF,VLOOKUP($A$4,Periode,2,FALSE),FALSE))*'Répartition par produits (tab)'!$AE$23</f>
        <v>2254.3630646078332</v>
      </c>
      <c r="T10" s="117">
        <f>IF(ISERROR(VLOOKUP($C10&amp;"_"&amp;$T$7,Data_TYF,VLOOKUP($A$4,Periode,2,FALSE),FALSE)),0,VLOOKUP($C10&amp;"_"&amp;$T$7,Data_TYF,VLOOKUP($A$4,Periode,2,FALSE),FALSE))*'Répartition par produits (tab)'!$AE$24</f>
        <v>476.26118543719059</v>
      </c>
      <c r="U10" s="108">
        <f t="shared" si="3"/>
        <v>19.310639359067125</v>
      </c>
      <c r="V10" s="117">
        <f>IF(ISERROR(VLOOKUP($C10&amp;"_"&amp;$V$7,Data_TYF,VLOOKUP($A$4,Periode,2,FALSE),FALSE)),0,VLOOKUP($C10&amp;"_"&amp;$V$7,Data_TYF,VLOOKUP($A$4,Periode,2,FALSE),FALSE))</f>
        <v>2749.9348894040909</v>
      </c>
      <c r="W10" s="117">
        <f t="shared" si="4"/>
        <v>13635.320217781897</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2814.4436173492645</v>
      </c>
      <c r="E12" s="115">
        <f>VLOOKUP($B12&amp;"-"&amp;$E$7,Intrants_GTYF,VLOOKUP($A$4,Periode,2,FALSE),FALSE)*'Répartition par produits (tab)'!$AE$12</f>
        <v>1667.4213036905128</v>
      </c>
      <c r="F12" s="115">
        <f>VLOOKUP($B12&amp;"-"&amp;$F$7,Intrants_GTYF,VLOOKUP($A$4,Periode,2,FALSE),FALSE)*'Répartition par produits (tab)'!$AE$12</f>
        <v>7.094977612835784</v>
      </c>
      <c r="G12" s="115">
        <f>VLOOKUP($B12&amp;"-"&amp;$G$7,Intrants_GTYF,VLOOKUP($A$4,Periode,2,FALSE),FALSE)*'Répartition par produits (tab)'!$AE$12</f>
        <v>0</v>
      </c>
      <c r="H12" s="115">
        <f>VLOOKUP($B12&amp;"-"&amp;$H$7,Intrants_GTYF,VLOOKUP($A$4,Periode,2,FALSE),FALSE)*'Répartition par produits (tab)'!$AE$12</f>
        <v>4488.9597519173267</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4488.9597519173267</v>
      </c>
      <c r="N12" s="115">
        <f>VLOOKUP($B12&amp;"-"&amp;$N$7,Intrants_GTYF,VLOOKUP($A$4,Periode,2,FALSE),FALSE)*'Répartition par produits (tab)'!$AE$18</f>
        <v>4173.9924446495597</v>
      </c>
      <c r="O12" s="115">
        <f>VLOOKUP($B12&amp;"-"&amp;$O$7,Intrants_GTYF,VLOOKUP($A$4,Periode,2,FALSE),FALSE)*'Répartition par produits (tab)'!$AE$19</f>
        <v>1705.2011116493852</v>
      </c>
      <c r="P12" s="115">
        <f>VLOOKUP($B12&amp;"-"&amp;$P$7,Intrants_GTYF,VLOOKUP($A$4,Periode,2,FALSE),FALSE)*'Répartition par produits (tab)'!$AE$20</f>
        <v>632.38737938904274</v>
      </c>
      <c r="Q12" s="116">
        <f t="shared" si="2"/>
        <v>75.383579398222082</v>
      </c>
      <c r="R12" s="115">
        <f>VLOOKUP($B12&amp;"-"&amp;$R$7,Intrants_GTYF,VLOOKUP($A$4,Periode,2,FALSE),FALSE)</f>
        <v>6586.9645150862098</v>
      </c>
      <c r="S12" s="115">
        <f>VLOOKUP($B12&amp;"-"&amp;$S$7,Intrants_GTYF,VLOOKUP($A$4,Periode,2,FALSE),FALSE)*'Répartition par produits (tab)'!$AE$23</f>
        <v>1499.3371756350107</v>
      </c>
      <c r="T12" s="115">
        <f>VLOOKUP($B12&amp;"-"&amp;$T$7,Intrants_GTYF,VLOOKUP($A$4,Periode,2,FALSE),FALSE)*'Répartition par produits (tab)'!$AE$24</f>
        <v>25.87000801926056</v>
      </c>
      <c r="U12" s="116">
        <f t="shared" si="3"/>
        <v>13.581538511352981</v>
      </c>
      <c r="V12" s="115">
        <f>VLOOKUP($B12&amp;"-"&amp;$V$7,Intrants_GTYF,VLOOKUP($A$4,Periode,2,FALSE),FALSE)</f>
        <v>1538.7887221656242</v>
      </c>
      <c r="W12" s="115">
        <f t="shared" si="4"/>
        <v>12614.712989169162</v>
      </c>
    </row>
    <row r="13" spans="1:23" x14ac:dyDescent="0.25">
      <c r="A13" s="118" t="s">
        <v>35</v>
      </c>
      <c r="B13" s="157" t="s">
        <v>130</v>
      </c>
      <c r="C13" s="118" t="s">
        <v>282</v>
      </c>
      <c r="D13" s="117">
        <f>IF(ISERROR(VLOOKUP($C13&amp;"_"&amp;$D$7,Data_TYF,VLOOKUP($A$4,Periode,2,FALSE),FALSE)),0,VLOOKUP($C13&amp;"_"&amp;$D$7,Data_TYF,VLOOKUP($A$4,Periode,2,FALSE),FALSE))*'Répartition par produits (tab)'!$AE$12</f>
        <v>2814.4436173492645</v>
      </c>
      <c r="E13" s="117">
        <f>IF(ISERROR(VLOOKUP($C13&amp;"_"&amp;$E$7,Data_TYF,VLOOKUP($A$4,Periode,2,FALSE),FALSE)),0,VLOOKUP($C13&amp;"_"&amp;$E$7,Data_TYF,VLOOKUP($A$4,Periode,2,FALSE),FALSE))*'Répartition par produits (tab)'!$AE$12</f>
        <v>1667.4213036905128</v>
      </c>
      <c r="F13" s="117">
        <f>IF(ISERROR(VLOOKUP($C13&amp;"_"&amp;$F$7,Data_TYF,VLOOKUP($A$4,Periode,2,FALSE),FALSE)),0,VLOOKUP($C13&amp;"_"&amp;$F$7,Data_TYF,VLOOKUP($A$4,Periode,2,FALSE),FALSE))*'Répartition par produits (tab)'!$AE$12</f>
        <v>7.094977612835784</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4488.9597519173267</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4488.9597519173267</v>
      </c>
      <c r="N13" s="117">
        <f>IF(ISERROR(VLOOKUP($C13&amp;"_"&amp;$N$7,Data_TYF,VLOOKUP($A$4,Periode,2,FALSE),FALSE)),0,VLOOKUP($C13&amp;"_"&amp;$N$7,Data_TYF,VLOOKUP($A$4,Periode,2,FALSE),FALSE))*'Répartition par produits (tab)'!$AE$18</f>
        <v>4173.9924446495597</v>
      </c>
      <c r="O13" s="117">
        <f>IF(ISERROR(VLOOKUP($C13&amp;"_"&amp;$O$7,Data_TYF,VLOOKUP($A$4,Periode,2,FALSE),FALSE)),0,VLOOKUP($C13&amp;"_"&amp;$O$7,Data_TYF,VLOOKUP($A$4,Periode,2,FALSE),FALSE))*'Répartition par produits (tab)'!$AE$19</f>
        <v>1705.2011116493852</v>
      </c>
      <c r="P13" s="117">
        <f>IF(ISERROR(VLOOKUP($C13&amp;"_"&amp;$P$7,Data_TYF,VLOOKUP($A$4,Periode,2,FALSE),FALSE)),0,VLOOKUP($C13&amp;"_"&amp;$P$7,Data_TYF,VLOOKUP($A$4,Periode,2,FALSE),FALSE))*'Répartition par produits (tab)'!$AE$20</f>
        <v>632.38737938904274</v>
      </c>
      <c r="Q13" s="108">
        <f t="shared" si="2"/>
        <v>75.383579398222082</v>
      </c>
      <c r="R13" s="117">
        <f>IF(ISERROR(VLOOKUP($C13&amp;"_"&amp;$R$7,Data_TYF,VLOOKUP($A$4,Periode,2,FALSE),FALSE)),0,VLOOKUP($C13&amp;"_"&amp;$R$7,Data_TYF,VLOOKUP($A$4,Periode,2,FALSE),FALSE))</f>
        <v>6586.9645150862098</v>
      </c>
      <c r="S13" s="117">
        <f>IF(ISERROR(VLOOKUP($C13&amp;"_"&amp;$S$7,Data_TYF,VLOOKUP($A$4,Periode,2,FALSE),FALSE)),0,VLOOKUP($C13&amp;"_"&amp;$S$7,Data_TYF,VLOOKUP($A$4,Periode,2,FALSE),FALSE))*'Répartition par produits (tab)'!$AE$23</f>
        <v>1499.3371756350107</v>
      </c>
      <c r="T13" s="117">
        <f>IF(ISERROR(VLOOKUP($C13&amp;"_"&amp;$T$7,Data_TYF,VLOOKUP($A$4,Periode,2,FALSE),FALSE)),0,VLOOKUP($C13&amp;"_"&amp;$T$7,Data_TYF,VLOOKUP($A$4,Periode,2,FALSE),FALSE))*'Répartition par produits (tab)'!$AE$24</f>
        <v>25.87000801926056</v>
      </c>
      <c r="U13" s="108">
        <f t="shared" si="3"/>
        <v>13.581538511352981</v>
      </c>
      <c r="V13" s="117">
        <f>IF(ISERROR(VLOOKUP($C13&amp;"_"&amp;$V$7,Data_TYF,VLOOKUP($A$4,Periode,2,FALSE),FALSE)),0,VLOOKUP($C13&amp;"_"&amp;$V$7,Data_TYF,VLOOKUP($A$4,Periode,2,FALSE),FALSE))</f>
        <v>1538.7887221656242</v>
      </c>
      <c r="W13" s="117">
        <f t="shared" si="4"/>
        <v>12614.712989169162</v>
      </c>
    </row>
    <row r="14" spans="1:23" x14ac:dyDescent="0.25">
      <c r="A14" s="83" t="s">
        <v>32</v>
      </c>
      <c r="B14" s="83" t="s">
        <v>87</v>
      </c>
      <c r="C14" s="83" t="s">
        <v>629</v>
      </c>
      <c r="D14" s="115">
        <f>VLOOKUP($B14&amp;"-"&amp;$D$7,Intrants_GTYF,VLOOKUP($A$4,Periode,2,FALSE),FALSE)*'Répartition par produits (tab)'!$AE$12</f>
        <v>2559.423139570039</v>
      </c>
      <c r="E14" s="115">
        <f>VLOOKUP($B14&amp;"-"&amp;$E$7,Intrants_GTYF,VLOOKUP($A$4,Periode,2,FALSE),FALSE)*'Répartition par produits (tab)'!$AE$12</f>
        <v>8773.1884786247119</v>
      </c>
      <c r="F14" s="115">
        <f>VLOOKUP($B14&amp;"-"&amp;$F$7,Intrants_GTYF,VLOOKUP($A$4,Periode,2,FALSE),FALSE)*'Répartition par produits (tab)'!$AE$12</f>
        <v>35.248999208121859</v>
      </c>
      <c r="G14" s="115">
        <f>VLOOKUP($B14&amp;"-"&amp;$G$7,Intrants_GTYF,VLOOKUP($A$4,Periode,2,FALSE),FALSE)*'Répartition par produits (tab)'!$AE$12</f>
        <v>239.94609115364113</v>
      </c>
      <c r="H14" s="115">
        <f>VLOOKUP($B14&amp;"-"&amp;$H$7,Intrants_GTYF,VLOOKUP($A$4,Periode,2,FALSE),FALSE)*'Répartition par produits (tab)'!$AE$12</f>
        <v>11607.806537568618</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11607.806537568618</v>
      </c>
      <c r="N14" s="115">
        <f>VLOOKUP($B14&amp;"-"&amp;$N$7,Intrants_GTYF,VLOOKUP($A$4,Periode,2,FALSE),FALSE)*'Répartition par produits (tab)'!$AE$18</f>
        <v>830.58207097083914</v>
      </c>
      <c r="O14" s="115">
        <f>VLOOKUP($B14&amp;"-"&amp;$O$7,Intrants_GTYF,VLOOKUP($A$4,Periode,2,FALSE),FALSE)*'Répartition par produits (tab)'!$AE$19</f>
        <v>40.329489427273977</v>
      </c>
      <c r="P14" s="115">
        <f>VLOOKUP($B14&amp;"-"&amp;$P$7,Intrants_GTYF,VLOOKUP($A$4,Periode,2,FALSE),FALSE)*'Répartition par produits (tab)'!$AE$20</f>
        <v>231.74577484442426</v>
      </c>
      <c r="Q14" s="116">
        <f t="shared" si="2"/>
        <v>8.0311625584733406</v>
      </c>
      <c r="R14" s="115">
        <f>VLOOKUP($B14&amp;"-"&amp;$R$7,Intrants_GTYF,VLOOKUP($A$4,Periode,2,FALSE),FALSE)</f>
        <v>1110.6884978010107</v>
      </c>
      <c r="S14" s="115">
        <f>VLOOKUP($B14&amp;"-"&amp;$S$7,Intrants_GTYF,VLOOKUP($A$4,Periode,2,FALSE),FALSE)*'Répartition par produits (tab)'!$AE$23</f>
        <v>407.78553889046225</v>
      </c>
      <c r="T14" s="115">
        <f>VLOOKUP($B14&amp;"-"&amp;$T$7,Intrants_GTYF,VLOOKUP($A$4,Periode,2,FALSE),FALSE)*'Répartition par produits (tab)'!$AE$24</f>
        <v>0</v>
      </c>
      <c r="U14" s="116">
        <f t="shared" si="3"/>
        <v>6.2027681321673072</v>
      </c>
      <c r="V14" s="115">
        <f>VLOOKUP($B14&amp;"-"&amp;$V$7,Intrants_GTYF,VLOOKUP($A$4,Periode,2,FALSE),FALSE)</f>
        <v>413.98830702262956</v>
      </c>
      <c r="W14" s="115">
        <f t="shared" si="4"/>
        <v>13132.483342392259</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996.56864774392807</v>
      </c>
      <c r="E16" s="117">
        <f>IF(ISERROR(VLOOKUP($C16&amp;"_"&amp;$E$7,Data_TYF,VLOOKUP($A$4,Periode,2,FALSE),FALSE)),0,VLOOKUP($C16&amp;"_"&amp;$E$7,Data_TYF,VLOOKUP($A$4,Periode,2,FALSE),FALSE))*'Répartition par produits (tab)'!$AE$12</f>
        <v>6237.0131676741175</v>
      </c>
      <c r="F16" s="117">
        <f>IF(ISERROR(VLOOKUP($C16&amp;"_"&amp;$F$7,Data_TYF,VLOOKUP($A$4,Periode,2,FALSE),FALSE)),0,VLOOKUP($C16&amp;"_"&amp;$F$7,Data_TYF,VLOOKUP($A$4,Periode,2,FALSE),FALSE))*'Répartition par produits (tab)'!$AE$12</f>
        <v>1.5267751216102554</v>
      </c>
      <c r="G16" s="117">
        <f>IF(ISERROR(VLOOKUP($C16&amp;"_"&amp;$G$7,Data_TYF,VLOOKUP($A$4,Periode,2,FALSE),FALSE)),0,VLOOKUP($C16&amp;"_"&amp;$G$7,Data_TYF,VLOOKUP($A$4,Periode,2,FALSE),FALSE))*'Répartition par produits (tab)'!$AE$12</f>
        <v>143.58201544589213</v>
      </c>
      <c r="H16" s="117">
        <f>IF(ISERROR(VLOOKUP($C16&amp;"_"&amp;$H$7,Data_TYF,VLOOKUP($A$4,Periode,2,FALSE),FALSE)),0,VLOOKUP($C16&amp;"_"&amp;$H$7,Data_TYF,VLOOKUP($A$4,Periode,2,FALSE),FALSE))*'Répartition par produits (tab)'!$AE$12</f>
        <v>7378.6905795007169</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7378.6905795007169</v>
      </c>
      <c r="N16" s="117">
        <f>IF(ISERROR(VLOOKUP($C16&amp;"_"&amp;$N$7,Data_TYF,VLOOKUP($A$4,Periode,2,FALSE),FALSE)),0,VLOOKUP($C16&amp;"_"&amp;$N$7,Data_TYF,VLOOKUP($A$4,Periode,2,FALSE),FALSE))*'Répartition par produits (tab)'!$AE$18</f>
        <v>501.22933388168781</v>
      </c>
      <c r="O16" s="117">
        <f>IF(ISERROR(VLOOKUP($C16&amp;"_"&amp;$O$7,Data_TYF,VLOOKUP($A$4,Periode,2,FALSE),FALSE)),0,VLOOKUP($C16&amp;"_"&amp;$O$7,Data_TYF,VLOOKUP($A$4,Periode,2,FALSE),FALSE))*'Répartition par produits (tab)'!$AE$19</f>
        <v>14.765467493222795</v>
      </c>
      <c r="P16" s="117">
        <f>IF(ISERROR(VLOOKUP($C16&amp;"_"&amp;$P$7,Data_TYF,VLOOKUP($A$4,Periode,2,FALSE),FALSE)),0,VLOOKUP($C16&amp;"_"&amp;$P$7,Data_TYF,VLOOKUP($A$4,Periode,2,FALSE),FALSE))*'Répartition par produits (tab)'!$AE$20</f>
        <v>45.425831650258509</v>
      </c>
      <c r="Q16" s="108">
        <f t="shared" si="2"/>
        <v>4.273613731326094</v>
      </c>
      <c r="R16" s="117">
        <f t="shared" si="5"/>
        <v>565.6942467564952</v>
      </c>
      <c r="S16" s="117">
        <f>IF(ISERROR(VLOOKUP($C16&amp;"_"&amp;$S$7,Data_TYF,VLOOKUP($A$4,Periode,2,FALSE),FALSE)),0,VLOOKUP($C16&amp;"_"&amp;$S$7,Data_TYF,VLOOKUP($A$4,Periode,2,FALSE),FALSE))*'Répartition par produits (tab)'!$AE$23</f>
        <v>85.34571375602242</v>
      </c>
      <c r="T16" s="117">
        <f>IF(ISERROR(VLOOKUP($C16&amp;"_"&amp;$T$7,Data_TYF,VLOOKUP($A$4,Periode,2,FALSE),FALSE)),0,VLOOKUP($C16&amp;"_"&amp;$T$7,Data_TYF,VLOOKUP($A$4,Periode,2,FALSE),FALSE))*'Répartition par produits (tab)'!$AE$24</f>
        <v>0</v>
      </c>
      <c r="U16" s="108">
        <f t="shared" si="3"/>
        <v>0.65048536832446757</v>
      </c>
      <c r="V16" s="117">
        <f t="shared" si="6"/>
        <v>85.996199124346887</v>
      </c>
      <c r="W16" s="117">
        <f t="shared" si="4"/>
        <v>8030.3810253815591</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1186.1307380521673</v>
      </c>
      <c r="E18" s="117">
        <f>IF(ISERROR(VLOOKUP($C18&amp;"_"&amp;$E$7,Data_TYF,VLOOKUP($A$4,Periode,2,FALSE),FALSE)),0,VLOOKUP($C18&amp;"_"&amp;$E$7,Data_TYF,VLOOKUP($A$4,Periode,2,FALSE),FALSE))*'Répartition par produits (tab)'!$AE$12</f>
        <v>1318.8504924119093</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8.9928635736906806</v>
      </c>
      <c r="H18" s="117">
        <f>IF(ISERROR(VLOOKUP($C18&amp;"_"&amp;$H$7,Data_TYF,VLOOKUP($A$4,Periode,2,FALSE),FALSE)),0,VLOOKUP($C18&amp;"_"&amp;$H$7,Data_TYF,VLOOKUP($A$4,Periode,2,FALSE),FALSE))*'Répartition par produits (tab)'!$AE$12</f>
        <v>2513.9739334537944</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2513.9739334537944</v>
      </c>
      <c r="N18" s="117">
        <f>IF(ISERROR(VLOOKUP($C18&amp;"_"&amp;$N$7,Data_TYF,VLOOKUP($A$4,Periode,2,FALSE),FALSE)),0,VLOOKUP($C18&amp;"_"&amp;$N$7,Data_TYF,VLOOKUP($A$4,Periode,2,FALSE),FALSE))*'Répartition par produits (tab)'!$AE$18</f>
        <v>267.69732949248265</v>
      </c>
      <c r="O18" s="117">
        <f>IF(ISERROR(VLOOKUP($C18&amp;"_"&amp;$O$7,Data_TYF,VLOOKUP($A$4,Periode,2,FALSE),FALSE)),0,VLOOKUP($C18&amp;"_"&amp;$O$7,Data_TYF,VLOOKUP($A$4,Periode,2,FALSE),FALSE))*'Répartition par produits (tab)'!$AE$19</f>
        <v>16.655091469557203</v>
      </c>
      <c r="P18" s="117">
        <f>IF(ISERROR(VLOOKUP($C18&amp;"_"&amp;$P$7,Data_TYF,VLOOKUP($A$4,Periode,2,FALSE),FALSE)),0,VLOOKUP($C18&amp;"_"&amp;$P$7,Data_TYF,VLOOKUP($A$4,Periode,2,FALSE),FALSE))*'Répartition par produits (tab)'!$AE$20</f>
        <v>172.36000435786727</v>
      </c>
      <c r="Q18" s="108">
        <f t="shared" si="2"/>
        <v>3.0825970944990502</v>
      </c>
      <c r="R18" s="117">
        <f t="shared" si="5"/>
        <v>459.79502241440616</v>
      </c>
      <c r="S18" s="117">
        <f>IF(ISERROR(VLOOKUP($C18&amp;"_"&amp;$S$7,Data_TYF,VLOOKUP($A$4,Periode,2,FALSE),FALSE)),0,VLOOKUP($C18&amp;"_"&amp;$S$7,Data_TYF,VLOOKUP($A$4,Periode,2,FALSE),FALSE))*'Répartition par produits (tab)'!$AE$23</f>
        <v>232.29385430267814</v>
      </c>
      <c r="T18" s="117">
        <f>IF(ISERROR(VLOOKUP($C18&amp;"_"&amp;$T$7,Data_TYF,VLOOKUP($A$4,Periode,2,FALSE),FALSE)),0,VLOOKUP($C18&amp;"_"&amp;$T$7,Data_TYF,VLOOKUP($A$4,Periode,2,FALSE),FALSE))*'Répartition par produits (tab)'!$AE$24</f>
        <v>0</v>
      </c>
      <c r="U18" s="108">
        <f t="shared" si="3"/>
        <v>1.7704902416956543</v>
      </c>
      <c r="V18" s="117">
        <f t="shared" si="6"/>
        <v>234.0643445443738</v>
      </c>
      <c r="W18" s="117">
        <f t="shared" si="4"/>
        <v>3207.8333004125743</v>
      </c>
    </row>
    <row r="19" spans="1:23" x14ac:dyDescent="0.25">
      <c r="A19" s="118" t="s">
        <v>202</v>
      </c>
      <c r="B19" s="118" t="s">
        <v>203</v>
      </c>
      <c r="C19" s="118" t="s">
        <v>287</v>
      </c>
      <c r="D19" s="117">
        <f>IF(ISERROR(VLOOKUP($C19&amp;"_"&amp;$D$7,Data_TYF,VLOOKUP($A$4,Periode,2,FALSE),FALSE)),0,VLOOKUP($C19&amp;"_"&amp;$D$7,Data_TYF,VLOOKUP($A$4,Periode,2,FALSE),FALSE))*'Répartition par produits (tab)'!$AE$12</f>
        <v>376.72375377394366</v>
      </c>
      <c r="E19" s="117">
        <f>IF(ISERROR(VLOOKUP($C19&amp;"_"&amp;$E$7,Data_TYF,VLOOKUP($A$4,Periode,2,FALSE),FALSE)),0,VLOOKUP($C19&amp;"_"&amp;$E$7,Data_TYF,VLOOKUP($A$4,Periode,2,FALSE),FALSE))*'Répartition par produits (tab)'!$AE$12</f>
        <v>1217.3248185386851</v>
      </c>
      <c r="F19" s="117">
        <f>IF(ISERROR(VLOOKUP($C19&amp;"_"&amp;$F$7,Data_TYF,VLOOKUP($A$4,Periode,2,FALSE),FALSE)),0,VLOOKUP($C19&amp;"_"&amp;$F$7,Data_TYF,VLOOKUP($A$4,Periode,2,FALSE),FALSE))*'Répartition par produits (tab)'!$AE$12</f>
        <v>33.722224086511602</v>
      </c>
      <c r="G19" s="117">
        <f>IF(ISERROR(VLOOKUP($C19&amp;"_"&amp;$G$7,Data_TYF,VLOOKUP($A$4,Periode,2,FALSE),FALSE)),0,VLOOKUP($C19&amp;"_"&amp;$G$7,Data_TYF,VLOOKUP($A$4,Periode,2,FALSE),FALSE))*'Répartition par produits (tab)'!$AE$12</f>
        <v>87.371212134058311</v>
      </c>
      <c r="H19" s="117">
        <f>IF(ISERROR(VLOOKUP($C19&amp;"_"&amp;$H$7,Data_TYF,VLOOKUP($A$4,Periode,2,FALSE),FALSE)),0,VLOOKUP($C19&amp;"_"&amp;$H$7,Data_TYF,VLOOKUP($A$4,Periode,2,FALSE),FALSE))*'Répartition par produits (tab)'!$AE$12</f>
        <v>1715.1420246141029</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1715.1420246141029</v>
      </c>
      <c r="N19" s="117">
        <f>IF(ISERROR(VLOOKUP($C19&amp;"_"&amp;$N$7,Data_TYF,VLOOKUP($A$4,Periode,2,FALSE),FALSE)),0,VLOOKUP($C19&amp;"_"&amp;$N$7,Data_TYF,VLOOKUP($A$4,Periode,2,FALSE),FALSE))*'Répartition par produits (tab)'!$AE$18</f>
        <v>61.655407596668979</v>
      </c>
      <c r="O19" s="117">
        <f>IF(ISERROR(VLOOKUP($C19&amp;"_"&amp;$O$7,Data_TYF,VLOOKUP($A$4,Periode,2,FALSE),FALSE)),0,VLOOKUP($C19&amp;"_"&amp;$O$7,Data_TYF,VLOOKUP($A$4,Periode,2,FALSE),FALSE))*'Répartition par produits (tab)'!$AE$19</f>
        <v>8.9089304644939702</v>
      </c>
      <c r="P19" s="117">
        <f>IF(ISERROR(VLOOKUP($C19&amp;"_"&amp;$P$7,Data_TYF,VLOOKUP($A$4,Periode,2,FALSE),FALSE)),0,VLOOKUP($C19&amp;"_"&amp;$P$7,Data_TYF,VLOOKUP($A$4,Periode,2,FALSE),FALSE))*'Répartition par produits (tab)'!$AE$20</f>
        <v>13.959938836298502</v>
      </c>
      <c r="Q19" s="108">
        <f t="shared" si="2"/>
        <v>0.6749517326481218</v>
      </c>
      <c r="R19" s="117">
        <f t="shared" si="5"/>
        <v>85.199228630109573</v>
      </c>
      <c r="S19" s="117">
        <f>IF(ISERROR(VLOOKUP($C19&amp;"_"&amp;$S$7,Data_TYF,VLOOKUP($A$4,Periode,2,FALSE),FALSE)),0,VLOOKUP($C19&amp;"_"&amp;$S$7,Data_TYF,VLOOKUP($A$4,Periode,2,FALSE),FALSE))*'Répartition par produits (tab)'!$AE$23</f>
        <v>90.145970831761574</v>
      </c>
      <c r="T19" s="117">
        <f>IF(ISERROR(VLOOKUP($C19&amp;"_"&amp;$T$7,Data_TYF,VLOOKUP($A$4,Periode,2,FALSE),FALSE)),0,VLOOKUP($C19&amp;"_"&amp;$T$7,Data_TYF,VLOOKUP($A$4,Periode,2,FALSE),FALSE))*'Répartition par produits (tab)'!$AE$24</f>
        <v>0</v>
      </c>
      <c r="U19" s="108">
        <f t="shared" si="3"/>
        <v>3.7817925221472422</v>
      </c>
      <c r="V19" s="117">
        <f t="shared" si="6"/>
        <v>93.927763353908816</v>
      </c>
      <c r="W19" s="117">
        <f t="shared" si="4"/>
        <v>1894.2690165981212</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880.9717425127451</v>
      </c>
      <c r="E34" s="115">
        <f>VLOOKUP($B34&amp;"-"&amp;$E$7,Intrants_GTYF,VLOOKUP($A$4,Periode,2,FALSE),FALSE)*'Répartition par produits (tab)'!$AE$12</f>
        <v>447.01867982019684</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1327.9904756716862</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1327.9904756716862</v>
      </c>
      <c r="N34" s="115">
        <f>VLOOKUP($B34&amp;"-"&amp;$N$7,Intrants_GTYF,VLOOKUP($A$4,Periode,2,FALSE),FALSE)*'Répartition par produits (tab)'!$AE$18</f>
        <v>252.55160882680556</v>
      </c>
      <c r="O34" s="115">
        <f>VLOOKUP($B34&amp;"-"&amp;$O$7,Intrants_GTYF,VLOOKUP($A$4,Periode,2,FALSE),FALSE)*'Répartition par produits (tab)'!$AE$19</f>
        <v>91.819564097116825</v>
      </c>
      <c r="P34" s="115">
        <f>VLOOKUP($B34&amp;"-"&amp;$P$7,Intrants_GTYF,VLOOKUP($A$4,Periode,2,FALSE),FALSE)*'Répartition par produits (tab)'!$AE$20</f>
        <v>897.07548898816231</v>
      </c>
      <c r="Q34" s="116">
        <f t="shared" si="2"/>
        <v>7.3905582180659621</v>
      </c>
      <c r="R34" s="115">
        <f>VLOOKUP($B34&amp;"-"&amp;$R$7,Intrants_GTYF,VLOOKUP($A$4,Periode,2,FALSE),FALSE)</f>
        <v>1248.8372201301506</v>
      </c>
      <c r="S34" s="115">
        <f>VLOOKUP($B34&amp;"-"&amp;$S$7,Intrants_GTYF,VLOOKUP($A$4,Periode,2,FALSE),FALSE)*'Répartition par produits (tab)'!$AE$23</f>
        <v>5010.4880864964762</v>
      </c>
      <c r="T34" s="115">
        <f>VLOOKUP($B34&amp;"-"&amp;$T$7,Intrants_GTYF,VLOOKUP($A$4,Periode,2,FALSE),FALSE)*'Répartition par produits (tab)'!$AE$24</f>
        <v>4278.0990241098079</v>
      </c>
      <c r="U34" s="116">
        <f t="shared" si="3"/>
        <v>1339.175133027984</v>
      </c>
      <c r="V34" s="115">
        <f>VLOOKUP($B34&amp;"-"&amp;$V$7,Intrants_GTYF,VLOOKUP($A$4,Periode,2,FALSE),FALSE)</f>
        <v>10627.762243634268</v>
      </c>
      <c r="W34" s="115">
        <f t="shared" si="4"/>
        <v>13204.589939436104</v>
      </c>
    </row>
    <row r="35" spans="1:23" x14ac:dyDescent="0.25">
      <c r="A35" s="118" t="s">
        <v>218</v>
      </c>
      <c r="B35" s="118" t="s">
        <v>219</v>
      </c>
      <c r="C35" s="118" t="s">
        <v>301</v>
      </c>
      <c r="D35" s="117">
        <f>IF(ISERROR(VLOOKUP($C35&amp;"_"&amp;$D$7,Data_TYF,VLOOKUP($A$4,Periode,2,FALSE),FALSE)),0,VLOOKUP($C35&amp;"_"&amp;$D$7,Data_TYF,VLOOKUP($A$4,Periode,2,FALSE),FALSE))*'Répartition par produits (tab)'!$AE$12</f>
        <v>298.17551233470306</v>
      </c>
      <c r="E35" s="117">
        <f>IF(ISERROR(VLOOKUP($C35&amp;"_"&amp;$E$7,Data_TYF,VLOOKUP($A$4,Periode,2,FALSE),FALSE)),0,VLOOKUP($C35&amp;"_"&amp;$E$7,Data_TYF,VLOOKUP($A$4,Periode,2,FALSE),FALSE))*'Répartition par produits (tab)'!$AE$12</f>
        <v>106.98343868471876</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405.1589492657161</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405.1589492657161</v>
      </c>
      <c r="N35" s="117">
        <f>IF(ISERROR(VLOOKUP($C35&amp;"_"&amp;$N$7,Data_TYF,VLOOKUP($A$4,Periode,2,FALSE),FALSE)),0,VLOOKUP($C35&amp;"_"&amp;$N$7,Data_TYF,VLOOKUP($A$4,Periode,2,FALSE),FALSE))*'Répartition par produits (tab)'!$AE$18</f>
        <v>156.12705827913905</v>
      </c>
      <c r="O35" s="117">
        <f>IF(ISERROR(VLOOKUP($C35&amp;"_"&amp;$O$7,Data_TYF,VLOOKUP($A$4,Periode,2,FALSE),FALSE)),0,VLOOKUP($C35&amp;"_"&amp;$O$7,Data_TYF,VLOOKUP($A$4,Periode,2,FALSE),FALSE))*'Répartition par produits (tab)'!$AE$19</f>
        <v>35.776520057645861</v>
      </c>
      <c r="P35" s="117">
        <f>IF(ISERROR(VLOOKUP($C35&amp;"_"&amp;$P$7,Data_TYF,VLOOKUP($A$4,Periode,2,FALSE),FALSE)),0,VLOOKUP($C35&amp;"_"&amp;$P$7,Data_TYF,VLOOKUP($A$4,Periode,2,FALSE),FALSE))*'Répartition par produits (tab)'!$AE$20</f>
        <v>32.560384470927595</v>
      </c>
      <c r="Q35" s="108">
        <f t="shared" si="2"/>
        <v>1.9050801135445852</v>
      </c>
      <c r="R35" s="117">
        <f t="shared" ref="R35:R45" si="7">IF(ISERROR(VLOOKUP($C35&amp;"_"&amp;$R$7,Data_TYF,VLOOKUP($A$4,Periode,2,FALSE),FALSE)),0,VLOOKUP($C35&amp;"_"&amp;$R$7,Data_TYF,VLOOKUP($A$4,Periode,2,FALSE),FALSE))</f>
        <v>226.36904292125709</v>
      </c>
      <c r="S35" s="117">
        <f>IF(ISERROR(VLOOKUP($C35&amp;"_"&amp;$S$7,Data_TYF,VLOOKUP($A$4,Periode,2,FALSE),FALSE)),0,VLOOKUP($C35&amp;"_"&amp;$S$7,Data_TYF,VLOOKUP($A$4,Periode,2,FALSE),FALSE))*'Répartition par produits (tab)'!$AE$23</f>
        <v>1695.689745655452</v>
      </c>
      <c r="T35" s="117">
        <f>IF(ISERROR(VLOOKUP($C35&amp;"_"&amp;$T$7,Data_TYF,VLOOKUP($A$4,Periode,2,FALSE),FALSE)),0,VLOOKUP($C35&amp;"_"&amp;$T$7,Data_TYF,VLOOKUP($A$4,Periode,2,FALSE),FALSE))*'Répartition par produits (tab)'!$AE$24</f>
        <v>32.239127381985689</v>
      </c>
      <c r="U35" s="108">
        <f t="shared" si="3"/>
        <v>13.068195403061601</v>
      </c>
      <c r="V35" s="117">
        <f t="shared" ref="V35:V45" si="8">IF(ISERROR(VLOOKUP($C35&amp;"_"&amp;$V$7,Data_TYF,VLOOKUP($A$4,Periode,2,FALSE),FALSE)),0,VLOOKUP($C35&amp;"_"&amp;$V$7,Data_TYF,VLOOKUP($A$4,Periode,2,FALSE),FALSE))</f>
        <v>1740.9970684404993</v>
      </c>
      <c r="W35" s="117">
        <f t="shared" si="4"/>
        <v>2372.5250606274726</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239.95741528510666</v>
      </c>
      <c r="E37" s="117">
        <f>IF(ISERROR(VLOOKUP($C37&amp;"_"&amp;$E$7,Data_TYF,VLOOKUP($A$4,Periode,2,FALSE),FALSE)),0,VLOOKUP($C37&amp;"_"&amp;$E$7,Data_TYF,VLOOKUP($A$4,Periode,2,FALSE),FALSE))*'Répartition par produits (tab)'!$AE$12</f>
        <v>111.0108643660369</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350.96827762596723</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350.96827762596723</v>
      </c>
      <c r="N37" s="117">
        <f>IF(ISERROR(VLOOKUP($C37&amp;"_"&amp;$N$7,Data_TYF,VLOOKUP($A$4,Periode,2,FALSE),FALSE)),0,VLOOKUP($C37&amp;"_"&amp;$N$7,Data_TYF,VLOOKUP($A$4,Periode,2,FALSE),FALSE))*'Répartition par produits (tab)'!$AE$18</f>
        <v>69.275825332953431</v>
      </c>
      <c r="O37" s="117">
        <f>IF(ISERROR(VLOOKUP($C37&amp;"_"&amp;$O$7,Data_TYF,VLOOKUP($A$4,Periode,2,FALSE),FALSE)),0,VLOOKUP($C37&amp;"_"&amp;$O$7,Data_TYF,VLOOKUP($A$4,Periode,2,FALSE),FALSE))*'Répartition par produits (tab)'!$AE$19</f>
        <v>3.2231304440631976</v>
      </c>
      <c r="P37" s="117">
        <f>IF(ISERROR(VLOOKUP($C37&amp;"_"&amp;$P$7,Data_TYF,VLOOKUP($A$4,Periode,2,FALSE),FALSE)),0,VLOOKUP($C37&amp;"_"&amp;$P$7,Data_TYF,VLOOKUP($A$4,Periode,2,FALSE),FALSE))*'Répartition par produits (tab)'!$AE$20</f>
        <v>150.45723264859834</v>
      </c>
      <c r="Q37" s="108">
        <f t="shared" si="2"/>
        <v>1.253617553673962</v>
      </c>
      <c r="R37" s="117">
        <f t="shared" si="7"/>
        <v>224.20980597928892</v>
      </c>
      <c r="S37" s="117">
        <f>IF(ISERROR(VLOOKUP($C37&amp;"_"&amp;$S$7,Data_TYF,VLOOKUP($A$4,Periode,2,FALSE),FALSE)),0,VLOOKUP($C37&amp;"_"&amp;$S$7,Data_TYF,VLOOKUP($A$4,Periode,2,FALSE),FALSE))*'Répartition par produits (tab)'!$AE$23</f>
        <v>1197.4948769887314</v>
      </c>
      <c r="T37" s="117">
        <f>IF(ISERROR(VLOOKUP($C37&amp;"_"&amp;$T$7,Data_TYF,VLOOKUP($A$4,Periode,2,FALSE),FALSE)),0,VLOOKUP($C37&amp;"_"&amp;$T$7,Data_TYF,VLOOKUP($A$4,Periode,2,FALSE),FALSE))*'Répartition par produits (tab)'!$AE$24</f>
        <v>763.10934697449977</v>
      </c>
      <c r="U37" s="108">
        <f t="shared" si="3"/>
        <v>164.15640590620058</v>
      </c>
      <c r="V37" s="117">
        <f t="shared" si="8"/>
        <v>2124.7606298694318</v>
      </c>
      <c r="W37" s="117">
        <f t="shared" si="4"/>
        <v>2699.938713474688</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329.60038066881737</v>
      </c>
      <c r="E40" s="117">
        <f>IF(ISERROR(VLOOKUP($C40&amp;"_"&amp;$E$7,Data_TYF,VLOOKUP($A$4,Periode,2,FALSE),FALSE)),0,VLOOKUP($C40&amp;"_"&amp;$E$7,Data_TYF,VLOOKUP($A$4,Periode,2,FALSE),FALSE))*'Répartition par produits (tab)'!$AE$12</f>
        <v>226.0553845936538</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555.65582201262248</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555.65582201262248</v>
      </c>
      <c r="N40" s="117">
        <f>IF(ISERROR(VLOOKUP($C40&amp;"_"&amp;$N$7,Data_TYF,VLOOKUP($A$4,Periode,2,FALSE),FALSE)),0,VLOOKUP($C40&amp;"_"&amp;$N$7,Data_TYF,VLOOKUP($A$4,Periode,2,FALSE),FALSE))*'Répartition par produits (tab)'!$AE$18</f>
        <v>27.148725214713082</v>
      </c>
      <c r="O40" s="117">
        <f>IF(ISERROR(VLOOKUP($C40&amp;"_"&amp;$O$7,Data_TYF,VLOOKUP($A$4,Periode,2,FALSE),FALSE)),0,VLOOKUP($C40&amp;"_"&amp;$O$7,Data_TYF,VLOOKUP($A$4,Periode,2,FALSE),FALSE))*'Répartition par produits (tab)'!$AE$19</f>
        <v>52.819913595407776</v>
      </c>
      <c r="P40" s="117">
        <f>IF(ISERROR(VLOOKUP($C40&amp;"_"&amp;$P$7,Data_TYF,VLOOKUP($A$4,Periode,2,FALSE),FALSE)),0,VLOOKUP($C40&amp;"_"&amp;$P$7,Data_TYF,VLOOKUP($A$4,Periode,2,FALSE),FALSE))*'Répartition par produits (tab)'!$AE$20</f>
        <v>690.95657479498345</v>
      </c>
      <c r="Q40" s="108">
        <f t="shared" ref="Q40:Q71" si="11">R40-N40-O40-P40</f>
        <v>4.1286235148572814</v>
      </c>
      <c r="R40" s="117">
        <f t="shared" si="7"/>
        <v>775.0538371199616</v>
      </c>
      <c r="S40" s="117">
        <f>IF(ISERROR(VLOOKUP($C40&amp;"_"&amp;$S$7,Data_TYF,VLOOKUP($A$4,Periode,2,FALSE),FALSE)),0,VLOOKUP($C40&amp;"_"&amp;$S$7,Data_TYF,VLOOKUP($A$4,Periode,2,FALSE),FALSE))*'Répartition par produits (tab)'!$AE$23</f>
        <v>2078.4482393227245</v>
      </c>
      <c r="T40" s="117">
        <f>IF(ISERROR(VLOOKUP($C40&amp;"_"&amp;$T$7,Data_TYF,VLOOKUP($A$4,Periode,2,FALSE),FALSE)),0,VLOOKUP($C40&amp;"_"&amp;$T$7,Data_TYF,VLOOKUP($A$4,Periode,2,FALSE),FALSE))*'Répartition par produits (tab)'!$AE$24</f>
        <v>3419.0444368379308</v>
      </c>
      <c r="U40" s="108">
        <f t="shared" ref="U40:U71" si="12">V40-S40-T40</f>
        <v>1026.960016208342</v>
      </c>
      <c r="V40" s="117">
        <f t="shared" si="8"/>
        <v>6524.4526923689973</v>
      </c>
      <c r="W40" s="117">
        <f t="shared" ref="W40:W71" si="13">V40+R40+M40</f>
        <v>7855.1623515015817</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0.24553940764301327</v>
      </c>
      <c r="E42" s="117">
        <f>IF(ISERROR(VLOOKUP($C42&amp;"_"&amp;$E$7,Data_TYF,VLOOKUP($A$4,Periode,2,FALSE),FALSE)),0,VLOOKUP($C42&amp;"_"&amp;$E$7,Data_TYF,VLOOKUP($A$4,Periode,2,FALSE),FALSE))*'Répartition par produits (tab)'!$AE$12</f>
        <v>5.4764019561129695E-2</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0.30030344043019669</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0.30030344043019669</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0.4220785616288617</v>
      </c>
      <c r="Q42" s="108">
        <f t="shared" si="11"/>
        <v>1.8862204801126659E-3</v>
      </c>
      <c r="R42" s="117">
        <f t="shared" si="7"/>
        <v>0.42396478210897437</v>
      </c>
      <c r="S42" s="117">
        <f>IF(ISERROR(VLOOKUP($C42&amp;"_"&amp;$S$7,Data_TYF,VLOOKUP($A$4,Periode,2,FALSE),FALSE)),0,VLOOKUP($C42&amp;"_"&amp;$S$7,Data_TYF,VLOOKUP($A$4,Periode,2,FALSE),FALSE))*'Répartition par produits (tab)'!$AE$23</f>
        <v>0.72267118947884745</v>
      </c>
      <c r="T42" s="117">
        <f>IF(ISERROR(VLOOKUP($C42&amp;"_"&amp;$T$7,Data_TYF,VLOOKUP($A$4,Periode,2,FALSE),FALSE)),0,VLOOKUP($C42&amp;"_"&amp;$T$7,Data_TYF,VLOOKUP($A$4,Periode,2,FALSE),FALSE))*'Répartition par produits (tab)'!$AE$24</f>
        <v>1.1830330810237037</v>
      </c>
      <c r="U42" s="108">
        <f t="shared" si="12"/>
        <v>2.5102992113111675</v>
      </c>
      <c r="V42" s="117">
        <f t="shared" si="8"/>
        <v>4.4160034818137186</v>
      </c>
      <c r="W42" s="117">
        <f t="shared" si="13"/>
        <v>5.14027170435289</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12.992894816474942</v>
      </c>
      <c r="E45" s="117">
        <f>IF(ISERROR(VLOOKUP($C45&amp;"_"&amp;$E$7,Data_TYF,VLOOKUP($A$4,Periode,2,FALSE),FALSE)),0,VLOOKUP($C45&amp;"_"&amp;$E$7,Data_TYF,VLOOKUP($A$4,Periode,2,FALSE),FALSE))*'Répartition par produits (tab)'!$AE$12</f>
        <v>2.9142281562262675</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15.907123326950119</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15.907123326950119</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22.679218512024178</v>
      </c>
      <c r="Q45" s="108">
        <f t="shared" si="11"/>
        <v>0.10135081550989611</v>
      </c>
      <c r="R45" s="117">
        <f t="shared" si="7"/>
        <v>22.780569327534074</v>
      </c>
      <c r="S45" s="117">
        <f>IF(ISERROR(VLOOKUP($C45&amp;"_"&amp;$S$7,Data_TYF,VLOOKUP($A$4,Periode,2,FALSE),FALSE)),0,VLOOKUP($C45&amp;"_"&amp;$S$7,Data_TYF,VLOOKUP($A$4,Periode,2,FALSE),FALSE))*'Répartition par produits (tab)'!$AE$23</f>
        <v>38.132553340089267</v>
      </c>
      <c r="T45" s="117">
        <f>IF(ISERROR(VLOOKUP($C45&amp;"_"&amp;$T$7,Data_TYF,VLOOKUP($A$4,Periode,2,FALSE),FALSE)),0,VLOOKUP($C45&amp;"_"&amp;$T$7,Data_TYF,VLOOKUP($A$4,Periode,2,FALSE),FALSE))*'Répartition par produits (tab)'!$AE$24</f>
        <v>62.523079834366463</v>
      </c>
      <c r="U45" s="108">
        <f t="shared" si="12"/>
        <v>132.48021629907353</v>
      </c>
      <c r="V45" s="117">
        <f t="shared" si="8"/>
        <v>233.13584947352925</v>
      </c>
      <c r="W45" s="117">
        <f t="shared" si="13"/>
        <v>271.82354212801346</v>
      </c>
    </row>
    <row r="46" spans="1:23" x14ac:dyDescent="0.25">
      <c r="A46" s="83" t="s">
        <v>29</v>
      </c>
      <c r="B46" s="83" t="s">
        <v>127</v>
      </c>
      <c r="C46" s="83" t="s">
        <v>627</v>
      </c>
      <c r="D46" s="115">
        <f>VLOOKUP($B46&amp;"-"&amp;$D$7,Intrants_GTYF,VLOOKUP($A$4,Periode,2,FALSE),FALSE)*'Répartition par produits (tab)'!$AE$12</f>
        <v>6854.0744327925813</v>
      </c>
      <c r="E46" s="115">
        <f>VLOOKUP($B46&amp;"-"&amp;$E$7,Intrants_GTYF,VLOOKUP($A$4,Periode,2,FALSE),FALSE)*'Répartition par produits (tab)'!$AE$12</f>
        <v>3314.6724721787564</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10168.746887154672</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10168.746887154672</v>
      </c>
      <c r="N46" s="115">
        <f>VLOOKUP($B46&amp;"-"&amp;$N$7,Intrants_GTYF,VLOOKUP($A$4,Periode,2,FALSE),FALSE)*'Répartition par produits (tab)'!$AE$18</f>
        <v>1451.1102593768348</v>
      </c>
      <c r="O46" s="115">
        <f>VLOOKUP($B46&amp;"-"&amp;$O$7,Intrants_GTYF,VLOOKUP($A$4,Periode,2,FALSE),FALSE)*'Répartition par produits (tab)'!$AE$19</f>
        <v>164.69320686234744</v>
      </c>
      <c r="P46" s="115">
        <f>VLOOKUP($B46&amp;"-"&amp;$P$7,Intrants_GTYF,VLOOKUP($A$4,Periode,2,FALSE),FALSE)*'Répartition par produits (tab)'!$AE$20</f>
        <v>2004.7070830725581</v>
      </c>
      <c r="Q46" s="116">
        <f t="shared" si="11"/>
        <v>22.666824901103382</v>
      </c>
      <c r="R46" s="115">
        <f>VLOOKUP($B46&amp;"-"&amp;$R$7,Intrants_GTYF,VLOOKUP($A$4,Periode,2,FALSE),FALSE)</f>
        <v>3643.1773742128439</v>
      </c>
      <c r="S46" s="115">
        <f>VLOOKUP($B46&amp;"-"&amp;$S$7,Intrants_GTYF,VLOOKUP($A$4,Periode,2,FALSE),FALSE)*'Répartition par produits (tab)'!$AE$23</f>
        <v>9050.111486106216</v>
      </c>
      <c r="T46" s="115">
        <f>VLOOKUP($B46&amp;"-"&amp;$T$7,Intrants_GTYF,VLOOKUP($A$4,Periode,2,FALSE),FALSE)*'Répartition par produits (tab)'!$AE$24</f>
        <v>908.77545496538789</v>
      </c>
      <c r="U46" s="116">
        <f t="shared" si="12"/>
        <v>1041.5557029037459</v>
      </c>
      <c r="V46" s="115">
        <f>VLOOKUP($B46&amp;"-"&amp;$V$7,Intrants_GTYF,VLOOKUP($A$4,Periode,2,FALSE),FALSE)</f>
        <v>11000.44264397535</v>
      </c>
      <c r="W46" s="115">
        <f t="shared" si="13"/>
        <v>24812.366905342868</v>
      </c>
    </row>
    <row r="47" spans="1:23" x14ac:dyDescent="0.25">
      <c r="A47" s="118" t="s">
        <v>126</v>
      </c>
      <c r="B47" s="118" t="s">
        <v>125</v>
      </c>
      <c r="C47" s="118" t="s">
        <v>312</v>
      </c>
      <c r="D47" s="117">
        <f>IF(ISERROR(VLOOKUP($C47&amp;"_"&amp;$D$7,Data_TYF,VLOOKUP($A$4,Periode,2,FALSE),FALSE)),0,VLOOKUP($C47&amp;"_"&amp;$D$7,Data_TYF,VLOOKUP($A$4,Periode,2,FALSE),FALSE))*'Répartition par produits (tab)'!$AE$12</f>
        <v>6835.5558380603807</v>
      </c>
      <c r="E47" s="117">
        <f>IF(ISERROR(VLOOKUP($C47&amp;"_"&amp;$E$7,Data_TYF,VLOOKUP($A$4,Periode,2,FALSE),FALSE)),0,VLOOKUP($C47&amp;"_"&amp;$E$7,Data_TYF,VLOOKUP($A$4,Periode,2,FALSE),FALSE))*'Répartition par produits (tab)'!$AE$12</f>
        <v>3312.4019420829086</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10147.957763528308</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10147.957763528308</v>
      </c>
      <c r="N47" s="117">
        <f>IF(ISERROR(VLOOKUP($C47&amp;"_"&amp;$N$7,Data_TYF,VLOOKUP($A$4,Periode,2,FALSE),FALSE)),0,VLOOKUP($C47&amp;"_"&amp;$N$7,Data_TYF,VLOOKUP($A$4,Periode,2,FALSE),FALSE))*'Répartition par produits (tab)'!$AE$18</f>
        <v>1450.1557834246275</v>
      </c>
      <c r="O47" s="117">
        <f>IF(ISERROR(VLOOKUP($C47&amp;"_"&amp;$O$7,Data_TYF,VLOOKUP($A$4,Periode,2,FALSE),FALSE)),0,VLOOKUP($C47&amp;"_"&amp;$O$7,Data_TYF,VLOOKUP($A$4,Periode,2,FALSE),FALSE))*'Répartition par produits (tab)'!$AE$19</f>
        <v>164.41098529351331</v>
      </c>
      <c r="P47" s="117">
        <f>IF(ISERROR(VLOOKUP($C47&amp;"_"&amp;$P$7,Data_TYF,VLOOKUP($A$4,Periode,2,FALSE),FALSE)),0,VLOOKUP($C47&amp;"_"&amp;$P$7,Data_TYF,VLOOKUP($A$4,Periode,2,FALSE),FALSE))*'Répartition par produits (tab)'!$AE$20</f>
        <v>2004.3586004286894</v>
      </c>
      <c r="Q47" s="108">
        <f t="shared" si="11"/>
        <v>22.653509017090755</v>
      </c>
      <c r="R47" s="117">
        <f>IF(ISERROR(VLOOKUP($C47&amp;"_"&amp;$R$7,Data_TYF,VLOOKUP($A$4,Periode,2,FALSE),FALSE)),0,VLOOKUP($C47&amp;"_"&amp;$R$7,Data_TYF,VLOOKUP($A$4,Periode,2,FALSE),FALSE))</f>
        <v>3641.5788781639212</v>
      </c>
      <c r="S47" s="117">
        <f>IF(ISERROR(VLOOKUP($C47&amp;"_"&amp;$S$7,Data_TYF,VLOOKUP($A$4,Periode,2,FALSE),FALSE)),0,VLOOKUP($C47&amp;"_"&amp;$S$7,Data_TYF,VLOOKUP($A$4,Periode,2,FALSE),FALSE))*'Répartition par produits (tab)'!$AE$23</f>
        <v>9046.0090738112049</v>
      </c>
      <c r="T47" s="117">
        <f>IF(ISERROR(VLOOKUP($C47&amp;"_"&amp;$T$7,Data_TYF,VLOOKUP($A$4,Periode,2,FALSE),FALSE)),0,VLOOKUP($C47&amp;"_"&amp;$T$7,Data_TYF,VLOOKUP($A$4,Periode,2,FALSE),FALSE))*'Répartition par produits (tab)'!$AE$24</f>
        <v>908.7726905193033</v>
      </c>
      <c r="U47" s="108">
        <f t="shared" si="12"/>
        <v>1041.5354095159616</v>
      </c>
      <c r="V47" s="117">
        <f>IF(ISERROR(VLOOKUP($C47&amp;"_"&amp;$V$7,Data_TYF,VLOOKUP($A$4,Periode,2,FALSE),FALSE)),0,VLOOKUP($C47&amp;"_"&amp;$V$7,Data_TYF,VLOOKUP($A$4,Periode,2,FALSE),FALSE))</f>
        <v>10996.31717384647</v>
      </c>
      <c r="W47" s="117">
        <f t="shared" si="13"/>
        <v>24785.8538155387</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18.51859473220016</v>
      </c>
      <c r="E49" s="117">
        <f>IF(ISERROR(VLOOKUP($C49&amp;"_"&amp;$E$7,Data_TYF,VLOOKUP($A$4,Periode,2,FALSE),FALSE)),0,VLOOKUP($C49&amp;"_"&amp;$E$7,Data_TYF,VLOOKUP($A$4,Periode,2,FALSE),FALSE))*'Répartition par produits (tab)'!$AE$12</f>
        <v>2.2705300958480277</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20.789123626366727</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20.789123626366727</v>
      </c>
      <c r="N49" s="117">
        <f>IF(ISERROR(VLOOKUP($C49&amp;"_"&amp;$N$7,Data_TYF,VLOOKUP($A$4,Periode,2,FALSE),FALSE)),0,VLOOKUP($C49&amp;"_"&amp;$N$7,Data_TYF,VLOOKUP($A$4,Periode,2,FALSE),FALSE))*'Répartition par produits (tab)'!$AE$18</f>
        <v>0.95447595220736936</v>
      </c>
      <c r="O49" s="117">
        <f>IF(ISERROR(VLOOKUP($C49&amp;"_"&amp;$O$7,Data_TYF,VLOOKUP($A$4,Periode,2,FALSE),FALSE)),0,VLOOKUP($C49&amp;"_"&amp;$O$7,Data_TYF,VLOOKUP($A$4,Periode,2,FALSE),FALSE))*'Répartition par produits (tab)'!$AE$19</f>
        <v>0.28222156883413169</v>
      </c>
      <c r="P49" s="117">
        <f>IF(ISERROR(VLOOKUP($C49&amp;"_"&amp;$P$7,Data_TYF,VLOOKUP($A$4,Periode,2,FALSE),FALSE)),0,VLOOKUP($C49&amp;"_"&amp;$P$7,Data_TYF,VLOOKUP($A$4,Periode,2,FALSE),FALSE))*'Répartition par produits (tab)'!$AE$20</f>
        <v>0.34848264386902239</v>
      </c>
      <c r="Q49" s="108">
        <f t="shared" si="11"/>
        <v>1.3315884012014723E-2</v>
      </c>
      <c r="R49" s="117">
        <f>IF(ISERROR(VLOOKUP($C49&amp;"_"&amp;$R$7,Data_TYF,VLOOKUP($A$4,Periode,2,FALSE),FALSE)),0,VLOOKUP($C49&amp;"_"&amp;$R$7,Data_TYF,VLOOKUP($A$4,Periode,2,FALSE),FALSE))</f>
        <v>1.5984960489225382</v>
      </c>
      <c r="S49" s="117">
        <f>IF(ISERROR(VLOOKUP($C49&amp;"_"&amp;$S$7,Data_TYF,VLOOKUP($A$4,Periode,2,FALSE),FALSE)),0,VLOOKUP($C49&amp;"_"&amp;$S$7,Data_TYF,VLOOKUP($A$4,Periode,2,FALSE),FALSE))*'Répartition par produits (tab)'!$AE$23</f>
        <v>4.1024122950091444</v>
      </c>
      <c r="T49" s="117">
        <f>IF(ISERROR(VLOOKUP($C49&amp;"_"&amp;$T$7,Data_TYF,VLOOKUP($A$4,Periode,2,FALSE),FALSE)),0,VLOOKUP($C49&amp;"_"&amp;$T$7,Data_TYF,VLOOKUP($A$4,Periode,2,FALSE),FALSE))*'Répartition par produits (tab)'!$AE$24</f>
        <v>2.7644460846171204E-3</v>
      </c>
      <c r="U49" s="108">
        <f t="shared" si="12"/>
        <v>2.029338778545953E-2</v>
      </c>
      <c r="V49" s="117">
        <f>IF(ISERROR(VLOOKUP($C49&amp;"_"&amp;$V$7,Data_TYF,VLOOKUP($A$4,Periode,2,FALSE),FALSE)),0,VLOOKUP($C49&amp;"_"&amp;$V$7,Data_TYF,VLOOKUP($A$4,Periode,2,FALSE),FALSE))</f>
        <v>4.125470128879221</v>
      </c>
      <c r="W49" s="117">
        <f t="shared" si="13"/>
        <v>26.513089804168487</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1034.5999413515524</v>
      </c>
      <c r="E51" s="115">
        <f>VLOOKUP($B51&amp;"-"&amp;$E$7,Intrants_GTYF,VLOOKUP($A$4,Periode,2,FALSE),FALSE)*'Répartition par produits (tab)'!$AE$12</f>
        <v>802.18340001080446</v>
      </c>
      <c r="F51" s="115">
        <f>VLOOKUP($B51&amp;"-"&amp;$F$7,Intrants_GTYF,VLOOKUP($A$4,Periode,2,FALSE),FALSE)*'Répartition par produits (tab)'!$AE$12</f>
        <v>89.65171347004619</v>
      </c>
      <c r="G51" s="115">
        <f>VLOOKUP($B51&amp;"-"&amp;$G$7,Intrants_GTYF,VLOOKUP($A$4,Periode,2,FALSE),FALSE)*'Répartition par produits (tab)'!$AE$12</f>
        <v>12.503128875647938</v>
      </c>
      <c r="H51" s="115">
        <f>VLOOKUP($B51&amp;"-"&amp;$H$7,Intrants_GTYF,VLOOKUP($A$4,Periode,2,FALSE),FALSE)*'Répartition par produits (tab)'!$AE$12</f>
        <v>1938.9381138187173</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1938.9381138187173</v>
      </c>
      <c r="N51" s="115">
        <f>VLOOKUP($B51&amp;"-"&amp;$N$7,Intrants_GTYF,VLOOKUP($A$4,Periode,2,FALSE),FALSE)*'Répartition par produits (tab)'!$AE$18</f>
        <v>1458.9284884410813</v>
      </c>
      <c r="O51" s="115">
        <f>VLOOKUP($B51&amp;"-"&amp;$O$7,Intrants_GTYF,VLOOKUP($A$4,Periode,2,FALSE),FALSE)*'Répartition par produits (tab)'!$AE$19</f>
        <v>4553.1762166439321</v>
      </c>
      <c r="P51" s="115">
        <f>VLOOKUP($B51&amp;"-"&amp;$P$7,Intrants_GTYF,VLOOKUP($A$4,Periode,2,FALSE),FALSE)*'Répartition par produits (tab)'!$AE$20</f>
        <v>168.23078369989386</v>
      </c>
      <c r="Q51" s="116">
        <f t="shared" si="11"/>
        <v>83.722743803772147</v>
      </c>
      <c r="R51" s="115">
        <f>VLOOKUP($B51&amp;"-"&amp;$R$7,Intrants_GTYF,VLOOKUP($A$4,Periode,2,FALSE),FALSE)</f>
        <v>6264.0582325886799</v>
      </c>
      <c r="S51" s="115">
        <f>VLOOKUP($B51&amp;"-"&amp;$S$7,Intrants_GTYF,VLOOKUP($A$4,Periode,2,FALSE),FALSE)*'Répartition par produits (tab)'!$AE$23</f>
        <v>1191.9798887809732</v>
      </c>
      <c r="T51" s="115">
        <f>VLOOKUP($B51&amp;"-"&amp;$T$7,Intrants_GTYF,VLOOKUP($A$4,Periode,2,FALSE),FALSE)*'Répartition par produits (tab)'!$AE$24</f>
        <v>0</v>
      </c>
      <c r="U51" s="116">
        <f t="shared" si="12"/>
        <v>9.0849961042636096</v>
      </c>
      <c r="V51" s="115">
        <f>VLOOKUP($B51&amp;"-"&amp;$V$7,Intrants_GTYF,VLOOKUP($A$4,Periode,2,FALSE),FALSE)</f>
        <v>1201.0648848852368</v>
      </c>
      <c r="W51" s="115">
        <f t="shared" si="13"/>
        <v>9404.0612312926351</v>
      </c>
    </row>
    <row r="52" spans="1:23" x14ac:dyDescent="0.25">
      <c r="A52" s="118" t="s">
        <v>31</v>
      </c>
      <c r="B52" s="118" t="s">
        <v>104</v>
      </c>
      <c r="C52" s="118" t="s">
        <v>1449</v>
      </c>
      <c r="D52" s="117">
        <f>IF(ISERROR(VLOOKUP($C52&amp;"_"&amp;$D$7,Data_TYF,VLOOKUP($A$4,Periode,2,FALSE),FALSE)),0,VLOOKUP($C52&amp;"_"&amp;$D$7,Data_TYF,VLOOKUP($A$4,Periode,2,FALSE),FALSE))*'Répartition par produits (tab)'!$AE$12</f>
        <v>1034.5999413515524</v>
      </c>
      <c r="E52" s="117">
        <f>IF(ISERROR(VLOOKUP($C52&amp;"_"&amp;$E$7,Data_TYF,VLOOKUP($A$4,Periode,2,FALSE),FALSE)),0,VLOOKUP($C52&amp;"_"&amp;$E$7,Data_TYF,VLOOKUP($A$4,Periode,2,FALSE),FALSE))*'Répartition par produits (tab)'!$AE$12</f>
        <v>802.18340001080446</v>
      </c>
      <c r="F52" s="117">
        <f>IF(ISERROR(VLOOKUP($C52&amp;"_"&amp;$F$7,Data_TYF,VLOOKUP($A$4,Periode,2,FALSE),FALSE)),0,VLOOKUP($C52&amp;"_"&amp;$F$7,Data_TYF,VLOOKUP($A$4,Periode,2,FALSE),FALSE))*'Répartition par produits (tab)'!$AE$12</f>
        <v>89.65171347004619</v>
      </c>
      <c r="G52" s="117">
        <f>IF(ISERROR(VLOOKUP($C52&amp;"_"&amp;$G$7,Data_TYF,VLOOKUP($A$4,Periode,2,FALSE),FALSE)),0,VLOOKUP($C52&amp;"_"&amp;$G$7,Data_TYF,VLOOKUP($A$4,Periode,2,FALSE),FALSE))*'Répartition par produits (tab)'!$AE$12</f>
        <v>12.503128875647938</v>
      </c>
      <c r="H52" s="117">
        <f>IF(ISERROR(VLOOKUP($C52&amp;"_"&amp;$H$7,Data_TYF,VLOOKUP($A$4,Periode,2,FALSE),FALSE)),0,VLOOKUP($C52&amp;"_"&amp;$H$7,Data_TYF,VLOOKUP($A$4,Periode,2,FALSE),FALSE))*'Répartition par produits (tab)'!$AE$12</f>
        <v>1938.9381138187173</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1938.9381138187173</v>
      </c>
      <c r="N52" s="117">
        <f>IF(ISERROR(VLOOKUP($C52&amp;"_"&amp;$N$7,Data_TYF,VLOOKUP($A$4,Periode,2,FALSE),FALSE)),0,VLOOKUP($C52&amp;"_"&amp;$N$7,Data_TYF,VLOOKUP($A$4,Periode,2,FALSE),FALSE))*'Répartition par produits (tab)'!$AE$18</f>
        <v>1458.9284884410813</v>
      </c>
      <c r="O52" s="117">
        <f>IF(ISERROR(VLOOKUP($C52&amp;"_"&amp;$O$7,Data_TYF,VLOOKUP($A$4,Periode,2,FALSE),FALSE)),0,VLOOKUP($C52&amp;"_"&amp;$O$7,Data_TYF,VLOOKUP($A$4,Periode,2,FALSE),FALSE))*'Répartition par produits (tab)'!$AE$19</f>
        <v>4553.1762166439321</v>
      </c>
      <c r="P52" s="117">
        <f>IF(ISERROR(VLOOKUP($C52&amp;"_"&amp;$P$7,Data_TYF,VLOOKUP($A$4,Periode,2,FALSE),FALSE)),0,VLOOKUP($C52&amp;"_"&amp;$P$7,Data_TYF,VLOOKUP($A$4,Periode,2,FALSE),FALSE))*'Répartition par produits (tab)'!$AE$20</f>
        <v>168.23078369989386</v>
      </c>
      <c r="Q52" s="108">
        <f t="shared" si="11"/>
        <v>83.722743803772147</v>
      </c>
      <c r="R52" s="117">
        <f>IF(ISERROR(VLOOKUP($C52&amp;"_"&amp;$R$7,Data_TYF,VLOOKUP($A$4,Periode,2,FALSE),FALSE)),0,VLOOKUP($C52&amp;"_"&amp;$R$7,Data_TYF,VLOOKUP($A$4,Periode,2,FALSE),FALSE))</f>
        <v>6264.0582325886799</v>
      </c>
      <c r="S52" s="117">
        <f>IF(ISERROR(VLOOKUP($C52&amp;"_"&amp;$S$7,Data_TYF,VLOOKUP($A$4,Periode,2,FALSE),FALSE)),0,VLOOKUP($C52&amp;"_"&amp;$S$7,Data_TYF,VLOOKUP($A$4,Periode,2,FALSE),FALSE))*'Répartition par produits (tab)'!$AE$23</f>
        <v>1191.9798887809732</v>
      </c>
      <c r="T52" s="117">
        <f>IF(ISERROR(VLOOKUP($C52&amp;"_"&amp;$T$7,Data_TYF,VLOOKUP($A$4,Periode,2,FALSE),FALSE)),0,VLOOKUP($C52&amp;"_"&amp;$T$7,Data_TYF,VLOOKUP($A$4,Periode,2,FALSE),FALSE))*'Répartition par produits (tab)'!$AE$24</f>
        <v>0</v>
      </c>
      <c r="U52" s="108">
        <f t="shared" si="12"/>
        <v>9.0849961042636096</v>
      </c>
      <c r="V52" s="117">
        <f>IF(ISERROR(VLOOKUP($C52&amp;"_"&amp;$V$7,Data_TYF,VLOOKUP($A$4,Periode,2,FALSE),FALSE)),0,VLOOKUP($C52&amp;"_"&amp;$V$7,Data_TYF,VLOOKUP($A$4,Periode,2,FALSE),FALSE))</f>
        <v>1201.0648848852368</v>
      </c>
      <c r="W52" s="117">
        <f t="shared" si="13"/>
        <v>9404.0612312926351</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1038.8040419059944</v>
      </c>
      <c r="E54" s="115">
        <f>VLOOKUP($B54&amp;"-"&amp;$E$7,Intrants_GTYF,VLOOKUP($A$4,Periode,2,FALSE),FALSE)*'Répartition par produits (tab)'!$AE$12</f>
        <v>767.89495301007787</v>
      </c>
      <c r="F54" s="115">
        <f>VLOOKUP($B54&amp;"-"&amp;$F$7,Intrants_GTYF,VLOOKUP($A$4,Periode,2,FALSE),FALSE)*'Répartition par produits (tab)'!$AE$12</f>
        <v>38.006206335207594</v>
      </c>
      <c r="G54" s="115">
        <f>VLOOKUP($B54&amp;"-"&amp;$G$7,Intrants_GTYF,VLOOKUP($A$4,Periode,2,FALSE),FALSE)*'Répartition par produits (tab)'!$AE$12</f>
        <v>17.856590721788489</v>
      </c>
      <c r="H54" s="115">
        <f>VLOOKUP($B54&amp;"-"&amp;$H$7,Intrants_GTYF,VLOOKUP($A$4,Periode,2,FALSE),FALSE)*'Répartition par produits (tab)'!$AE$12</f>
        <v>1862.561777752813</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1862.561777752813</v>
      </c>
      <c r="N54" s="115">
        <f>VLOOKUP($B54&amp;"-"&amp;$N$7,Intrants_GTYF,VLOOKUP($A$4,Periode,2,FALSE),FALSE)*'Répartition par produits (tab)'!$AE$18</f>
        <v>1253.6321845147122</v>
      </c>
      <c r="O54" s="115">
        <f>VLOOKUP($B54&amp;"-"&amp;$O$7,Intrants_GTYF,VLOOKUP($A$4,Periode,2,FALSE),FALSE)*'Répartition par produits (tab)'!$AE$19</f>
        <v>2491.9792318363066</v>
      </c>
      <c r="P54" s="115">
        <f>VLOOKUP($B54&amp;"-"&amp;$P$7,Intrants_GTYF,VLOOKUP($A$4,Periode,2,FALSE),FALSE)*'Répartition par produits (tab)'!$AE$20</f>
        <v>72.729979202025433</v>
      </c>
      <c r="Q54" s="116">
        <f t="shared" si="11"/>
        <v>49.220503113860005</v>
      </c>
      <c r="R54" s="115">
        <f>VLOOKUP($B54&amp;"-"&amp;$R$7,Intrants_GTYF,VLOOKUP($A$4,Periode,2,FALSE),FALSE)</f>
        <v>3867.5618986669042</v>
      </c>
      <c r="S54" s="115">
        <f>VLOOKUP($B54&amp;"-"&amp;$S$7,Intrants_GTYF,VLOOKUP($A$4,Periode,2,FALSE),FALSE)*'Répartition par produits (tab)'!$AE$23</f>
        <v>553.469102040076</v>
      </c>
      <c r="T54" s="115">
        <f>VLOOKUP($B54&amp;"-"&amp;$T$7,Intrants_GTYF,VLOOKUP($A$4,Periode,2,FALSE),FALSE)*'Répartition par produits (tab)'!$AE$24</f>
        <v>0</v>
      </c>
      <c r="U54" s="116">
        <f t="shared" si="12"/>
        <v>4.2184139876778772</v>
      </c>
      <c r="V54" s="115">
        <f>VLOOKUP($B54&amp;"-"&amp;$V$7,Intrants_GTYF,VLOOKUP($A$4,Periode,2,FALSE),FALSE)</f>
        <v>557.68751602775387</v>
      </c>
      <c r="W54" s="115">
        <f t="shared" si="13"/>
        <v>6287.8111924474715</v>
      </c>
    </row>
    <row r="55" spans="1:23" x14ac:dyDescent="0.25">
      <c r="A55" s="118" t="s">
        <v>33</v>
      </c>
      <c r="B55" s="118" t="s">
        <v>134</v>
      </c>
      <c r="C55" s="118" t="s">
        <v>1448</v>
      </c>
      <c r="D55" s="117">
        <f>IF(ISERROR(VLOOKUP($C55&amp;"_"&amp;$D$7,Data_TYF,VLOOKUP($A$4,Periode,2,FALSE),FALSE)),0,VLOOKUP($C55&amp;"_"&amp;$D$7,Data_TYF,VLOOKUP($A$4,Periode,2,FALSE),FALSE))*'Répartition par produits (tab)'!$AE$12</f>
        <v>1038.8040419059944</v>
      </c>
      <c r="E55" s="117">
        <f>IF(ISERROR(VLOOKUP($C55&amp;"_"&amp;$E$7,Data_TYF,VLOOKUP($A$4,Periode,2,FALSE),FALSE)),0,VLOOKUP($C55&amp;"_"&amp;$E$7,Data_TYF,VLOOKUP($A$4,Periode,2,FALSE),FALSE))*'Répartition par produits (tab)'!$AE$12</f>
        <v>767.89495301007787</v>
      </c>
      <c r="F55" s="117">
        <f>IF(ISERROR(VLOOKUP($C55&amp;"_"&amp;$F$7,Data_TYF,VLOOKUP($A$4,Periode,2,FALSE),FALSE)),0,VLOOKUP($C55&amp;"_"&amp;$F$7,Data_TYF,VLOOKUP($A$4,Periode,2,FALSE),FALSE))*'Répartition par produits (tab)'!$AE$12</f>
        <v>38.006206335207594</v>
      </c>
      <c r="G55" s="117">
        <f>IF(ISERROR(VLOOKUP($C55&amp;"_"&amp;$G$7,Data_TYF,VLOOKUP($A$4,Periode,2,FALSE),FALSE)),0,VLOOKUP($C55&amp;"_"&amp;$G$7,Data_TYF,VLOOKUP($A$4,Periode,2,FALSE),FALSE))*'Répartition par produits (tab)'!$AE$12</f>
        <v>17.856590721788489</v>
      </c>
      <c r="H55" s="117">
        <f>IF(ISERROR(VLOOKUP($C55&amp;"_"&amp;$H$7,Data_TYF,VLOOKUP($A$4,Periode,2,FALSE),FALSE)),0,VLOOKUP($C55&amp;"_"&amp;$H$7,Data_TYF,VLOOKUP($A$4,Periode,2,FALSE),FALSE))*'Répartition par produits (tab)'!$AE$12</f>
        <v>1862.561777752813</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1862.561777752813</v>
      </c>
      <c r="N55" s="117">
        <f>IF(ISERROR(VLOOKUP($C55&amp;"_"&amp;$N$7,Data_TYF,VLOOKUP($A$4,Periode,2,FALSE),FALSE)),0,VLOOKUP($C55&amp;"_"&amp;$N$7,Data_TYF,VLOOKUP($A$4,Periode,2,FALSE),FALSE))*'Répartition par produits (tab)'!$AE$18</f>
        <v>1253.6321845147122</v>
      </c>
      <c r="O55" s="117">
        <f>IF(ISERROR(VLOOKUP($C55&amp;"_"&amp;$O$7,Data_TYF,VLOOKUP($A$4,Periode,2,FALSE),FALSE)),0,VLOOKUP($C55&amp;"_"&amp;$O$7,Data_TYF,VLOOKUP($A$4,Periode,2,FALSE),FALSE))*'Répartition par produits (tab)'!$AE$19</f>
        <v>2491.9792318363066</v>
      </c>
      <c r="P55" s="117">
        <f>IF(ISERROR(VLOOKUP($C55&amp;"_"&amp;$P$7,Data_TYF,VLOOKUP($A$4,Periode,2,FALSE),FALSE)),0,VLOOKUP($C55&amp;"_"&amp;$P$7,Data_TYF,VLOOKUP($A$4,Periode,2,FALSE),FALSE))*'Répartition par produits (tab)'!$AE$20</f>
        <v>72.729979202025433</v>
      </c>
      <c r="Q55" s="108">
        <f t="shared" si="11"/>
        <v>49.220503113860005</v>
      </c>
      <c r="R55" s="117">
        <f>IF(ISERROR(VLOOKUP($C55&amp;"_"&amp;$R$7,Data_TYF,VLOOKUP($A$4,Periode,2,FALSE),FALSE)),0,VLOOKUP($C55&amp;"_"&amp;$R$7,Data_TYF,VLOOKUP($A$4,Periode,2,FALSE),FALSE))</f>
        <v>3867.5618986669042</v>
      </c>
      <c r="S55" s="117">
        <f>IF(ISERROR(VLOOKUP($C55&amp;"_"&amp;$S$7,Data_TYF,VLOOKUP($A$4,Periode,2,FALSE),FALSE)),0,VLOOKUP($C55&amp;"_"&amp;$S$7,Data_TYF,VLOOKUP($A$4,Periode,2,FALSE),FALSE))*'Répartition par produits (tab)'!$AE$23</f>
        <v>553.469102040076</v>
      </c>
      <c r="T55" s="117">
        <f>IF(ISERROR(VLOOKUP($C55&amp;"_"&amp;$T$7,Data_TYF,VLOOKUP($A$4,Periode,2,FALSE),FALSE)),0,VLOOKUP($C55&amp;"_"&amp;$T$7,Data_TYF,VLOOKUP($A$4,Periode,2,FALSE),FALSE))*'Répartition par produits (tab)'!$AE$24</f>
        <v>0</v>
      </c>
      <c r="U55" s="108">
        <f t="shared" si="12"/>
        <v>4.2184139876778772</v>
      </c>
      <c r="V55" s="117">
        <f>IF(ISERROR(VLOOKUP($C55&amp;"_"&amp;$V$7,Data_TYF,VLOOKUP($A$4,Periode,2,FALSE),FALSE)),0,VLOOKUP($C55&amp;"_"&amp;$V$7,Data_TYF,VLOOKUP($A$4,Periode,2,FALSE),FALSE))</f>
        <v>557.68751602775387</v>
      </c>
      <c r="W55" s="117">
        <f t="shared" si="13"/>
        <v>6287.8111924474715</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5097.4295227669272</v>
      </c>
      <c r="E68" s="115">
        <f>VLOOKUP($B68&amp;"-"&amp;$E$7,Intrants_GTYF,VLOOKUP($A$4,Periode,2,FALSE),FALSE)*'Répartition par produits (tab)'!$AE$12</f>
        <v>4037.1744492529369</v>
      </c>
      <c r="F68" s="115">
        <f>VLOOKUP($B68&amp;"-"&amp;$F$7,Intrants_GTYF,VLOOKUP($A$4,Periode,2,FALSE),FALSE)*'Répartition par produits (tab)'!$AE$12</f>
        <v>0</v>
      </c>
      <c r="G68" s="115">
        <f>VLOOKUP($B68&amp;"-"&amp;$G$7,Intrants_GTYF,VLOOKUP($A$4,Periode,2,FALSE),FALSE)*'Répartition par produits (tab)'!$AE$12</f>
        <v>0</v>
      </c>
      <c r="H68" s="115">
        <f>VLOOKUP($B68&amp;"-"&amp;$H$7,Intrants_GTYF,VLOOKUP($A$4,Periode,2,FALSE),FALSE)*'Répartition par produits (tab)'!$AE$12</f>
        <v>9134.6038273995418</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9134.6038273995418</v>
      </c>
      <c r="N68" s="115">
        <f>VLOOKUP($B68&amp;"-"&amp;$N$7,Intrants_GTYF,VLOOKUP($A$4,Periode,2,FALSE),FALSE)*'Répartition par produits (tab)'!$AE$18</f>
        <v>3029.9512960193233</v>
      </c>
      <c r="O68" s="115">
        <f>VLOOKUP($B68&amp;"-"&amp;$O$7,Intrants_GTYF,VLOOKUP($A$4,Periode,2,FALSE),FALSE)*'Répartition par produits (tab)'!$AE$19</f>
        <v>584.12569377535601</v>
      </c>
      <c r="P68" s="115">
        <f>VLOOKUP($B68&amp;"-"&amp;$P$7,Intrants_GTYF,VLOOKUP($A$4,Periode,2,FALSE),FALSE)*'Répartition par produits (tab)'!$AE$20</f>
        <v>673.56372082302335</v>
      </c>
      <c r="Q68" s="116">
        <f t="shared" si="11"/>
        <v>35.42081422519675</v>
      </c>
      <c r="R68" s="115">
        <f>VLOOKUP($B68&amp;"-"&amp;$R$7,Intrants_GTYF,VLOOKUP($A$4,Periode,2,FALSE),FALSE)</f>
        <v>4323.0615248428994</v>
      </c>
      <c r="S68" s="115">
        <f>VLOOKUP($B68&amp;"-"&amp;$S$7,Intrants_GTYF,VLOOKUP($A$4,Periode,2,FALSE),FALSE)*'Répartition par produits (tab)'!$AE$23</f>
        <v>2254.7095271396106</v>
      </c>
      <c r="T68" s="115">
        <f>VLOOKUP($B68&amp;"-"&amp;$T$7,Intrants_GTYF,VLOOKUP($A$4,Periode,2,FALSE),FALSE)*'Répartition par produits (tab)'!$AE$24</f>
        <v>53.253158672383478</v>
      </c>
      <c r="U68" s="116">
        <f t="shared" si="12"/>
        <v>167.82097742263434</v>
      </c>
      <c r="V68" s="115">
        <f>VLOOKUP($B68&amp;"-"&amp;$V$7,Intrants_GTYF,VLOOKUP($A$4,Periode,2,FALSE),FALSE)</f>
        <v>2475.7836632346284</v>
      </c>
      <c r="W68" s="115">
        <f t="shared" si="13"/>
        <v>15933.44901547707</v>
      </c>
    </row>
    <row r="69" spans="1:23" x14ac:dyDescent="0.25">
      <c r="A69" s="118" t="s">
        <v>96</v>
      </c>
      <c r="B69" s="118" t="s">
        <v>254</v>
      </c>
      <c r="C69" s="118" t="s">
        <v>326</v>
      </c>
      <c r="D69" s="117">
        <f>IF(ISERROR(VLOOKUP($C69&amp;"_"&amp;$D$7,Data_TYF,VLOOKUP($A$4,Periode,2,FALSE),FALSE)),0,VLOOKUP($C69&amp;"_"&amp;$D$7,Data_TYF,VLOOKUP($A$4,Periode,2,FALSE),FALSE))*'Répartition par produits (tab)'!$AE$12</f>
        <v>532.92718584455383</v>
      </c>
      <c r="E69" s="117">
        <f>IF(ISERROR(VLOOKUP($C69&amp;"_"&amp;$E$7,Data_TYF,VLOOKUP($A$4,Periode,2,FALSE),FALSE)),0,VLOOKUP($C69&amp;"_"&amp;$E$7,Data_TYF,VLOOKUP($A$4,Periode,2,FALSE),FALSE))*'Répartition par produits (tab)'!$AE$12</f>
        <v>1435.2976414678858</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1968.2247801128715</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1968.2247801128715</v>
      </c>
      <c r="N69" s="117">
        <f>IF(ISERROR(VLOOKUP($C69&amp;"_"&amp;$N$7,Data_TYF,VLOOKUP($A$4,Periode,2,FALSE),FALSE)),0,VLOOKUP($C69&amp;"_"&amp;$N$7,Data_TYF,VLOOKUP($A$4,Periode,2,FALSE),FALSE))*'Répartition par produits (tab)'!$AE$18</f>
        <v>646.12673712895037</v>
      </c>
      <c r="O69" s="117">
        <f>IF(ISERROR(VLOOKUP($C69&amp;"_"&amp;$O$7,Data_TYF,VLOOKUP($A$4,Periode,2,FALSE),FALSE)),0,VLOOKUP($C69&amp;"_"&amp;$O$7,Data_TYF,VLOOKUP($A$4,Periode,2,FALSE),FALSE))*'Répartition par produits (tab)'!$AE$19</f>
        <v>340.9214384170686</v>
      </c>
      <c r="P69" s="117">
        <f>IF(ISERROR(VLOOKUP($C69&amp;"_"&amp;$P$7,Data_TYF,VLOOKUP($A$4,Periode,2,FALSE),FALSE)),0,VLOOKUP($C69&amp;"_"&amp;$P$7,Data_TYF,VLOOKUP($A$4,Periode,2,FALSE),FALSE))*'Répartition par produits (tab)'!$AE$20</f>
        <v>148.47645092207782</v>
      </c>
      <c r="Q69" s="108">
        <f t="shared" si="11"/>
        <v>10.986814240653104</v>
      </c>
      <c r="R69" s="117">
        <f t="shared" ref="R69:R77" si="14">IF(ISERROR(VLOOKUP($C69&amp;"_"&amp;$R$7,Data_TYF,VLOOKUP($A$4,Periode,2,FALSE),FALSE)),0,VLOOKUP($C69&amp;"_"&amp;$R$7,Data_TYF,VLOOKUP($A$4,Periode,2,FALSE),FALSE))</f>
        <v>1146.5114407087499</v>
      </c>
      <c r="S69" s="117">
        <f>IF(ISERROR(VLOOKUP($C69&amp;"_"&amp;$S$7,Data_TYF,VLOOKUP($A$4,Periode,2,FALSE),FALSE)),0,VLOOKUP($C69&amp;"_"&amp;$S$7,Data_TYF,VLOOKUP($A$4,Periode,2,FALSE),FALSE))*'Répartition par produits (tab)'!$AE$23</f>
        <v>378.24869063155899</v>
      </c>
      <c r="T69" s="117">
        <f>IF(ISERROR(VLOOKUP($C69&amp;"_"&amp;$T$7,Data_TYF,VLOOKUP($A$4,Periode,2,FALSE),FALSE)),0,VLOOKUP($C69&amp;"_"&amp;$T$7,Data_TYF,VLOOKUP($A$4,Periode,2,FALSE),FALSE))*'Répartition par produits (tab)'!$AE$24</f>
        <v>0</v>
      </c>
      <c r="U69" s="108">
        <f t="shared" si="12"/>
        <v>8.8113376531539416</v>
      </c>
      <c r="V69" s="117">
        <f t="shared" ref="V69:V77" si="15">IF(ISERROR(VLOOKUP($C69&amp;"_"&amp;$V$7,Data_TYF,VLOOKUP($A$4,Periode,2,FALSE),FALSE)),0,VLOOKUP($C69&amp;"_"&amp;$V$7,Data_TYF,VLOOKUP($A$4,Periode,2,FALSE),FALSE))</f>
        <v>387.06002828471293</v>
      </c>
      <c r="W69" s="117">
        <f t="shared" si="13"/>
        <v>3501.7962491063345</v>
      </c>
    </row>
    <row r="70" spans="1:23" x14ac:dyDescent="0.25">
      <c r="A70" s="118" t="s">
        <v>255</v>
      </c>
      <c r="B70" s="118" t="s">
        <v>256</v>
      </c>
      <c r="C70" s="118" t="s">
        <v>327</v>
      </c>
      <c r="D70" s="117">
        <f>IF(ISERROR(VLOOKUP($C70&amp;"_"&amp;$D$7,Data_TYF,VLOOKUP($A$4,Periode,2,FALSE),FALSE)),0,VLOOKUP($C70&amp;"_"&amp;$D$7,Data_TYF,VLOOKUP($A$4,Periode,2,FALSE),FALSE))*'Répartition par produits (tab)'!$AE$12</f>
        <v>-75.159598447216453</v>
      </c>
      <c r="E70" s="117">
        <f>IF(ISERROR(VLOOKUP($C70&amp;"_"&amp;$E$7,Data_TYF,VLOOKUP($A$4,Periode,2,FALSE),FALSE)),0,VLOOKUP($C70&amp;"_"&amp;$E$7,Data_TYF,VLOOKUP($A$4,Periode,2,FALSE),FALSE))*'Répartition par produits (tab)'!$AE$12</f>
        <v>515.61424643502914</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440.45466005368223</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440.45466005368223</v>
      </c>
      <c r="N70" s="117">
        <f>IF(ISERROR(VLOOKUP($C70&amp;"_"&amp;$N$7,Data_TYF,VLOOKUP($A$4,Periode,2,FALSE),FALSE)),0,VLOOKUP($C70&amp;"_"&amp;$N$7,Data_TYF,VLOOKUP($A$4,Periode,2,FALSE),FALSE))*'Répartition par produits (tab)'!$AE$18</f>
        <v>30.516199639960448</v>
      </c>
      <c r="O70" s="117">
        <f>IF(ISERROR(VLOOKUP($C70&amp;"_"&amp;$O$7,Data_TYF,VLOOKUP($A$4,Periode,2,FALSE),FALSE)),0,VLOOKUP($C70&amp;"_"&amp;$O$7,Data_TYF,VLOOKUP($A$4,Periode,2,FALSE),FALSE))*'Répartition par produits (tab)'!$AE$19</f>
        <v>-6.748819994327155</v>
      </c>
      <c r="P70" s="117">
        <f>IF(ISERROR(VLOOKUP($C70&amp;"_"&amp;$P$7,Data_TYF,VLOOKUP($A$4,Periode,2,FALSE),FALSE)),0,VLOOKUP($C70&amp;"_"&amp;$P$7,Data_TYF,VLOOKUP($A$4,Periode,2,FALSE),FALSE))*'Répartition par produits (tab)'!$AE$20</f>
        <v>246.80905269651089</v>
      </c>
      <c r="Q70" s="108">
        <f t="shared" si="11"/>
        <v>1.230197660775957</v>
      </c>
      <c r="R70" s="117">
        <f t="shared" si="14"/>
        <v>271.80663000292014</v>
      </c>
      <c r="S70" s="117">
        <f>IF(ISERROR(VLOOKUP($C70&amp;"_"&amp;$S$7,Data_TYF,VLOOKUP($A$4,Periode,2,FALSE),FALSE)),0,VLOOKUP($C70&amp;"_"&amp;$S$7,Data_TYF,VLOOKUP($A$4,Periode,2,FALSE),FALSE))*'Répartition par produits (tab)'!$AE$23</f>
        <v>430.33292445545015</v>
      </c>
      <c r="T70" s="117">
        <f>IF(ISERROR(VLOOKUP($C70&amp;"_"&amp;$T$7,Data_TYF,VLOOKUP($A$4,Periode,2,FALSE),FALSE)),0,VLOOKUP($C70&amp;"_"&amp;$T$7,Data_TYF,VLOOKUP($A$4,Periode,2,FALSE),FALSE))*'Répartition par produits (tab)'!$AE$24</f>
        <v>49.134882459202117</v>
      </c>
      <c r="U70" s="108">
        <f t="shared" si="12"/>
        <v>3.4994818138519008</v>
      </c>
      <c r="V70" s="117">
        <f t="shared" si="15"/>
        <v>482.96728872850417</v>
      </c>
      <c r="W70" s="117">
        <f t="shared" si="13"/>
        <v>1195.2285787851065</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91" si="16">I72+J72+K72</f>
        <v>0</v>
      </c>
      <c r="M72" s="117">
        <f t="shared" ref="M72:M91"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91"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91" si="19">V72-S72-T72</f>
        <v>0</v>
      </c>
      <c r="V72" s="117">
        <f t="shared" si="15"/>
        <v>0</v>
      </c>
      <c r="W72" s="117">
        <f t="shared" ref="W72:W89"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4639.6619353695896</v>
      </c>
      <c r="E75" s="117">
        <f>IF(ISERROR(VLOOKUP($C75&amp;"_"&amp;$E$7,Data_TYF,VLOOKUP($A$4,Periode,2,FALSE),FALSE)),0,VLOOKUP($C75&amp;"_"&amp;$E$7,Data_TYF,VLOOKUP($A$4,Periode,2,FALSE),FALSE))*'Répartition par produits (tab)'!$AE$12</f>
        <v>2086.2625613500227</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6725.924387232988</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6725.924387232988</v>
      </c>
      <c r="N75" s="117">
        <f>IF(ISERROR(VLOOKUP($C75&amp;"_"&amp;$N$7,Data_TYF,VLOOKUP($A$4,Periode,2,FALSE),FALSE)),0,VLOOKUP($C75&amp;"_"&amp;$N$7,Data_TYF,VLOOKUP($A$4,Periode,2,FALSE),FALSE))*'Répartition par produits (tab)'!$AE$18</f>
        <v>2353.3083592504117</v>
      </c>
      <c r="O75" s="117">
        <f>IF(ISERROR(VLOOKUP($C75&amp;"_"&amp;$O$7,Data_TYF,VLOOKUP($A$4,Periode,2,FALSE),FALSE)),0,VLOOKUP($C75&amp;"_"&amp;$O$7,Data_TYF,VLOOKUP($A$4,Periode,2,FALSE),FALSE))*'Répartition par produits (tab)'!$AE$19</f>
        <v>249.95307535261475</v>
      </c>
      <c r="P75" s="117">
        <f>IF(ISERROR(VLOOKUP($C75&amp;"_"&amp;$P$7,Data_TYF,VLOOKUP($A$4,Periode,2,FALSE),FALSE)),0,VLOOKUP($C75&amp;"_"&amp;$P$7,Data_TYF,VLOOKUP($A$4,Periode,2,FALSE),FALSE))*'Répartition par produits (tab)'!$AE$20</f>
        <v>278.27821720443455</v>
      </c>
      <c r="Q75" s="108">
        <f t="shared" si="18"/>
        <v>23.203802323767604</v>
      </c>
      <c r="R75" s="117">
        <f t="shared" si="14"/>
        <v>2904.7434541312286</v>
      </c>
      <c r="S75" s="117">
        <f>IF(ISERROR(VLOOKUP($C75&amp;"_"&amp;$S$7,Data_TYF,VLOOKUP($A$4,Periode,2,FALSE),FALSE)),0,VLOOKUP($C75&amp;"_"&amp;$S$7,Data_TYF,VLOOKUP($A$4,Periode,2,FALSE),FALSE))*'Répartition par produits (tab)'!$AE$23</f>
        <v>1446.1279120526015</v>
      </c>
      <c r="T75" s="117">
        <f>IF(ISERROR(VLOOKUP($C75&amp;"_"&amp;$T$7,Data_TYF,VLOOKUP($A$4,Periode,2,FALSE),FALSE)),0,VLOOKUP($C75&amp;"_"&amp;$T$7,Data_TYF,VLOOKUP($A$4,Periode,2,FALSE),FALSE))*'Répartition par produits (tab)'!$AE$24</f>
        <v>4.1182762131813604</v>
      </c>
      <c r="U75" s="108">
        <f t="shared" si="19"/>
        <v>155.51015795562856</v>
      </c>
      <c r="V75" s="117">
        <f t="shared" si="15"/>
        <v>1605.7563462214114</v>
      </c>
      <c r="W75" s="117">
        <f t="shared" si="20"/>
        <v>11236.424187585628</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15437.385934812821</v>
      </c>
      <c r="E78" s="115">
        <f>VLOOKUP($B78&amp;"-"&amp;$E$7,Intrants_GTYF,VLOOKUP($A$4,Periode,2,FALSE),FALSE)*'Répartition par produits (tab)'!$AE$12</f>
        <v>6523.5736840053714</v>
      </c>
      <c r="F78" s="115">
        <f>VLOOKUP($B78&amp;"-"&amp;$F$7,Intrants_GTYF,VLOOKUP($A$4,Periode,2,FALSE),FALSE)*'Répartition par produits (tab)'!$AE$12</f>
        <v>10.784004677442148</v>
      </c>
      <c r="G78" s="115">
        <f>VLOOKUP($B78&amp;"-"&amp;$G$7,Intrants_GTYF,VLOOKUP($A$4,Periode,2,FALSE),FALSE)*'Répartition par produits (tab)'!$AE$12</f>
        <v>41.265991121960226</v>
      </c>
      <c r="H78" s="115">
        <f>VLOOKUP($B78&amp;"-"&amp;$H$7,Intrants_GTYF,VLOOKUP($A$4,Periode,2,FALSE),FALSE)*'Répartition par produits (tab)'!$AE$12</f>
        <v>22013.009544811277</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22013.009544811277</v>
      </c>
      <c r="N78" s="115">
        <f>VLOOKUP($B78&amp;"-"&amp;$N$7,Intrants_GTYF,VLOOKUP($A$4,Periode,2,FALSE),FALSE)*'Répartition par produits (tab)'!$AE$18</f>
        <v>3217.1648819542061</v>
      </c>
      <c r="O78" s="115">
        <f>VLOOKUP($B78&amp;"-"&amp;$O$7,Intrants_GTYF,VLOOKUP($A$4,Periode,2,FALSE),FALSE)*'Répartition par produits (tab)'!$AE$19</f>
        <v>611.7635761303676</v>
      </c>
      <c r="P78" s="115">
        <f>VLOOKUP($B78&amp;"-"&amp;$P$7,Intrants_GTYF,VLOOKUP($A$4,Periode,2,FALSE),FALSE)*'Répartition par produits (tab)'!$AE$20</f>
        <v>360.10091394733331</v>
      </c>
      <c r="Q78" s="116">
        <f t="shared" si="18"/>
        <v>46.835917052981017</v>
      </c>
      <c r="R78" s="115">
        <f>VLOOKUP($B78&amp;"-"&amp;$R$7,Intrants_GTYF,VLOOKUP($A$4,Periode,2,FALSE),FALSE)</f>
        <v>4235.865289084888</v>
      </c>
      <c r="S78" s="115">
        <f>VLOOKUP($B78&amp;"-"&amp;$S$7,Intrants_GTYF,VLOOKUP($A$4,Periode,2,FALSE),FALSE)*'Répartition par produits (tab)'!$AE$23</f>
        <v>1463.1638280070472</v>
      </c>
      <c r="T78" s="115">
        <f>VLOOKUP($B78&amp;"-"&amp;$T$7,Intrants_GTYF,VLOOKUP($A$4,Periode,2,FALSE),FALSE)*'Répartition par produits (tab)'!$AE$24</f>
        <v>0</v>
      </c>
      <c r="U78" s="116">
        <f t="shared" si="19"/>
        <v>16.6425930330131</v>
      </c>
      <c r="V78" s="115">
        <f>VLOOKUP($B78&amp;"-"&amp;$V$7,Intrants_GTYF,VLOOKUP($A$4,Periode,2,FALSE),FALSE)</f>
        <v>1479.8064210400603</v>
      </c>
      <c r="W78" s="115">
        <f t="shared" si="20"/>
        <v>27728.681254936226</v>
      </c>
    </row>
    <row r="79" spans="1:23" x14ac:dyDescent="0.25">
      <c r="A79" s="118" t="s">
        <v>37</v>
      </c>
      <c r="B79" s="118" t="s">
        <v>265</v>
      </c>
      <c r="C79" s="118" t="s">
        <v>316</v>
      </c>
      <c r="D79" s="117">
        <f>IF(ISERROR(VLOOKUP($C79&amp;"_"&amp;$D$7,Data_TYF,VLOOKUP($A$4,Periode,2,FALSE),FALSE)),0,VLOOKUP($C79&amp;"_"&amp;$D$7,Data_TYF,VLOOKUP($A$4,Periode,2,FALSE),FALSE))*'Répartition par produits (tab)'!$AE$12</f>
        <v>12688.092059874551</v>
      </c>
      <c r="E79" s="117">
        <f>IF(ISERROR(VLOOKUP($C79&amp;"_"&amp;$E$7,Data_TYF,VLOOKUP($A$4,Periode,2,FALSE),FALSE)),0,VLOOKUP($C79&amp;"_"&amp;$E$7,Data_TYF,VLOOKUP($A$4,Periode,2,FALSE),FALSE))*'Répartition par produits (tab)'!$AE$12</f>
        <v>3499.8072058900984</v>
      </c>
      <c r="F79" s="117">
        <f>IF(ISERROR(VLOOKUP($C79&amp;"_"&amp;$F$7,Data_TYF,VLOOKUP($A$4,Periode,2,FALSE),FALSE)),0,VLOOKUP($C79&amp;"_"&amp;$F$7,Data_TYF,VLOOKUP($A$4,Periode,2,FALSE),FALSE))*'Répartition par produits (tab)'!$AE$12</f>
        <v>10.784004677442148</v>
      </c>
      <c r="G79" s="117">
        <f>IF(ISERROR(VLOOKUP($C79&amp;"_"&amp;$G$7,Data_TYF,VLOOKUP($A$4,Periode,2,FALSE),FALSE)),0,VLOOKUP($C79&amp;"_"&amp;$G$7,Data_TYF,VLOOKUP($A$4,Periode,2,FALSE),FALSE))*'Répartition par produits (tab)'!$AE$12</f>
        <v>41.265991121960226</v>
      </c>
      <c r="H79" s="117">
        <f>IF(ISERROR(VLOOKUP($C79&amp;"_"&amp;$H$7,Data_TYF,VLOOKUP($A$4,Periode,2,FALSE),FALSE)),0,VLOOKUP($C79&amp;"_"&amp;$H$7,Data_TYF,VLOOKUP($A$4,Periode,2,FALSE),FALSE))*'Répartition par produits (tab)'!$AE$12</f>
        <v>16239.949369711641</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16239.949369711641</v>
      </c>
      <c r="N79" s="117">
        <f>IF(ISERROR(VLOOKUP($C79&amp;"_"&amp;$N$7,Data_TYF,VLOOKUP($A$4,Periode,2,FALSE),FALSE)),0,VLOOKUP($C79&amp;"_"&amp;$N$7,Data_TYF,VLOOKUP($A$4,Periode,2,FALSE),FALSE))*'Répartition par produits (tab)'!$AE$18</f>
        <v>2265.6226499843042</v>
      </c>
      <c r="O79" s="117">
        <f>IF(ISERROR(VLOOKUP($C79&amp;"_"&amp;$O$7,Data_TYF,VLOOKUP($A$4,Periode,2,FALSE),FALSE)),0,VLOOKUP($C79&amp;"_"&amp;$O$7,Data_TYF,VLOOKUP($A$4,Periode,2,FALSE),FALSE))*'Répartition par produits (tab)'!$AE$19</f>
        <v>579.81064030063033</v>
      </c>
      <c r="P79" s="117">
        <f>IF(ISERROR(VLOOKUP($C79&amp;"_"&amp;$P$7,Data_TYF,VLOOKUP($A$4,Periode,2,FALSE),FALSE)),0,VLOOKUP($C79&amp;"_"&amp;$P$7,Data_TYF,VLOOKUP($A$4,Periode,2,FALSE),FALSE))*'Répartition par produits (tab)'!$AE$20</f>
        <v>226.09926075595286</v>
      </c>
      <c r="Q79" s="108">
        <f t="shared" si="18"/>
        <v>38.44749429828164</v>
      </c>
      <c r="R79" s="117">
        <f>IF(ISERROR(VLOOKUP($C79&amp;"_"&amp;$R$7,Data_TYF,VLOOKUP($A$4,Periode,2,FALSE),FALSE)),0,VLOOKUP($C79&amp;"_"&amp;$R$7,Data_TYF,VLOOKUP($A$4,Periode,2,FALSE),FALSE))</f>
        <v>3109.980045339169</v>
      </c>
      <c r="S79" s="117">
        <f>IF(ISERROR(VLOOKUP($C79&amp;"_"&amp;$S$7,Data_TYF,VLOOKUP($A$4,Periode,2,FALSE),FALSE)),0,VLOOKUP($C79&amp;"_"&amp;$S$7,Data_TYF,VLOOKUP($A$4,Periode,2,FALSE),FALSE))*'Répartition par produits (tab)'!$AE$23</f>
        <v>998.25388727382847</v>
      </c>
      <c r="T79" s="117">
        <f>IF(ISERROR(VLOOKUP($C79&amp;"_"&amp;$T$7,Data_TYF,VLOOKUP($A$4,Periode,2,FALSE),FALSE)),0,VLOOKUP($C79&amp;"_"&amp;$T$7,Data_TYF,VLOOKUP($A$4,Periode,2,FALSE),FALSE))*'Répartition par produits (tab)'!$AE$24</f>
        <v>0</v>
      </c>
      <c r="U79" s="108">
        <f t="shared" si="19"/>
        <v>13.099156570579225</v>
      </c>
      <c r="V79" s="117">
        <f>IF(ISERROR(VLOOKUP($C79&amp;"_"&amp;$V$7,Data_TYF,VLOOKUP($A$4,Periode,2,FALSE),FALSE)),0,VLOOKUP($C79&amp;"_"&amp;$V$7,Data_TYF,VLOOKUP($A$4,Periode,2,FALSE),FALSE))</f>
        <v>1011.3530438444077</v>
      </c>
      <c r="W79" s="117">
        <f t="shared" si="20"/>
        <v>20361.282458895217</v>
      </c>
    </row>
    <row r="80" spans="1:23" x14ac:dyDescent="0.25">
      <c r="A80" s="118" t="s">
        <v>116</v>
      </c>
      <c r="B80" s="118" t="s">
        <v>266</v>
      </c>
      <c r="C80" s="118" t="s">
        <v>317</v>
      </c>
      <c r="D80" s="117">
        <f>IF(ISERROR(VLOOKUP($C80&amp;"_"&amp;$D$7,Data_TYF,VLOOKUP($A$4,Periode,2,FALSE),FALSE)),0,VLOOKUP($C80&amp;"_"&amp;$D$7,Data_TYF,VLOOKUP($A$4,Periode,2,FALSE),FALSE))*'Répartition par produits (tab)'!$AE$12</f>
        <v>2749.2938749382702</v>
      </c>
      <c r="E80" s="117">
        <f>IF(ISERROR(VLOOKUP($C80&amp;"_"&amp;$E$7,Data_TYF,VLOOKUP($A$4,Periode,2,FALSE),FALSE)),0,VLOOKUP($C80&amp;"_"&amp;$E$7,Data_TYF,VLOOKUP($A$4,Periode,2,FALSE),FALSE))*'Répartition par produits (tab)'!$AE$12</f>
        <v>3023.766478115273</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5773.0601750996302</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5773.0601750996302</v>
      </c>
      <c r="N80" s="117">
        <f>IF(ISERROR(VLOOKUP($C80&amp;"_"&amp;$N$7,Data_TYF,VLOOKUP($A$4,Periode,2,FALSE),FALSE)),0,VLOOKUP($C80&amp;"_"&amp;$N$7,Data_TYF,VLOOKUP($A$4,Periode,2,FALSE),FALSE))*'Répartition par produits (tab)'!$AE$18</f>
        <v>951.54223196990199</v>
      </c>
      <c r="O80" s="117">
        <f>IF(ISERROR(VLOOKUP($C80&amp;"_"&amp;$O$7,Data_TYF,VLOOKUP($A$4,Periode,2,FALSE),FALSE)),0,VLOOKUP($C80&amp;"_"&amp;$O$7,Data_TYF,VLOOKUP($A$4,Periode,2,FALSE),FALSE))*'Répartition par produits (tab)'!$AE$19</f>
        <v>31.952935829737356</v>
      </c>
      <c r="P80" s="117">
        <f>IF(ISERROR(VLOOKUP($C80&amp;"_"&amp;$P$7,Data_TYF,VLOOKUP($A$4,Periode,2,FALSE),FALSE)),0,VLOOKUP($C80&amp;"_"&amp;$P$7,Data_TYF,VLOOKUP($A$4,Periode,2,FALSE),FALSE))*'Répartition par produits (tab)'!$AE$20</f>
        <v>134.00165319138043</v>
      </c>
      <c r="Q80" s="108">
        <f t="shared" si="18"/>
        <v>8.3884227546996613</v>
      </c>
      <c r="R80" s="117">
        <f>IF(ISERROR(VLOOKUP($C80&amp;"_"&amp;$R$7,Data_TYF,VLOOKUP($A$4,Periode,2,FALSE),FALSE)),0,VLOOKUP($C80&amp;"_"&amp;$R$7,Data_TYF,VLOOKUP($A$4,Periode,2,FALSE),FALSE))</f>
        <v>1125.8852437457194</v>
      </c>
      <c r="S80" s="117">
        <f>IF(ISERROR(VLOOKUP($C80&amp;"_"&amp;$S$7,Data_TYF,VLOOKUP($A$4,Periode,2,FALSE),FALSE)),0,VLOOKUP($C80&amp;"_"&amp;$S$7,Data_TYF,VLOOKUP($A$4,Periode,2,FALSE),FALSE))*'Répartition par produits (tab)'!$AE$23</f>
        <v>464.9099407332186</v>
      </c>
      <c r="T80" s="117">
        <f>IF(ISERROR(VLOOKUP($C80&amp;"_"&amp;$T$7,Data_TYF,VLOOKUP($A$4,Periode,2,FALSE),FALSE)),0,VLOOKUP($C80&amp;"_"&amp;$T$7,Data_TYF,VLOOKUP($A$4,Periode,2,FALSE),FALSE))*'Répartition par produits (tab)'!$AE$24</f>
        <v>0</v>
      </c>
      <c r="U80" s="108">
        <f t="shared" si="19"/>
        <v>3.5434364624341015</v>
      </c>
      <c r="V80" s="117">
        <f>IF(ISERROR(VLOOKUP($C80&amp;"_"&amp;$V$7,Data_TYF,VLOOKUP($A$4,Periode,2,FALSE),FALSE)),0,VLOOKUP($C80&amp;"_"&amp;$V$7,Data_TYF,VLOOKUP($A$4,Periode,2,FALSE),FALSE))</f>
        <v>468.45337719565271</v>
      </c>
      <c r="W80" s="117">
        <f t="shared" si="20"/>
        <v>7367.3987960410022</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775.98211357904881</v>
      </c>
      <c r="E84" s="115">
        <f>VLOOKUP($B84&amp;"-"&amp;$E$7,Intrants_GTYF,VLOOKUP($A$4,Periode,2,FALSE),FALSE)*'Répartition par produits (tab)'!$AE$12</f>
        <v>168.6911166280299</v>
      </c>
      <c r="F84" s="115">
        <f>VLOOKUP($B84&amp;"-"&amp;$F$7,Intrants_GTYF,VLOOKUP($A$4,Periode,2,FALSE),FALSE)*'Répartition par produits (tab)'!$AE$12</f>
        <v>0</v>
      </c>
      <c r="G84" s="115">
        <f>VLOOKUP($B84&amp;"-"&amp;$G$7,Intrants_GTYF,VLOOKUP($A$4,Periode,2,FALSE),FALSE)*'Répartition par produits (tab)'!$AE$12</f>
        <v>1.6496503078053832</v>
      </c>
      <c r="H84" s="115">
        <f>VLOOKUP($B84&amp;"-"&amp;$H$7,Intrants_GTYF,VLOOKUP($A$4,Periode,2,FALSE),FALSE)*'Répartition par produits (tab)'!$AE$12</f>
        <v>946.32289796497889</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946.32289796497889</v>
      </c>
      <c r="N84" s="115">
        <f>VLOOKUP($B84&amp;"-"&amp;$N$7,Intrants_GTYF,VLOOKUP($A$4,Periode,2,FALSE),FALSE)*'Répartition par produits (tab)'!$AE$18</f>
        <v>19.046515988179827</v>
      </c>
      <c r="O84" s="115">
        <f>VLOOKUP($B84&amp;"-"&amp;$O$7,Intrants_GTYF,VLOOKUP($A$4,Periode,2,FALSE),FALSE)*'Répartition par produits (tab)'!$AE$19</f>
        <v>0</v>
      </c>
      <c r="P84" s="115">
        <f>VLOOKUP($B84&amp;"-"&amp;$P$7,Intrants_GTYF,VLOOKUP($A$4,Periode,2,FALSE),FALSE)*'Répartition par produits (tab)'!$AE$20</f>
        <v>6.2368622655119621</v>
      </c>
      <c r="Q84" s="116">
        <f t="shared" si="18"/>
        <v>0.173718748444462</v>
      </c>
      <c r="R84" s="115">
        <f>VLOOKUP($B84&amp;"-"&amp;$R$7,Intrants_GTYF,VLOOKUP($A$4,Periode,2,FALSE),FALSE)</f>
        <v>25.457097002136251</v>
      </c>
      <c r="S84" s="115">
        <f>VLOOKUP($B84&amp;"-"&amp;$S$7,Intrants_GTYF,VLOOKUP($A$4,Periode,2,FALSE),FALSE)*'Répartition par produits (tab)'!$AE$23</f>
        <v>14.591264884882134</v>
      </c>
      <c r="T84" s="115">
        <f>VLOOKUP($B84&amp;"-"&amp;$T$7,Intrants_GTYF,VLOOKUP($A$4,Periode,2,FALSE),FALSE)*'Répartition par produits (tab)'!$AE$24</f>
        <v>0</v>
      </c>
      <c r="U84" s="116">
        <f t="shared" si="19"/>
        <v>0.14847800097749264</v>
      </c>
      <c r="V84" s="115">
        <f>VLOOKUP($B84&amp;"-"&amp;$V$7,Intrants_GTYF,VLOOKUP($A$4,Periode,2,FALSE),FALSE)</f>
        <v>14.739742885859627</v>
      </c>
      <c r="W84" s="115">
        <f t="shared" si="20"/>
        <v>986.5197378529748</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96.380892290510815</v>
      </c>
      <c r="E87" s="117">
        <f>IF(ISERROR(VLOOKUP($C87&amp;"_"&amp;$E$7,Data_TYF,VLOOKUP($A$4,Periode,2,FALSE),FALSE)),0,VLOOKUP($C87&amp;"_"&amp;$E$7,Data_TYF,VLOOKUP($A$4,Periode,2,FALSE),FALSE))*'Répartition par produits (tab)'!$AE$12</f>
        <v>24.23738998114689</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120.6182820751563</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120.6182820751563</v>
      </c>
      <c r="N87" s="117">
        <f>IF(ISERROR(VLOOKUP($C87&amp;"_"&amp;$N$7,Data_TYF,VLOOKUP($A$4,Periode,2,FALSE),FALSE)),0,VLOOKUP($C87&amp;"_"&amp;$N$7,Data_TYF,VLOOKUP($A$4,Periode,2,FALSE),FALSE))*'Répartition par produits (tab)'!$AE$18</f>
        <v>13.369077060903438</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1.6437664090961446</v>
      </c>
      <c r="Q87" s="108">
        <f t="shared" si="18"/>
        <v>0.10971217197847438</v>
      </c>
      <c r="R87" s="117">
        <f>IF(ISERROR(VLOOKUP($C87&amp;"_"&amp;$R$7,Data_TYF,VLOOKUP($A$4,Periode,2,FALSE),FALSE)),0,VLOOKUP($C87&amp;"_"&amp;$R$7,Data_TYF,VLOOKUP($A$4,Periode,2,FALSE),FALSE))</f>
        <v>15.122555641978057</v>
      </c>
      <c r="S87" s="117">
        <f>IF(ISERROR(VLOOKUP($C87&amp;"_"&amp;$S$7,Data_TYF,VLOOKUP($A$4,Periode,2,FALSE),FALSE)),0,VLOOKUP($C87&amp;"_"&amp;$S$7,Data_TYF,VLOOKUP($A$4,Periode,2,FALSE),FALSE))*'Répartition par produits (tab)'!$AE$23</f>
        <v>23.387222546900322</v>
      </c>
      <c r="T87" s="117">
        <f>IF(ISERROR(VLOOKUP($C87&amp;"_"&amp;$T$7,Data_TYF,VLOOKUP($A$4,Periode,2,FALSE),FALSE)),0,VLOOKUP($C87&amp;"_"&amp;$T$7,Data_TYF,VLOOKUP($A$4,Periode,2,FALSE),FALSE))*'Répartition par produits (tab)'!$AE$24</f>
        <v>0</v>
      </c>
      <c r="U87" s="108">
        <f t="shared" si="19"/>
        <v>0.21551876386689983</v>
      </c>
      <c r="V87" s="117">
        <f>IF(ISERROR(VLOOKUP($C87&amp;"_"&amp;$V$7,Data_TYF,VLOOKUP($A$4,Periode,2,FALSE),FALSE)),0,VLOOKUP($C87&amp;"_"&amp;$V$7,Data_TYF,VLOOKUP($A$4,Periode,2,FALSE),FALSE))</f>
        <v>23.602741310767222</v>
      </c>
      <c r="W87" s="117">
        <f t="shared" si="20"/>
        <v>159.34357902790157</v>
      </c>
    </row>
    <row r="88" spans="1:23" x14ac:dyDescent="0.25">
      <c r="A88" s="118" t="s">
        <v>122</v>
      </c>
      <c r="B88" s="118" t="s">
        <v>121</v>
      </c>
      <c r="C88" s="118" t="s">
        <v>324</v>
      </c>
      <c r="D88" s="117">
        <f>IF(ISERROR(VLOOKUP($C88&amp;"_"&amp;$D$7,Data_TYF,VLOOKUP($A$4,Periode,2,FALSE),FALSE)),0,VLOOKUP($C88&amp;"_"&amp;$D$7,Data_TYF,VLOOKUP($A$4,Periode,2,FALSE),FALSE))*'Répartition par produits (tab)'!$AE$12</f>
        <v>679.601221288538</v>
      </c>
      <c r="E88" s="117">
        <f>IF(ISERROR(VLOOKUP($C88&amp;"_"&amp;$E$7,Data_TYF,VLOOKUP($A$4,Periode,2,FALSE),FALSE)),0,VLOOKUP($C88&amp;"_"&amp;$E$7,Data_TYF,VLOOKUP($A$4,Periode,2,FALSE),FALSE))*'Répartition par produits (tab)'!$AE$12</f>
        <v>144.45372664688301</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1.6496503078053832</v>
      </c>
      <c r="H88" s="117">
        <f>IF(ISERROR(VLOOKUP($C88&amp;"_"&amp;$H$7,Data_TYF,VLOOKUP($A$4,Periode,2,FALSE),FALSE)),0,VLOOKUP($C88&amp;"_"&amp;$H$7,Data_TYF,VLOOKUP($A$4,Periode,2,FALSE),FALSE))*'Répartition par produits (tab)'!$AE$12</f>
        <v>825.70461588982255</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825.70461588982255</v>
      </c>
      <c r="N88" s="117">
        <f>IF(ISERROR(VLOOKUP($C88&amp;"_"&amp;$N$7,Data_TYF,VLOOKUP($A$4,Periode,2,FALSE),FALSE)),0,VLOOKUP($C88&amp;"_"&amp;$N$7,Data_TYF,VLOOKUP($A$4,Periode,2,FALSE),FALSE))*'Répartition par produits (tab)'!$AE$18</f>
        <v>5.6774389272763841</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4.5930958564158182</v>
      </c>
      <c r="Q88" s="108">
        <f t="shared" si="18"/>
        <v>6.4006576465992282E-2</v>
      </c>
      <c r="R88" s="117">
        <f>IF(ISERROR(VLOOKUP($C88&amp;"_"&amp;$R$7,Data_TYF,VLOOKUP($A$4,Periode,2,FALSE),FALSE)),0,VLOOKUP($C88&amp;"_"&amp;$R$7,Data_TYF,VLOOKUP($A$4,Periode,2,FALSE),FALSE))</f>
        <v>10.334541360158195</v>
      </c>
      <c r="S88" s="117">
        <f>IF(ISERROR(VLOOKUP($C88&amp;"_"&amp;$S$7,Data_TYF,VLOOKUP($A$4,Periode,2,FALSE),FALSE)),0,VLOOKUP($C88&amp;"_"&amp;$S$7,Data_TYF,VLOOKUP($A$4,Periode,2,FALSE),FALSE))*'Répartition par produits (tab)'!$AE$23</f>
        <v>-8.7959576620181874</v>
      </c>
      <c r="T88" s="117">
        <f>IF(ISERROR(VLOOKUP($C88&amp;"_"&amp;$T$7,Data_TYF,VLOOKUP($A$4,Periode,2,FALSE),FALSE)),0,VLOOKUP($C88&amp;"_"&amp;$T$7,Data_TYF,VLOOKUP($A$4,Periode,2,FALSE),FALSE))*'Répartition par produits (tab)'!$AE$24</f>
        <v>0</v>
      </c>
      <c r="U88" s="108">
        <f t="shared" si="19"/>
        <v>-6.7040762889403638E-2</v>
      </c>
      <c r="V88" s="117">
        <f>IF(ISERROR(VLOOKUP($C88&amp;"_"&amp;$V$7,Data_TYF,VLOOKUP($A$4,Periode,2,FALSE),FALSE)),0,VLOOKUP($C88&amp;"_"&amp;$V$7,Data_TYF,VLOOKUP($A$4,Periode,2,FALSE),FALSE))</f>
        <v>-8.862998424907591</v>
      </c>
      <c r="W88" s="117">
        <f t="shared" si="20"/>
        <v>827.17615882507312</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3" t="s">
        <v>1478</v>
      </c>
      <c r="B90" s="554"/>
      <c r="C90" s="555"/>
      <c r="D90" s="115">
        <f t="shared" ref="D90:K90" si="21">D84+D78+D68+D66+D60+D56+D54+D51+D46+D34+D28+D14+D12+D8</f>
        <v>37485.594812623931</v>
      </c>
      <c r="E90" s="115">
        <f t="shared" si="21"/>
        <v>27204.285604379202</v>
      </c>
      <c r="F90" s="115">
        <f t="shared" si="21"/>
        <v>227.67408646169474</v>
      </c>
      <c r="G90" s="115">
        <f t="shared" si="21"/>
        <v>382.44304857902563</v>
      </c>
      <c r="H90" s="115">
        <f t="shared" si="21"/>
        <v>65299.997005774989</v>
      </c>
      <c r="I90" s="115">
        <f t="shared" si="21"/>
        <v>0</v>
      </c>
      <c r="J90" s="115">
        <f t="shared" si="21"/>
        <v>0</v>
      </c>
      <c r="K90" s="115">
        <f t="shared" si="21"/>
        <v>0</v>
      </c>
      <c r="L90" s="115">
        <f t="shared" si="16"/>
        <v>0</v>
      </c>
      <c r="M90" s="115">
        <f t="shared" si="17"/>
        <v>65299.997005774989</v>
      </c>
      <c r="N90" s="115">
        <f>N84+N78+N68+N66+N60+N56+N54+N51+N46+N34+N28+N14+N12+N8</f>
        <v>20500.000357516492</v>
      </c>
      <c r="O90" s="115">
        <f>O84+O78+O68+O66+O60+O56+O54+O51+O46+O34+O28+O14+O12+O8</f>
        <v>13600.000053180929</v>
      </c>
      <c r="P90" s="115">
        <f>P84+P78+P68+P66+P60+P56+P54+P51+P46+P34+P28+P14+P12+P8</f>
        <v>5857.7412161962548</v>
      </c>
      <c r="Q90" s="116">
        <f t="shared" si="18"/>
        <v>422.25815918449007</v>
      </c>
      <c r="R90" s="115">
        <f>R84+R78+R68+R66+R60+R56+R54+R51+R46+R34+R28+R14+R12+R8</f>
        <v>40379.999786078166</v>
      </c>
      <c r="S90" s="115">
        <f>S84+S78+S68+S66+S60+S56+S54+S51+S46+S34+S28+S14+S12+S8</f>
        <v>23699.998962588586</v>
      </c>
      <c r="T90" s="115">
        <f>T84+T78+T68+T66+T60+T56+T54+T51+T46+T34+T28+T14+T12+T8</f>
        <v>5742.2588312040307</v>
      </c>
      <c r="U90" s="116">
        <f t="shared" si="19"/>
        <v>2617.7412404828838</v>
      </c>
      <c r="V90" s="115">
        <f>V84+V78+V68+V66+V60+V56+V54+V51+V46+V34+V28+V14+V12+V8</f>
        <v>32059.999034275501</v>
      </c>
      <c r="W90" s="115">
        <f>W84+W78+W68+W66+W60+W56+W54+W51+W46+W34+W28+W14+W12+W8</f>
        <v>137739.99582612867</v>
      </c>
    </row>
    <row r="91" spans="1:23" hidden="1" x14ac:dyDescent="0.25">
      <c r="A91" s="553" t="s">
        <v>1479</v>
      </c>
      <c r="B91" s="554"/>
      <c r="C91" s="555"/>
      <c r="D91" s="115">
        <f t="shared" ref="D91:K91" si="22">SUM(D8:D89)-D90</f>
        <v>37485.594812623945</v>
      </c>
      <c r="E91" s="115">
        <f t="shared" si="22"/>
        <v>27204.285604379194</v>
      </c>
      <c r="F91" s="115">
        <f t="shared" si="22"/>
        <v>227.67408646169486</v>
      </c>
      <c r="G91" s="115">
        <f t="shared" si="22"/>
        <v>382.44304857902574</v>
      </c>
      <c r="H91" s="115">
        <f t="shared" si="22"/>
        <v>65299.99700577496</v>
      </c>
      <c r="I91" s="115">
        <f t="shared" si="22"/>
        <v>0</v>
      </c>
      <c r="J91" s="115">
        <f t="shared" si="22"/>
        <v>0</v>
      </c>
      <c r="K91" s="115">
        <f t="shared" si="22"/>
        <v>0</v>
      </c>
      <c r="L91" s="115">
        <f t="shared" si="16"/>
        <v>0</v>
      </c>
      <c r="M91" s="115">
        <f t="shared" si="17"/>
        <v>65299.99700577496</v>
      </c>
      <c r="N91" s="115">
        <f>SUM(N8:N89)-N90</f>
        <v>20500.000357516485</v>
      </c>
      <c r="O91" s="115">
        <f>SUM(O8:O89)-O90</f>
        <v>13600.000053180936</v>
      </c>
      <c r="P91" s="115">
        <f>SUM(P8:P89)-P90</f>
        <v>5857.7412161962566</v>
      </c>
      <c r="Q91" s="116">
        <f t="shared" si="18"/>
        <v>422.2581591845028</v>
      </c>
      <c r="R91" s="115">
        <f>SUM(R8:R89)-R90</f>
        <v>40379.99978607818</v>
      </c>
      <c r="S91" s="115">
        <f>SUM(S8:S89)-S90</f>
        <v>23699.998962588594</v>
      </c>
      <c r="T91" s="115">
        <f>SUM(T8:T89)-T90</f>
        <v>5742.2588312040289</v>
      </c>
      <c r="U91" s="116">
        <f t="shared" si="19"/>
        <v>2617.7412404828929</v>
      </c>
      <c r="V91" s="115">
        <f>SUM(V8:V89)-V90</f>
        <v>32059.999034275515</v>
      </c>
      <c r="W91" s="115">
        <f>SUM(W8:W89)-W90</f>
        <v>137739.99582612867</v>
      </c>
    </row>
    <row r="92" spans="1:23" x14ac:dyDescent="0.25">
      <c r="A92" t="s">
        <v>1570</v>
      </c>
    </row>
    <row r="93" spans="1:23" ht="234.75" customHeight="1" x14ac:dyDescent="0.25">
      <c r="A93" s="556" t="s">
        <v>1632</v>
      </c>
      <c r="B93" s="557"/>
      <c r="C93" s="557"/>
      <c r="D93" s="557"/>
      <c r="E93" s="557"/>
      <c r="F93" s="557"/>
      <c r="G93" s="557"/>
      <c r="H93" s="557"/>
      <c r="I93" s="557"/>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B43" sqref="B43"/>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8" t="str">
        <f>"Graphique 4 : Ventilation des possibilités forestières par grands types de forêt de l'UA "&amp; (RIGHT(LEFT(_xll.Woodstock.Analyst.Xcel.UDFs.GetPublishedModelName(""),18),10))</f>
        <v>Graphique 4 : Ventilation des possibilités forestières par grands types de forêt de l'UA U03151_4FF</v>
      </c>
      <c r="B3" s="558"/>
      <c r="C3" s="558"/>
      <c r="D3" s="558"/>
      <c r="E3" s="558"/>
      <c r="F3" s="558"/>
      <c r="G3" s="558"/>
      <c r="H3" s="558"/>
      <c r="I3" s="558"/>
      <c r="J3" s="558"/>
      <c r="K3" s="558"/>
      <c r="L3" s="558"/>
      <c r="M3" s="558"/>
      <c r="N3" s="558"/>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view="pageBreakPreview" topLeftCell="B3" zoomScale="60" zoomScaleNormal="100" workbookViewId="0">
      <selection activeCell="B43" sqref="B43"/>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U03151_4FF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03151</v>
      </c>
    </row>
    <row r="9" spans="1:25" ht="15" customHeight="1" x14ac:dyDescent="0.25">
      <c r="A9" s="559" t="s">
        <v>642</v>
      </c>
      <c r="B9" s="560"/>
      <c r="C9" s="559" t="s">
        <v>1571</v>
      </c>
      <c r="D9" s="560"/>
      <c r="E9" s="84"/>
      <c r="F9" s="85"/>
      <c r="G9" s="85"/>
      <c r="H9" s="85"/>
      <c r="I9" s="85"/>
      <c r="J9" s="85"/>
      <c r="K9" s="85"/>
      <c r="L9" s="85"/>
      <c r="M9" s="85"/>
      <c r="N9" s="86" t="s">
        <v>276</v>
      </c>
      <c r="O9" s="86"/>
      <c r="P9" s="86"/>
      <c r="Q9" s="86"/>
      <c r="R9" s="86"/>
      <c r="S9" s="86"/>
      <c r="T9" s="86"/>
      <c r="U9" s="86"/>
      <c r="V9" s="86"/>
      <c r="W9" s="86"/>
      <c r="X9" s="87"/>
    </row>
    <row r="10" spans="1:25" ht="45" x14ac:dyDescent="0.25">
      <c r="A10" s="561"/>
      <c r="B10" s="562"/>
      <c r="C10" s="561"/>
      <c r="D10" s="562"/>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2254.6052923038819</v>
      </c>
      <c r="F11" s="112">
        <f>SUM(F12:F15)</f>
        <v>1686.8841389545917</v>
      </c>
      <c r="G11" s="112">
        <f>SUM(G12:G15)</f>
        <v>14.889564961098845</v>
      </c>
      <c r="H11" s="112">
        <f>SUM(H12:H15)</f>
        <v>19.481638257759691</v>
      </c>
      <c r="I11" s="112">
        <f t="shared" ref="I11:I26" si="0">E11+F11+G11+H11</f>
        <v>3975.8606344773325</v>
      </c>
      <c r="J11" s="112">
        <f t="shared" ref="J11:X11" si="1">SUM(J12:J15)</f>
        <v>0</v>
      </c>
      <c r="K11" s="112">
        <f t="shared" si="1"/>
        <v>0</v>
      </c>
      <c r="L11" s="112">
        <f t="shared" si="1"/>
        <v>0</v>
      </c>
      <c r="M11" s="112">
        <f t="shared" si="1"/>
        <v>0</v>
      </c>
      <c r="N11" s="112">
        <f t="shared" si="1"/>
        <v>3975.860634477332</v>
      </c>
      <c r="O11" s="112">
        <f t="shared" si="1"/>
        <v>1417.0266784790149</v>
      </c>
      <c r="P11" s="112">
        <f t="shared" si="1"/>
        <v>1181.7790456980865</v>
      </c>
      <c r="Q11" s="112">
        <f t="shared" si="1"/>
        <v>684.59542976754642</v>
      </c>
      <c r="R11" s="112">
        <f t="shared" si="1"/>
        <v>33.976758031981888</v>
      </c>
      <c r="S11" s="112">
        <f t="shared" si="1"/>
        <v>3317.3779119766295</v>
      </c>
      <c r="T11" s="112">
        <f t="shared" si="1"/>
        <v>2120.1081472369597</v>
      </c>
      <c r="U11" s="112">
        <f t="shared" si="1"/>
        <v>842.38988393996067</v>
      </c>
      <c r="V11" s="112">
        <f t="shared" si="1"/>
        <v>330.30082871593163</v>
      </c>
      <c r="W11" s="112">
        <f t="shared" si="1"/>
        <v>3292.7988598928523</v>
      </c>
      <c r="X11" s="112">
        <f t="shared" si="1"/>
        <v>10586.037406346815</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1684.5582311387134</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1213.6345024320319</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14.743539689874058</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13.751444379527538</v>
      </c>
      <c r="I13" s="108">
        <f t="shared" si="0"/>
        <v>2926.6877176401467</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0</v>
      </c>
      <c r="N13" s="108">
        <f>M13+I13</f>
        <v>2926.6877176401467</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1332.078145013118</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1165.2739478994522</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318.17463084146357</v>
      </c>
      <c r="R13" s="117">
        <f>S13-O13-P13-Q13</f>
        <v>31.396983101185015</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2846.9237068552188</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1157.0430458629439</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258.49500529719842</v>
      </c>
      <c r="V13" s="108">
        <f>W13-T13-U13</f>
        <v>116.71443727208964</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1532.252488432232</v>
      </c>
      <c r="X13" s="108">
        <f>N13+S13+W13</f>
        <v>7305.863912927598</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570.04706116516866</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473.2496365225598</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0.14602527122478678</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5.7301938782321535</v>
      </c>
      <c r="I14" s="108">
        <f t="shared" si="0"/>
        <v>1049.1729168371853</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1049.1729168371853</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84.948533465896915</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16.505097798634221</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366.42079892608285</v>
      </c>
      <c r="R14" s="117">
        <f>S14-O14-P14-Q14</f>
        <v>2.5797749307968729</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470.45420512141084</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963.06510137401585</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583.89487864276225</v>
      </c>
      <c r="V14" s="108">
        <f>W14-T14-U14</f>
        <v>213.58639144384199</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1760.5463714606201</v>
      </c>
      <c r="X14" s="108">
        <f>N14+S14+W14</f>
        <v>3280.1734934192164</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21656.344549650115</v>
      </c>
      <c r="F16" s="112">
        <f>SUM(F17:F21)</f>
        <v>15824.65567095605</v>
      </c>
      <c r="G16" s="112">
        <f>SUM(G17:G21)</f>
        <v>134.91102083737312</v>
      </c>
      <c r="H16" s="112">
        <f>SUM(H17:H21)</f>
        <v>198.78456410976287</v>
      </c>
      <c r="I16" s="112">
        <f t="shared" si="0"/>
        <v>37814.695805553303</v>
      </c>
      <c r="J16" s="112">
        <f t="shared" ref="J16:X16" si="2">SUM(J17:J21)</f>
        <v>0</v>
      </c>
      <c r="K16" s="112">
        <f t="shared" si="2"/>
        <v>0</v>
      </c>
      <c r="L16" s="112">
        <f t="shared" si="2"/>
        <v>0</v>
      </c>
      <c r="M16" s="112">
        <f t="shared" si="2"/>
        <v>0</v>
      </c>
      <c r="N16" s="112">
        <f t="shared" si="2"/>
        <v>37814.695805553303</v>
      </c>
      <c r="O16" s="112">
        <f t="shared" si="2"/>
        <v>12376.368319500687</v>
      </c>
      <c r="P16" s="112">
        <f t="shared" si="2"/>
        <v>8320.2630914184447</v>
      </c>
      <c r="Q16" s="112">
        <f t="shared" si="2"/>
        <v>3288.7586710955184</v>
      </c>
      <c r="R16" s="112">
        <f t="shared" si="2"/>
        <v>256.6416842144173</v>
      </c>
      <c r="S16" s="112">
        <f t="shared" si="2"/>
        <v>24242.031766229069</v>
      </c>
      <c r="T16" s="112">
        <f t="shared" si="2"/>
        <v>13730.995941526409</v>
      </c>
      <c r="U16" s="112">
        <f t="shared" si="2"/>
        <v>3130.9532151596441</v>
      </c>
      <c r="V16" s="112">
        <f t="shared" si="2"/>
        <v>1443.0481301572408</v>
      </c>
      <c r="W16" s="112">
        <f t="shared" si="2"/>
        <v>18304.997286843296</v>
      </c>
      <c r="X16" s="112">
        <f t="shared" si="2"/>
        <v>80361.724858625661</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7.5963387904223012</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5.0022531647304156</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12.598591955152717</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12.598591955152717</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0.9362544180442034</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0.47346174712251099</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8.9033250974782767</v>
      </c>
      <c r="R17" s="117">
        <f>S17-O17-P17-Q17</f>
        <v>5.4423055460107506E-2</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10.3674643181051</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30.931899079001223</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38.353249983658394</v>
      </c>
      <c r="V17" s="108">
        <f>W17-T17-U17</f>
        <v>11.995554944836989</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81.28070400749661</v>
      </c>
      <c r="X17" s="108">
        <f>N17+S17+W17</f>
        <v>104.24676028075443</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5375.4575411354981</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4279.8768584092168</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38.467408363944223</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74.886183368570784</v>
      </c>
      <c r="I20" s="108">
        <f t="shared" si="0"/>
        <v>9768.6879912772292</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9768.6879912772292</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2079.6968555009244</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1596.2228872756582</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929.45126188727306</v>
      </c>
      <c r="R20" s="117">
        <f>S20-O20-P20-Q20</f>
        <v>47.818455353197919</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4653.1894600170535</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4184.5650256439849</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1650.6590743856862</v>
      </c>
      <c r="V20" s="108">
        <f>W20-T20-U20</f>
        <v>705.73684298384319</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6540.9609430135142</v>
      </c>
      <c r="X20" s="108">
        <f>N20+S20+W20</f>
        <v>20962.838394307797</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16273.290669724196</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11539.776559382102</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96.443612473428885</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123.8983807411921</v>
      </c>
      <c r="I21" s="108">
        <f t="shared" si="0"/>
        <v>28033.409222320919</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28033.409222320919</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10295.735209581719</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6723.5667423956638</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2350.4040841107671</v>
      </c>
      <c r="R21" s="117">
        <f>S21-O21-P21-Q21</f>
        <v>208.76880580575926</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19578.474841893909</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9515.4990168034237</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1441.9408907902996</v>
      </c>
      <c r="V21" s="108">
        <f>W21-T21-U21</f>
        <v>725.31573222856082</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11682.755639822284</v>
      </c>
      <c r="X21" s="108">
        <f>N21+S21+W21</f>
        <v>59294.639704037108</v>
      </c>
      <c r="Y21" s="43"/>
    </row>
    <row r="22" spans="1:25" x14ac:dyDescent="0.25">
      <c r="A22" s="75" t="s">
        <v>568</v>
      </c>
      <c r="B22" s="75" t="s">
        <v>639</v>
      </c>
      <c r="C22" s="75"/>
      <c r="D22" s="75"/>
      <c r="E22" s="112">
        <f>E23</f>
        <v>2930.2432260589403</v>
      </c>
      <c r="F22" s="112">
        <f>F23</f>
        <v>1865.3190452051942</v>
      </c>
      <c r="G22" s="112">
        <f>G23</f>
        <v>27.362664450183715</v>
      </c>
      <c r="H22" s="112">
        <f>H23</f>
        <v>48.298610659317298</v>
      </c>
      <c r="I22" s="112">
        <f t="shared" si="0"/>
        <v>4871.2235463736351</v>
      </c>
      <c r="J22" s="112">
        <f t="shared" ref="J22:X22" si="3">J23</f>
        <v>0</v>
      </c>
      <c r="K22" s="112">
        <f t="shared" si="3"/>
        <v>0</v>
      </c>
      <c r="L22" s="112">
        <f t="shared" si="3"/>
        <v>0</v>
      </c>
      <c r="M22" s="112">
        <f t="shared" si="3"/>
        <v>0</v>
      </c>
      <c r="N22" s="112">
        <f t="shared" si="3"/>
        <v>4871.2235463736351</v>
      </c>
      <c r="O22" s="112">
        <f t="shared" si="3"/>
        <v>1382.658598614541</v>
      </c>
      <c r="P22" s="112">
        <f t="shared" si="3"/>
        <v>958.10669848403745</v>
      </c>
      <c r="Q22" s="112">
        <f t="shared" si="3"/>
        <v>423.44567462450817</v>
      </c>
      <c r="R22" s="112">
        <f t="shared" si="3"/>
        <v>29.25826827434031</v>
      </c>
      <c r="S22" s="112">
        <f t="shared" si="3"/>
        <v>2793.4692399974269</v>
      </c>
      <c r="T22" s="112">
        <f t="shared" si="3"/>
        <v>1681.8130167762311</v>
      </c>
      <c r="U22" s="112">
        <f t="shared" si="3"/>
        <v>600.72558529466812</v>
      </c>
      <c r="V22" s="112">
        <f t="shared" si="3"/>
        <v>248.05878839788204</v>
      </c>
      <c r="W22" s="112">
        <f t="shared" si="3"/>
        <v>2530.5973904687812</v>
      </c>
      <c r="X22" s="112">
        <f t="shared" si="3"/>
        <v>10195.290176839844</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2930.2432260589403</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1865.3190452051942</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27.362664450183715</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48.298610659317298</v>
      </c>
      <c r="I23" s="108">
        <f t="shared" si="0"/>
        <v>4871.2235463736351</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4871.2235463736351</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1382.658598614541</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958.10669848403745</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423.44567462450817</v>
      </c>
      <c r="R23" s="117">
        <f>S23-O23-P23-Q23</f>
        <v>29.25826827434031</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2793.4692399974269</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1681.8130167762311</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600.72558529466812</v>
      </c>
      <c r="V23" s="108">
        <f>W23-T23-U23</f>
        <v>248.05878839788204</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2530.5973904687812</v>
      </c>
      <c r="X23" s="108">
        <f>N23+S23+W23</f>
        <v>10195.290176839844</v>
      </c>
      <c r="Y23" s="43"/>
    </row>
    <row r="24" spans="1:25" x14ac:dyDescent="0.25">
      <c r="A24" s="75" t="s">
        <v>572</v>
      </c>
      <c r="B24" s="75" t="s">
        <v>150</v>
      </c>
      <c r="C24" s="75"/>
      <c r="D24" s="75"/>
      <c r="E24" s="112">
        <f>E25</f>
        <v>6244.4046659543446</v>
      </c>
      <c r="F24" s="112">
        <f>F25</f>
        <v>4009.9254853078687</v>
      </c>
      <c r="G24" s="112">
        <f>G25</f>
        <v>25.607005807890427</v>
      </c>
      <c r="H24" s="112">
        <f>H25</f>
        <v>58.773761532786651</v>
      </c>
      <c r="I24" s="112">
        <f t="shared" si="0"/>
        <v>10338.71091860289</v>
      </c>
      <c r="J24" s="112">
        <f t="shared" ref="J24:X24" si="4">J25</f>
        <v>0</v>
      </c>
      <c r="K24" s="112">
        <f t="shared" si="4"/>
        <v>0</v>
      </c>
      <c r="L24" s="112">
        <f t="shared" si="4"/>
        <v>0</v>
      </c>
      <c r="M24" s="112">
        <f t="shared" si="4"/>
        <v>0</v>
      </c>
      <c r="N24" s="112">
        <f t="shared" si="4"/>
        <v>10338.71091860289</v>
      </c>
      <c r="O24" s="112">
        <f t="shared" si="4"/>
        <v>2552.9685901316439</v>
      </c>
      <c r="P24" s="112">
        <f t="shared" si="4"/>
        <v>1477.7205622548217</v>
      </c>
      <c r="Q24" s="112">
        <f t="shared" si="4"/>
        <v>660.85951451597441</v>
      </c>
      <c r="R24" s="112">
        <f t="shared" si="4"/>
        <v>48.252195878479483</v>
      </c>
      <c r="S24" s="112">
        <f t="shared" si="4"/>
        <v>4739.8008627809195</v>
      </c>
      <c r="T24" s="112">
        <f t="shared" si="4"/>
        <v>2690.951511773073</v>
      </c>
      <c r="U24" s="112">
        <f t="shared" si="4"/>
        <v>403.32014759009724</v>
      </c>
      <c r="V24" s="112">
        <f t="shared" si="4"/>
        <v>444.42144740901733</v>
      </c>
      <c r="W24" s="112">
        <f t="shared" si="4"/>
        <v>3538.6931067721875</v>
      </c>
      <c r="X24" s="112">
        <f t="shared" si="4"/>
        <v>18617.204888155997</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6244.4046659543446</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4009.9254853078687</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25.607005807890427</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58.773761532786651</v>
      </c>
      <c r="I25" s="108">
        <f t="shared" si="0"/>
        <v>10338.71091860289</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0</v>
      </c>
      <c r="N25" s="108">
        <f>M25+I25</f>
        <v>10338.71091860289</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2552.9685901316439</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1477.7205622548217</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660.85951451597441</v>
      </c>
      <c r="R25" s="117">
        <f>S25-O25-P25-Q25</f>
        <v>48.252195878479483</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4739.8008627809195</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2690.951511773073</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403.32014759009724</v>
      </c>
      <c r="V25" s="108">
        <f>W25-T25-U25</f>
        <v>444.42144740901733</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3538.6931067721875</v>
      </c>
      <c r="X25" s="108">
        <f>N25+S25+W25</f>
        <v>18617.204888155997</v>
      </c>
    </row>
    <row r="26" spans="1:25" x14ac:dyDescent="0.25">
      <c r="A26" s="75" t="s">
        <v>566</v>
      </c>
      <c r="B26" s="75" t="s">
        <v>565</v>
      </c>
      <c r="C26" s="75"/>
      <c r="D26" s="75"/>
      <c r="E26" s="112">
        <f>E27</f>
        <v>2105.0226307156518</v>
      </c>
      <c r="F26" s="112">
        <f>F27</f>
        <v>1527.6704866486564</v>
      </c>
      <c r="G26" s="112">
        <f>G27</f>
        <v>12.785154033396141</v>
      </c>
      <c r="H26" s="112">
        <f>H27</f>
        <v>21.476283893320428</v>
      </c>
      <c r="I26" s="112">
        <f t="shared" si="0"/>
        <v>3666.9545552910245</v>
      </c>
      <c r="J26" s="112">
        <f t="shared" ref="J26:X26" si="5">J27</f>
        <v>16.536358686607237</v>
      </c>
      <c r="K26" s="112">
        <f t="shared" si="5"/>
        <v>31.240118044194475</v>
      </c>
      <c r="L26" s="112">
        <f t="shared" si="5"/>
        <v>55.744131516501604</v>
      </c>
      <c r="M26" s="112">
        <f t="shared" si="5"/>
        <v>103.52060824730331</v>
      </c>
      <c r="N26" s="112">
        <f t="shared" si="5"/>
        <v>3770.4751635383277</v>
      </c>
      <c r="O26" s="112">
        <f t="shared" si="5"/>
        <v>1149.108341196978</v>
      </c>
      <c r="P26" s="112">
        <f t="shared" si="5"/>
        <v>768.47281336270316</v>
      </c>
      <c r="Q26" s="112">
        <f t="shared" si="5"/>
        <v>327.31144301495181</v>
      </c>
      <c r="R26" s="112">
        <f t="shared" si="5"/>
        <v>1.3715769153953943</v>
      </c>
      <c r="S26" s="112">
        <f t="shared" si="5"/>
        <v>2246.2641744900284</v>
      </c>
      <c r="T26" s="112">
        <f t="shared" si="5"/>
        <v>1328.4352891545568</v>
      </c>
      <c r="U26" s="112">
        <f t="shared" si="5"/>
        <v>320.85865744038813</v>
      </c>
      <c r="V26" s="112">
        <f t="shared" si="5"/>
        <v>134.144127554394</v>
      </c>
      <c r="W26" s="112">
        <f t="shared" si="5"/>
        <v>1783.4380741493389</v>
      </c>
      <c r="X26" s="112">
        <f t="shared" si="5"/>
        <v>7800.1774121776944</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2105.0226307156518</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1527.6704866486564</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12.785154033396141</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21.476283893320428</v>
      </c>
      <c r="I27" s="108">
        <f>(E27+F27+G27+H27)</f>
        <v>3666.9545552910245</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16.536358686607237</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31.240118044194475</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55.744131516501604</v>
      </c>
      <c r="M27" s="108">
        <f>(J27+K27+L27)</f>
        <v>103.52060824730331</v>
      </c>
      <c r="N27" s="108">
        <f>(M27+I27)</f>
        <v>3770.4751635383277</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1149.108341196978</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768.47281336270316</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327.31144301495181</v>
      </c>
      <c r="R27" s="117">
        <f>(S27-O27-P27-Q27)</f>
        <v>1.3715769153953943</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2246.2641744900284</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1328.4352891545568</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320.85865744038813</v>
      </c>
      <c r="V27" s="108">
        <f>(W27-T27-U27)</f>
        <v>134.144127554394</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1783.4380741493389</v>
      </c>
      <c r="X27" s="108">
        <f>(N27+S27+W27)</f>
        <v>7800.1774121776944</v>
      </c>
    </row>
    <row r="28" spans="1:25" x14ac:dyDescent="0.25">
      <c r="A28" s="75" t="s">
        <v>578</v>
      </c>
      <c r="B28" s="75" t="s">
        <v>640</v>
      </c>
      <c r="C28" s="75"/>
      <c r="D28" s="75"/>
      <c r="E28" s="112">
        <f>SUM(E29:E42)</f>
        <v>570.42390194496545</v>
      </c>
      <c r="F28" s="112">
        <f>SUM(F29:F42)</f>
        <v>1064.0263802137993</v>
      </c>
      <c r="G28" s="112">
        <f>SUM(G29:G42)</f>
        <v>2.3914747514984618</v>
      </c>
      <c r="H28" s="112">
        <f>SUM(H29:H42)</f>
        <v>21.179897566988391</v>
      </c>
      <c r="I28" s="112">
        <f t="shared" ref="I28:I44" si="6">E28+F28+G28+H28</f>
        <v>1658.0216544772516</v>
      </c>
      <c r="J28" s="112">
        <f t="shared" ref="J28:X28" si="7">SUM(J29:J42)</f>
        <v>0</v>
      </c>
      <c r="K28" s="112">
        <f t="shared" si="7"/>
        <v>6.6501591638286781</v>
      </c>
      <c r="L28" s="112">
        <f t="shared" si="7"/>
        <v>0</v>
      </c>
      <c r="M28" s="112">
        <f t="shared" si="7"/>
        <v>6.6501591638286781</v>
      </c>
      <c r="N28" s="112">
        <f t="shared" si="7"/>
        <v>1664.6718136410802</v>
      </c>
      <c r="O28" s="112">
        <f t="shared" si="7"/>
        <v>211.30062830929685</v>
      </c>
      <c r="P28" s="112">
        <f t="shared" si="7"/>
        <v>23.808040810859897</v>
      </c>
      <c r="Q28" s="112">
        <f t="shared" si="7"/>
        <v>26.776124681061916</v>
      </c>
      <c r="R28" s="112">
        <f t="shared" si="7"/>
        <v>2.2435177262800714</v>
      </c>
      <c r="S28" s="112">
        <f t="shared" si="7"/>
        <v>264.12831152749874</v>
      </c>
      <c r="T28" s="112">
        <f t="shared" si="7"/>
        <v>44.377853946589035</v>
      </c>
      <c r="U28" s="112">
        <f t="shared" si="7"/>
        <v>0</v>
      </c>
      <c r="V28" s="112">
        <f t="shared" si="7"/>
        <v>1.7197998039775229</v>
      </c>
      <c r="W28" s="112">
        <f t="shared" si="7"/>
        <v>46.097653750566558</v>
      </c>
      <c r="X28" s="112">
        <f t="shared" si="7"/>
        <v>1974.8977789191454</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570.42390194496545</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1064.0263802137993</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2.3914747514984618</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21.179897566988391</v>
      </c>
      <c r="I41" s="108">
        <f t="shared" si="6"/>
        <v>1658.0216544772516</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6.6501591638286781</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6.6501591638286781</v>
      </c>
      <c r="N41" s="108">
        <f t="shared" si="9"/>
        <v>1664.6718136410802</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211.30062830929685</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23.808040810859897</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26.776124681061916</v>
      </c>
      <c r="R41" s="108">
        <f t="shared" si="10"/>
        <v>2.2435177262800714</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264.12831152749874</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44.377853946589035</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1.7197998039775229</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46.097653750566558</v>
      </c>
      <c r="X41" s="108">
        <f t="shared" si="12"/>
        <v>1974.8977789191454</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1724.5505738429551</v>
      </c>
      <c r="F43" s="112">
        <f>F44</f>
        <v>1225.8044178370321</v>
      </c>
      <c r="G43" s="112">
        <f>G44</f>
        <v>9.7272017702721101</v>
      </c>
      <c r="H43" s="112">
        <f>H44</f>
        <v>14.448292946893121</v>
      </c>
      <c r="I43" s="112">
        <f t="shared" si="6"/>
        <v>2974.5304863971528</v>
      </c>
      <c r="J43" s="112">
        <f t="shared" ref="J43:X43" si="13">J44</f>
        <v>0</v>
      </c>
      <c r="K43" s="112">
        <f t="shared" si="13"/>
        <v>0</v>
      </c>
      <c r="L43" s="112">
        <f t="shared" si="13"/>
        <v>0</v>
      </c>
      <c r="M43" s="112">
        <f t="shared" si="13"/>
        <v>0</v>
      </c>
      <c r="N43" s="112">
        <f t="shared" si="13"/>
        <v>2974.5304863971528</v>
      </c>
      <c r="O43" s="112">
        <f t="shared" si="13"/>
        <v>1408.4896174371861</v>
      </c>
      <c r="P43" s="112">
        <f t="shared" si="13"/>
        <v>874.60770872050216</v>
      </c>
      <c r="Q43" s="112">
        <f t="shared" si="13"/>
        <v>444.36137036455472</v>
      </c>
      <c r="R43" s="112">
        <f t="shared" si="13"/>
        <v>28.173613808894459</v>
      </c>
      <c r="S43" s="112">
        <f t="shared" si="13"/>
        <v>2755.6323103311374</v>
      </c>
      <c r="T43" s="112">
        <f t="shared" si="13"/>
        <v>1919.0345662283225</v>
      </c>
      <c r="U43" s="112">
        <f t="shared" si="13"/>
        <v>442.41054001597712</v>
      </c>
      <c r="V43" s="112">
        <f t="shared" si="13"/>
        <v>185.02411218005665</v>
      </c>
      <c r="W43" s="112">
        <f t="shared" si="13"/>
        <v>2546.4692184243563</v>
      </c>
      <c r="X43" s="112">
        <f t="shared" si="13"/>
        <v>8276.632015152647</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1724.5505738429551</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1225.8044178370321</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9.7272017702721101</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14.448292946893121</v>
      </c>
      <c r="I44" s="108">
        <f t="shared" si="6"/>
        <v>2974.5304863971528</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2974.5304863971528</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1408.4896174371861</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874.60770872050216</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444.36137036455472</v>
      </c>
      <c r="R44" s="108">
        <f>S44-O44-P44-Q44</f>
        <v>28.173613808894459</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2755.6323103311374</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1919.0345662283225</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442.41054001597712</v>
      </c>
      <c r="V44" s="108">
        <f>W44-T44-U44</f>
        <v>185.02411218005665</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2546.4692184243563</v>
      </c>
      <c r="X44" s="108">
        <f>N44+S44+W44</f>
        <v>8276.632015152647</v>
      </c>
    </row>
    <row r="45" spans="1:24" x14ac:dyDescent="0.25">
      <c r="A45" s="243"/>
      <c r="B45" s="244"/>
      <c r="C45" s="244"/>
      <c r="D45" s="244" t="s">
        <v>23</v>
      </c>
      <c r="E45" s="243">
        <f t="shared" ref="E45:W45" si="14">E43+E28+E26+E24+E22+E16+E11</f>
        <v>37485.594840470854</v>
      </c>
      <c r="F45" s="243">
        <f t="shared" si="14"/>
        <v>27204.285625123193</v>
      </c>
      <c r="G45" s="243">
        <f t="shared" si="14"/>
        <v>227.6740866117128</v>
      </c>
      <c r="H45" s="243">
        <f t="shared" si="14"/>
        <v>382.44304896682848</v>
      </c>
      <c r="I45" s="243">
        <f t="shared" si="14"/>
        <v>65299.997601172596</v>
      </c>
      <c r="J45" s="243">
        <f t="shared" si="14"/>
        <v>16.536358686607237</v>
      </c>
      <c r="K45" s="243">
        <f t="shared" si="14"/>
        <v>37.89027720802315</v>
      </c>
      <c r="L45" s="243">
        <f t="shared" si="14"/>
        <v>55.744131516501604</v>
      </c>
      <c r="M45" s="243">
        <f t="shared" si="14"/>
        <v>110.17076741113199</v>
      </c>
      <c r="N45" s="243">
        <f t="shared" si="14"/>
        <v>65410.16836858372</v>
      </c>
      <c r="O45" s="243">
        <f t="shared" si="14"/>
        <v>20497.920773669346</v>
      </c>
      <c r="P45" s="243">
        <f t="shared" si="14"/>
        <v>13604.757960749455</v>
      </c>
      <c r="Q45" s="243">
        <f t="shared" si="14"/>
        <v>5856.1082280641158</v>
      </c>
      <c r="R45" s="243">
        <f t="shared" si="14"/>
        <v>399.91761484978889</v>
      </c>
      <c r="S45" s="243">
        <f t="shared" si="14"/>
        <v>40358.704577332712</v>
      </c>
      <c r="T45" s="243">
        <f t="shared" si="14"/>
        <v>23515.716326642141</v>
      </c>
      <c r="U45" s="243">
        <f t="shared" si="14"/>
        <v>5740.6580294407358</v>
      </c>
      <c r="V45" s="243">
        <f t="shared" si="14"/>
        <v>2786.7172342185004</v>
      </c>
      <c r="W45" s="243">
        <f t="shared" si="14"/>
        <v>32043.091590301381</v>
      </c>
      <c r="X45" s="243">
        <f>N45+S45+W45</f>
        <v>137811.9645362178</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37840.969372</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27462.190312000002</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229.83250400000003</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386.06872400000009</v>
      </c>
      <c r="I47" s="326">
        <f>E47+F47+G47+H47</f>
        <v>65919.060912000001</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297.26608800000002</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561.58842800000002</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1002.0851759999999</v>
      </c>
      <c r="M47" s="326">
        <f>J47+K47+L47</f>
        <v>1860.9396919999999</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67780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20656.962500000001</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13814.4625</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5883.9188279999998</v>
      </c>
      <c r="R47" s="326">
        <f>S47-O47-P47-Q47</f>
        <v>24.65617199999906</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40380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23880.63594</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5767.9202360000008</v>
      </c>
      <c r="V47" s="326">
        <f>W47-T47-U47</f>
        <v>2411.443823999999</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32060</v>
      </c>
      <c r="X47" s="438">
        <f>N47+S47+W47</f>
        <v>140220</v>
      </c>
    </row>
    <row r="48" spans="1:24" x14ac:dyDescent="0.25">
      <c r="A48" s="563"/>
      <c r="B48" s="563"/>
      <c r="C48" s="563"/>
      <c r="D48" s="563"/>
      <c r="E48" s="563"/>
      <c r="F48" s="563"/>
      <c r="G48" s="563"/>
      <c r="H48" s="563"/>
      <c r="I48" s="563"/>
      <c r="J48" s="563"/>
      <c r="K48" s="563"/>
    </row>
    <row r="49" spans="1:10" ht="228.75" customHeight="1" x14ac:dyDescent="0.25">
      <c r="A49" s="556" t="s">
        <v>1630</v>
      </c>
      <c r="B49" s="557"/>
      <c r="C49" s="557"/>
      <c r="D49" s="557"/>
      <c r="E49" s="557"/>
      <c r="F49" s="557"/>
      <c r="G49" s="557"/>
      <c r="H49" s="557"/>
      <c r="I49" s="557"/>
      <c r="J49" s="557"/>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B43" sqref="B43"/>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7" t="str">
        <f>"Graphique 5 : Ventilation des possibilités forestières par composantes territoriales de l'UA "&amp; (RIGHT(LEFT(_xll.Woodstock.Analyst.Xcel.UDFs.GetPublishedModelName(""),18),10))</f>
        <v>Graphique 5 : Ventilation des possibilités forestières par composantes territoriales de l'UA U03151_4FF</v>
      </c>
      <c r="B3" s="567"/>
      <c r="C3" s="567"/>
      <c r="D3" s="567"/>
      <c r="E3" s="567"/>
      <c r="F3" s="567"/>
      <c r="G3" s="567"/>
      <c r="H3" s="567"/>
      <c r="I3" s="567"/>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03151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9" t="s">
        <v>642</v>
      </c>
      <c r="B37" s="560"/>
      <c r="C37" s="559" t="s">
        <v>620</v>
      </c>
      <c r="D37" s="560"/>
      <c r="E37" s="381" t="s">
        <v>64</v>
      </c>
      <c r="F37" s="382"/>
      <c r="G37" s="382"/>
      <c r="H37" s="383"/>
      <c r="I37" s="381" t="s">
        <v>65</v>
      </c>
      <c r="J37" s="382"/>
      <c r="K37" s="382"/>
      <c r="L37" s="383"/>
      <c r="M37" s="564" t="s">
        <v>66</v>
      </c>
      <c r="N37" s="565"/>
      <c r="O37" s="565"/>
      <c r="P37" s="566"/>
      <c r="Q37" s="564" t="s">
        <v>67</v>
      </c>
      <c r="R37" s="565"/>
      <c r="S37" s="565"/>
      <c r="T37" s="566"/>
      <c r="U37" s="564" t="s">
        <v>68</v>
      </c>
      <c r="V37" s="565"/>
      <c r="W37" s="565"/>
      <c r="X37" s="566"/>
      <c r="Y37" s="564" t="s">
        <v>560</v>
      </c>
      <c r="Z37" s="565"/>
      <c r="AA37" s="565"/>
      <c r="AB37" s="566"/>
    </row>
    <row r="38" spans="1:28" ht="30" x14ac:dyDescent="0.25">
      <c r="A38" s="561"/>
      <c r="B38" s="562"/>
      <c r="C38" s="561"/>
      <c r="D38" s="562"/>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5010.030449729782</v>
      </c>
      <c r="F39" s="328">
        <f t="shared" si="0"/>
        <v>1662.948349468822</v>
      </c>
      <c r="G39" s="328">
        <f t="shared" si="0"/>
        <v>1948.6766197223028</v>
      </c>
      <c r="H39" s="328">
        <f t="shared" si="0"/>
        <v>8621.6554189209073</v>
      </c>
      <c r="I39" s="328">
        <f t="shared" si="0"/>
        <v>4238.9486759836373</v>
      </c>
      <c r="J39" s="328">
        <f t="shared" si="0"/>
        <v>6609.1354042241137</v>
      </c>
      <c r="K39" s="328">
        <f t="shared" si="0"/>
        <v>3223.097836732245</v>
      </c>
      <c r="L39" s="328">
        <f t="shared" si="0"/>
        <v>14071.181916939997</v>
      </c>
      <c r="M39" s="328">
        <f t="shared" si="0"/>
        <v>2193.5093246980737</v>
      </c>
      <c r="N39" s="328">
        <f t="shared" si="0"/>
        <v>1820.4138199278927</v>
      </c>
      <c r="O39" s="328">
        <f t="shared" si="0"/>
        <v>3703.7461285728091</v>
      </c>
      <c r="P39" s="328">
        <f t="shared" si="0"/>
        <v>7717.669273198775</v>
      </c>
      <c r="Q39" s="328">
        <f t="shared" si="0"/>
        <v>3019.3922169152579</v>
      </c>
      <c r="R39" s="328">
        <f t="shared" si="0"/>
        <v>2967.0262634008327</v>
      </c>
      <c r="S39" s="328">
        <f t="shared" si="0"/>
        <v>3413.5426327001032</v>
      </c>
      <c r="T39" s="328">
        <f t="shared" si="0"/>
        <v>9399.9611130161938</v>
      </c>
      <c r="U39" s="328">
        <f t="shared" si="0"/>
        <v>6486.2055607854627</v>
      </c>
      <c r="V39" s="328">
        <f t="shared" si="0"/>
        <v>3527.3657228614884</v>
      </c>
      <c r="W39" s="328">
        <f t="shared" si="0"/>
        <v>4174.9310817368014</v>
      </c>
      <c r="X39" s="328">
        <f t="shared" si="0"/>
        <v>14188.502365383752</v>
      </c>
      <c r="Y39" s="328">
        <f t="shared" si="0"/>
        <v>4189.6172456224431</v>
      </c>
      <c r="Z39" s="328">
        <f t="shared" si="0"/>
        <v>3317.3779119766295</v>
      </c>
      <c r="AA39" s="328">
        <f t="shared" si="0"/>
        <v>3292.7988598928523</v>
      </c>
      <c r="AB39" s="328">
        <f t="shared" si="0"/>
        <v>10799.794017491924</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3627.574536422127</v>
      </c>
      <c r="F41" s="337">
        <f>F82*(1-Intrants_CahierDetermination!$G$14)</f>
        <v>1345.4139339403823</v>
      </c>
      <c r="G41" s="337">
        <f>G82*(1-Intrants_CahierDetermination!$G$14)</f>
        <v>1286.4080649428072</v>
      </c>
      <c r="H41" s="337">
        <f>H82*(1-Intrants_CahierDetermination!$G$14)</f>
        <v>6259.3965353053172</v>
      </c>
      <c r="I41" s="337">
        <f>I82*(1-Intrants_CahierDetermination!$G$14)</f>
        <v>3303.7128705612158</v>
      </c>
      <c r="J41" s="337">
        <f>J82*(1-Intrants_CahierDetermination!$G$14)</f>
        <v>6277.4518401650721</v>
      </c>
      <c r="K41" s="337">
        <f>K82*(1-Intrants_CahierDetermination!$G$14)</f>
        <v>2032.9657957742163</v>
      </c>
      <c r="L41" s="337">
        <f>L82*(1-Intrants_CahierDetermination!$G$14)</f>
        <v>11614.130506500504</v>
      </c>
      <c r="M41" s="337">
        <f>M82*(1-Intrants_CahierDetermination!$G$14)</f>
        <v>1371.0436980918157</v>
      </c>
      <c r="N41" s="337">
        <f>N82*(1-Intrants_CahierDetermination!$G$14)</f>
        <v>1183.1211026783358</v>
      </c>
      <c r="O41" s="337">
        <f>O82*(1-Intrants_CahierDetermination!$G$14)</f>
        <v>609.07841041468566</v>
      </c>
      <c r="P41" s="337">
        <f>P82*(1-Intrants_CahierDetermination!$G$14)</f>
        <v>3163.2432111848375</v>
      </c>
      <c r="Q41" s="337">
        <f>Q82*(1-Intrants_CahierDetermination!$G$14)</f>
        <v>2480.1719410498549</v>
      </c>
      <c r="R41" s="337">
        <f>R82*(1-Intrants_CahierDetermination!$G$14)</f>
        <v>2635.145700799163</v>
      </c>
      <c r="S41" s="337">
        <f>S82*(1-Intrants_CahierDetermination!$G$14)</f>
        <v>1936.7032839210128</v>
      </c>
      <c r="T41" s="337">
        <f>T82*(1-Intrants_CahierDetermination!$G$14)</f>
        <v>7052.0209257700308</v>
      </c>
      <c r="U41" s="337">
        <f>U82*(1-Intrants_CahierDetermination!$G$14)</f>
        <v>4458.3065302810128</v>
      </c>
      <c r="V41" s="337">
        <f>V82*(1-Intrants_CahierDetermination!$G$14)</f>
        <v>2793.4859566931432</v>
      </c>
      <c r="W41" s="337">
        <f>W82*(1-Intrants_CahierDetermination!$G$14)</f>
        <v>1796.1068871084374</v>
      </c>
      <c r="X41" s="337">
        <f>X82*(1-Intrants_CahierDetermination!$G$14)</f>
        <v>9047.8993740825936</v>
      </c>
      <c r="Y41" s="337">
        <f>Y82*(1-Intrants_CahierDetermination!$G$14)</f>
        <v>3048.161915281205</v>
      </c>
      <c r="Z41" s="337">
        <f>Z82*(1-Intrants_CahierDetermination!$G$14)</f>
        <v>2846.9237068552188</v>
      </c>
      <c r="AA41" s="337">
        <f>AA82*(1-Intrants_CahierDetermination!$G$14)</f>
        <v>1532.252488432232</v>
      </c>
      <c r="AB41" s="337">
        <f>AB82*(1-Intrants_CahierDetermination!$G$14)</f>
        <v>7427.3381105686558</v>
      </c>
    </row>
    <row r="42" spans="1:28" x14ac:dyDescent="0.25">
      <c r="A42" s="332"/>
      <c r="B42" s="333"/>
      <c r="C42" s="336" t="s">
        <v>596</v>
      </c>
      <c r="D42" s="327" t="s">
        <v>581</v>
      </c>
      <c r="E42" s="337">
        <f>E83*(1-Intrants_CahierDetermination!$G$14)</f>
        <v>1382.4559133076552</v>
      </c>
      <c r="F42" s="337">
        <f>F83*(1-Intrants_CahierDetermination!$G$14)</f>
        <v>317.53441552843969</v>
      </c>
      <c r="G42" s="337">
        <f>G83*(1-Intrants_CahierDetermination!$G$14)</f>
        <v>662.2685547794955</v>
      </c>
      <c r="H42" s="337">
        <f>H83*(1-Intrants_CahierDetermination!$G$14)</f>
        <v>2362.2588836155905</v>
      </c>
      <c r="I42" s="337">
        <f>I83*(1-Intrants_CahierDetermination!$G$14)</f>
        <v>935.23580542242155</v>
      </c>
      <c r="J42" s="337">
        <f>J83*(1-Intrants_CahierDetermination!$G$14)</f>
        <v>331.68356405904194</v>
      </c>
      <c r="K42" s="337">
        <f>K83*(1-Intrants_CahierDetermination!$G$14)</f>
        <v>1190.1320409580289</v>
      </c>
      <c r="L42" s="337">
        <f>L83*(1-Intrants_CahierDetermination!$G$14)</f>
        <v>2457.0514104394929</v>
      </c>
      <c r="M42" s="337">
        <f>M83*(1-Intrants_CahierDetermination!$G$14)</f>
        <v>822.46562660625784</v>
      </c>
      <c r="N42" s="337">
        <f>N83*(1-Intrants_CahierDetermination!$G$14)</f>
        <v>637.29271724955697</v>
      </c>
      <c r="O42" s="337">
        <f>O83*(1-Intrants_CahierDetermination!$G$14)</f>
        <v>3094.6677181581235</v>
      </c>
      <c r="P42" s="337">
        <f>P83*(1-Intrants_CahierDetermination!$G$14)</f>
        <v>4554.4260620139376</v>
      </c>
      <c r="Q42" s="337">
        <f>Q83*(1-Intrants_CahierDetermination!$G$14)</f>
        <v>539.2202758654031</v>
      </c>
      <c r="R42" s="337">
        <f>R83*(1-Intrants_CahierDetermination!$G$14)</f>
        <v>331.88056260166974</v>
      </c>
      <c r="S42" s="337">
        <f>S83*(1-Intrants_CahierDetermination!$G$14)</f>
        <v>1476.8393487790902</v>
      </c>
      <c r="T42" s="337">
        <f>T83*(1-Intrants_CahierDetermination!$G$14)</f>
        <v>2347.9401872461626</v>
      </c>
      <c r="U42" s="337">
        <f>U83*(1-Intrants_CahierDetermination!$G$14)</f>
        <v>2027.8990305044501</v>
      </c>
      <c r="V42" s="337">
        <f>V83*(1-Intrants_CahierDetermination!$G$14)</f>
        <v>733.87976616834544</v>
      </c>
      <c r="W42" s="337">
        <f>W83*(1-Intrants_CahierDetermination!$G$14)</f>
        <v>2378.8241946283638</v>
      </c>
      <c r="X42" s="337">
        <f>X83*(1-Intrants_CahierDetermination!$G$14)</f>
        <v>5140.6029913011589</v>
      </c>
      <c r="Y42" s="337">
        <f>Y83*(1-Intrants_CahierDetermination!$G$14)</f>
        <v>1141.4553303412376</v>
      </c>
      <c r="Z42" s="337">
        <f>Z83*(1-Intrants_CahierDetermination!$G$14)</f>
        <v>470.45420512141084</v>
      </c>
      <c r="AA42" s="337">
        <f>AA83*(1-Intrants_CahierDetermination!$G$14)</f>
        <v>1760.5463714606201</v>
      </c>
      <c r="AB42" s="337">
        <f>AB83*(1-Intrants_CahierDetermination!$G$14)</f>
        <v>3372.4559069232682</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45625.471311947433</v>
      </c>
      <c r="F44" s="328">
        <f t="shared" si="1"/>
        <v>29377.379702788134</v>
      </c>
      <c r="G44" s="328">
        <f t="shared" si="1"/>
        <v>21642.096105448534</v>
      </c>
      <c r="H44" s="328">
        <f t="shared" si="1"/>
        <v>96644.947120184093</v>
      </c>
      <c r="I44" s="328">
        <f t="shared" si="1"/>
        <v>40442.769583359688</v>
      </c>
      <c r="J44" s="328">
        <f t="shared" si="1"/>
        <v>22954.288638192858</v>
      </c>
      <c r="K44" s="328">
        <f t="shared" si="1"/>
        <v>19212.24313160525</v>
      </c>
      <c r="L44" s="328">
        <f t="shared" si="1"/>
        <v>82609.301353157804</v>
      </c>
      <c r="M44" s="328">
        <f t="shared" si="1"/>
        <v>34184.003176994913</v>
      </c>
      <c r="N44" s="328">
        <f t="shared" si="1"/>
        <v>20243.814429154041</v>
      </c>
      <c r="O44" s="328">
        <f t="shared" si="1"/>
        <v>15917.706542405729</v>
      </c>
      <c r="P44" s="328">
        <f t="shared" si="1"/>
        <v>70345.524148554687</v>
      </c>
      <c r="Q44" s="328">
        <f t="shared" si="1"/>
        <v>35919.117591853072</v>
      </c>
      <c r="R44" s="328">
        <f t="shared" si="1"/>
        <v>24542.31473497031</v>
      </c>
      <c r="S44" s="328">
        <f t="shared" si="1"/>
        <v>16812.473199125045</v>
      </c>
      <c r="T44" s="328">
        <f t="shared" si="1"/>
        <v>77273.905525948416</v>
      </c>
      <c r="U44" s="328">
        <f t="shared" si="1"/>
        <v>39597.543570155482</v>
      </c>
      <c r="V44" s="328">
        <f t="shared" si="1"/>
        <v>24092.361326039994</v>
      </c>
      <c r="W44" s="328">
        <f t="shared" si="1"/>
        <v>17940.467455631915</v>
      </c>
      <c r="X44" s="328">
        <f t="shared" si="1"/>
        <v>81630.372351827406</v>
      </c>
      <c r="Y44" s="328">
        <f t="shared" si="1"/>
        <v>39153.781046862117</v>
      </c>
      <c r="Z44" s="328">
        <f t="shared" si="1"/>
        <v>24242.031766229069</v>
      </c>
      <c r="AA44" s="328">
        <f t="shared" si="1"/>
        <v>18304.997286843296</v>
      </c>
      <c r="AB44" s="328">
        <f t="shared" si="1"/>
        <v>81700.810099934475</v>
      </c>
    </row>
    <row r="45" spans="1:28" x14ac:dyDescent="0.25">
      <c r="A45" s="332"/>
      <c r="B45" s="343"/>
      <c r="C45" s="336" t="s">
        <v>602</v>
      </c>
      <c r="D45" s="327" t="s">
        <v>579</v>
      </c>
      <c r="E45" s="337">
        <f>E86*(1-Intrants_CahierDetermination!$G$14)</f>
        <v>0.83097584632895882</v>
      </c>
      <c r="F45" s="337">
        <f>F86*(1-Intrants_CahierDetermination!$G$14)</f>
        <v>0.67925082273487414</v>
      </c>
      <c r="G45" s="337">
        <f>G86*(1-Intrants_CahierDetermination!$G$14)</f>
        <v>5.1337289566510176</v>
      </c>
      <c r="H45" s="337">
        <f>H86*(1-Intrants_CahierDetermination!$G$14)</f>
        <v>6.6439556257148507</v>
      </c>
      <c r="I45" s="337">
        <f>I86*(1-Intrants_CahierDetermination!$G$14)</f>
        <v>31.678144303958096</v>
      </c>
      <c r="J45" s="337">
        <f>J86*(1-Intrants_CahierDetermination!$G$14)</f>
        <v>23.088852663856649</v>
      </c>
      <c r="K45" s="337">
        <f>K86*(1-Intrants_CahierDetermination!$G$14)</f>
        <v>103.68689257002805</v>
      </c>
      <c r="L45" s="337">
        <f>L86*(1-Intrants_CahierDetermination!$G$14)</f>
        <v>158.4538895378428</v>
      </c>
      <c r="M45" s="337">
        <f>M86*(1-Intrants_CahierDetermination!$G$14)</f>
        <v>0</v>
      </c>
      <c r="N45" s="337">
        <f>N86*(1-Intrants_CahierDetermination!$G$14)</f>
        <v>0</v>
      </c>
      <c r="O45" s="337">
        <f>O86*(1-Intrants_CahierDetermination!$G$14)</f>
        <v>0</v>
      </c>
      <c r="P45" s="337">
        <f>P86*(1-Intrants_CahierDetermination!$G$14)</f>
        <v>0</v>
      </c>
      <c r="Q45" s="337">
        <f>Q86*(1-Intrants_CahierDetermination!$G$14)</f>
        <v>29.322046408883292</v>
      </c>
      <c r="R45" s="337">
        <f>R86*(1-Intrants_CahierDetermination!$G$14)</f>
        <v>23.03855320261302</v>
      </c>
      <c r="S45" s="337">
        <f>S86*(1-Intrants_CahierDetermination!$G$14)</f>
        <v>241.11036129055142</v>
      </c>
      <c r="T45" s="337">
        <f>T86*(1-Intrants_CahierDetermination!$G$14)</f>
        <v>293.47096090204775</v>
      </c>
      <c r="U45" s="337">
        <f>U86*(1-Intrants_CahierDetermination!$G$14)</f>
        <v>7.915354666251516</v>
      </c>
      <c r="V45" s="337">
        <f>V86*(1-Intrants_CahierDetermination!$G$14)</f>
        <v>5.0306649013209528</v>
      </c>
      <c r="W45" s="337">
        <f>W86*(1-Intrants_CahierDetermination!$G$14)</f>
        <v>56.472537220252477</v>
      </c>
      <c r="X45" s="337">
        <f>X86*(1-Intrants_CahierDetermination!$G$14)</f>
        <v>69.418556787824954</v>
      </c>
      <c r="Y45" s="337">
        <f>Y86*(1-Intrants_CahierDetermination!$G$14)</f>
        <v>13.94930424508437</v>
      </c>
      <c r="Z45" s="337">
        <f>Z86*(1-Intrants_CahierDetermination!$G$14)</f>
        <v>10.3674643181051</v>
      </c>
      <c r="AA45" s="337">
        <f>AA86*(1-Intrants_CahierDetermination!$G$14)</f>
        <v>81.28070400749661</v>
      </c>
      <c r="AB45" s="337">
        <f>AB86*(1-Intrants_CahierDetermination!$G$14)</f>
        <v>105.59747257068608</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12988.146844041807</v>
      </c>
      <c r="F48" s="337">
        <f>F89*(1-Intrants_CahierDetermination!$G$14)</f>
        <v>5009.3989457115667</v>
      </c>
      <c r="G48" s="337">
        <f>G89*(1-Intrants_CahierDetermination!$G$14)</f>
        <v>8486.5870857953214</v>
      </c>
      <c r="H48" s="337">
        <f>H89*(1-Intrants_CahierDetermination!$G$14)</f>
        <v>26484.13287554869</v>
      </c>
      <c r="I48" s="337">
        <f>I89*(1-Intrants_CahierDetermination!$G$14)</f>
        <v>12922.808731662104</v>
      </c>
      <c r="J48" s="337">
        <f>J89*(1-Intrants_CahierDetermination!$G$14)</f>
        <v>4246.6641411041956</v>
      </c>
      <c r="K48" s="337">
        <f>K89*(1-Intrants_CahierDetermination!$G$14)</f>
        <v>6313.6853053793266</v>
      </c>
      <c r="L48" s="337">
        <f>L89*(1-Intrants_CahierDetermination!$G$14)</f>
        <v>23483.158178145626</v>
      </c>
      <c r="M48" s="337">
        <f>M89*(1-Intrants_CahierDetermination!$G$14)</f>
        <v>4752.3088308516444</v>
      </c>
      <c r="N48" s="337">
        <f>N89*(1-Intrants_CahierDetermination!$G$14)</f>
        <v>3031.7101516001535</v>
      </c>
      <c r="O48" s="337">
        <f>O89*(1-Intrants_CahierDetermination!$G$14)</f>
        <v>5113.0557577493064</v>
      </c>
      <c r="P48" s="337">
        <f>P89*(1-Intrants_CahierDetermination!$G$14)</f>
        <v>12897.074740201104</v>
      </c>
      <c r="Q48" s="337">
        <f>Q89*(1-Intrants_CahierDetermination!$G$14)</f>
        <v>10780.658832567422</v>
      </c>
      <c r="R48" s="337">
        <f>R89*(1-Intrants_CahierDetermination!$G$14)</f>
        <v>8199.2169974544104</v>
      </c>
      <c r="S48" s="337">
        <f>S89*(1-Intrants_CahierDetermination!$G$14)</f>
        <v>6488.9362905158869</v>
      </c>
      <c r="T48" s="337">
        <f>T89*(1-Intrants_CahierDetermination!$G$14)</f>
        <v>25468.812120537717</v>
      </c>
      <c r="U48" s="337">
        <f>U89*(1-Intrants_CahierDetermination!$G$14)</f>
        <v>9252.5623190371953</v>
      </c>
      <c r="V48" s="337">
        <f>V89*(1-Intrants_CahierDetermination!$G$14)</f>
        <v>2778.9570642149415</v>
      </c>
      <c r="W48" s="337">
        <f>W89*(1-Intrants_CahierDetermination!$G$14)</f>
        <v>6302.5402756277299</v>
      </c>
      <c r="X48" s="337">
        <f>X89*(1-Intrants_CahierDetermination!$G$14)</f>
        <v>18334.059658879865</v>
      </c>
      <c r="Y48" s="337">
        <f>Y89*(1-Intrants_CahierDetermination!$G$14)</f>
        <v>10139.297111632033</v>
      </c>
      <c r="Z48" s="337">
        <f>Z89*(1-Intrants_CahierDetermination!$G$14)</f>
        <v>4653.1894600170535</v>
      </c>
      <c r="AA48" s="337">
        <f>AA89*(1-Intrants_CahierDetermination!$G$14)</f>
        <v>6540.9609430135142</v>
      </c>
      <c r="AB48" s="337">
        <f>AB89*(1-Intrants_CahierDetermination!$G$14)</f>
        <v>21333.447514662603</v>
      </c>
    </row>
    <row r="49" spans="1:28" x14ac:dyDescent="0.25">
      <c r="A49" s="334"/>
      <c r="B49" s="341"/>
      <c r="C49" s="338" t="s">
        <v>577</v>
      </c>
      <c r="D49" s="327" t="s">
        <v>153</v>
      </c>
      <c r="E49" s="337">
        <f>E90*(1-Intrants_CahierDetermination!$G$14)</f>
        <v>32636.493492059293</v>
      </c>
      <c r="F49" s="337">
        <f>F90*(1-Intrants_CahierDetermination!$G$14)</f>
        <v>24367.301506253832</v>
      </c>
      <c r="G49" s="337">
        <f>G90*(1-Intrants_CahierDetermination!$G$14)</f>
        <v>13150.375290696562</v>
      </c>
      <c r="H49" s="337">
        <f>H90*(1-Intrants_CahierDetermination!$G$14)</f>
        <v>70154.170289009693</v>
      </c>
      <c r="I49" s="337">
        <f>I90*(1-Intrants_CahierDetermination!$G$14)</f>
        <v>27488.282707393628</v>
      </c>
      <c r="J49" s="337">
        <f>J90*(1-Intrants_CahierDetermination!$G$14)</f>
        <v>18684.535644424806</v>
      </c>
      <c r="K49" s="337">
        <f>K90*(1-Intrants_CahierDetermination!$G$14)</f>
        <v>12794.870933655895</v>
      </c>
      <c r="L49" s="337">
        <f>L90*(1-Intrants_CahierDetermination!$G$14)</f>
        <v>58967.689285474335</v>
      </c>
      <c r="M49" s="337">
        <f>M90*(1-Intrants_CahierDetermination!$G$14)</f>
        <v>29431.694346143267</v>
      </c>
      <c r="N49" s="337">
        <f>N90*(1-Intrants_CahierDetermination!$G$14)</f>
        <v>17212.104277553888</v>
      </c>
      <c r="O49" s="337">
        <f>O90*(1-Intrants_CahierDetermination!$G$14)</f>
        <v>10804.650784656424</v>
      </c>
      <c r="P49" s="337">
        <f>P90*(1-Intrants_CahierDetermination!$G$14)</f>
        <v>57448.449408353583</v>
      </c>
      <c r="Q49" s="337">
        <f>Q90*(1-Intrants_CahierDetermination!$G$14)</f>
        <v>25109.136712876767</v>
      </c>
      <c r="R49" s="337">
        <f>R90*(1-Intrants_CahierDetermination!$G$14)</f>
        <v>16320.059184313286</v>
      </c>
      <c r="S49" s="337">
        <f>S90*(1-Intrants_CahierDetermination!$G$14)</f>
        <v>10082.426547318604</v>
      </c>
      <c r="T49" s="337">
        <f>T90*(1-Intrants_CahierDetermination!$G$14)</f>
        <v>51511.622444508655</v>
      </c>
      <c r="U49" s="337">
        <f>U90*(1-Intrants_CahierDetermination!$G$14)</f>
        <v>30337.065896452037</v>
      </c>
      <c r="V49" s="337">
        <f>V90*(1-Intrants_CahierDetermination!$G$14)</f>
        <v>21308.373596923731</v>
      </c>
      <c r="W49" s="337">
        <f>W90*(1-Intrants_CahierDetermination!$G$14)</f>
        <v>11581.454642783934</v>
      </c>
      <c r="X49" s="337">
        <f>X90*(1-Intrants_CahierDetermination!$G$14)</f>
        <v>63226.89413615971</v>
      </c>
      <c r="Y49" s="337">
        <f>Y90*(1-Intrants_CahierDetermination!$G$14)</f>
        <v>29000.534630984996</v>
      </c>
      <c r="Z49" s="337">
        <f>Z90*(1-Intrants_CahierDetermination!$G$14)</f>
        <v>19578.474841893909</v>
      </c>
      <c r="AA49" s="337">
        <f>AA90*(1-Intrants_CahierDetermination!$G$14)</f>
        <v>11682.755639822284</v>
      </c>
      <c r="AB49" s="337">
        <f>AB90*(1-Intrants_CahierDetermination!$G$14)</f>
        <v>60261.765112701185</v>
      </c>
    </row>
    <row r="50" spans="1:28" x14ac:dyDescent="0.25">
      <c r="A50" s="331" t="s">
        <v>568</v>
      </c>
      <c r="B50" s="339" t="s">
        <v>639</v>
      </c>
      <c r="C50" s="330"/>
      <c r="D50" s="329"/>
      <c r="E50" s="328">
        <f t="shared" ref="E50:AB50" si="2">E51</f>
        <v>5769.9530645894938</v>
      </c>
      <c r="F50" s="328">
        <f t="shared" si="2"/>
        <v>3323.7327544955297</v>
      </c>
      <c r="G50" s="328">
        <f t="shared" si="2"/>
        <v>2959.5046864233823</v>
      </c>
      <c r="H50" s="328">
        <f t="shared" si="2"/>
        <v>12053.190505508404</v>
      </c>
      <c r="I50" s="328">
        <f t="shared" si="2"/>
        <v>4842.5137743650312</v>
      </c>
      <c r="J50" s="328">
        <f t="shared" si="2"/>
        <v>2630.1524566922799</v>
      </c>
      <c r="K50" s="328">
        <f t="shared" si="2"/>
        <v>2352.9914583511013</v>
      </c>
      <c r="L50" s="328">
        <f t="shared" si="2"/>
        <v>9825.6576894084137</v>
      </c>
      <c r="M50" s="328">
        <f t="shared" si="2"/>
        <v>5774.8276123144578</v>
      </c>
      <c r="N50" s="328">
        <f t="shared" si="2"/>
        <v>3410.3285070638894</v>
      </c>
      <c r="O50" s="328">
        <f t="shared" si="2"/>
        <v>2647.3959725762902</v>
      </c>
      <c r="P50" s="328">
        <f t="shared" si="2"/>
        <v>11832.552091954638</v>
      </c>
      <c r="Q50" s="328">
        <f t="shared" si="2"/>
        <v>5757.2418434693664</v>
      </c>
      <c r="R50" s="328">
        <f t="shared" si="2"/>
        <v>3126.7112427390771</v>
      </c>
      <c r="S50" s="328">
        <f t="shared" si="2"/>
        <v>3087.0282337449494</v>
      </c>
      <c r="T50" s="328">
        <f t="shared" si="2"/>
        <v>11970.981319953393</v>
      </c>
      <c r="U50" s="328">
        <f t="shared" si="2"/>
        <v>3335.2268235079273</v>
      </c>
      <c r="V50" s="328">
        <f t="shared" si="2"/>
        <v>1476.4212389963582</v>
      </c>
      <c r="W50" s="328">
        <f t="shared" si="2"/>
        <v>1606.0666012481845</v>
      </c>
      <c r="X50" s="328">
        <f t="shared" si="2"/>
        <v>6417.7146637524702</v>
      </c>
      <c r="Y50" s="328">
        <f t="shared" si="2"/>
        <v>5095.9526236492557</v>
      </c>
      <c r="Z50" s="328">
        <f t="shared" si="2"/>
        <v>2793.4692399974269</v>
      </c>
      <c r="AA50" s="328">
        <f t="shared" si="2"/>
        <v>2530.5973904687812</v>
      </c>
      <c r="AB50" s="328">
        <f t="shared" si="2"/>
        <v>10420.019254115465</v>
      </c>
    </row>
    <row r="51" spans="1:28" x14ac:dyDescent="0.25">
      <c r="A51" s="334"/>
      <c r="B51" s="341"/>
      <c r="C51" s="338" t="s">
        <v>567</v>
      </c>
      <c r="D51" s="327" t="s">
        <v>148</v>
      </c>
      <c r="E51" s="337">
        <f>E92*(1-Intrants_CahierDetermination!$G$14)</f>
        <v>5769.9530645894938</v>
      </c>
      <c r="F51" s="337">
        <f>F92*(1-Intrants_CahierDetermination!$G$14)</f>
        <v>3323.7327544955297</v>
      </c>
      <c r="G51" s="337">
        <f>G92*(1-Intrants_CahierDetermination!$G$14)</f>
        <v>2959.5046864233823</v>
      </c>
      <c r="H51" s="337">
        <f>H92*(1-Intrants_CahierDetermination!$G$14)</f>
        <v>12053.190505508404</v>
      </c>
      <c r="I51" s="337">
        <f>I92*(1-Intrants_CahierDetermination!$G$14)</f>
        <v>4842.5137743650312</v>
      </c>
      <c r="J51" s="337">
        <f>J92*(1-Intrants_CahierDetermination!$G$14)</f>
        <v>2630.1524566922799</v>
      </c>
      <c r="K51" s="337">
        <f>K92*(1-Intrants_CahierDetermination!$G$14)</f>
        <v>2352.9914583511013</v>
      </c>
      <c r="L51" s="337">
        <f>L92*(1-Intrants_CahierDetermination!$G$14)</f>
        <v>9825.6576894084137</v>
      </c>
      <c r="M51" s="337">
        <f>M92*(1-Intrants_CahierDetermination!$G$14)</f>
        <v>5774.8276123144578</v>
      </c>
      <c r="N51" s="337">
        <f>N92*(1-Intrants_CahierDetermination!$G$14)</f>
        <v>3410.3285070638894</v>
      </c>
      <c r="O51" s="337">
        <f>O92*(1-Intrants_CahierDetermination!$G$14)</f>
        <v>2647.3959725762902</v>
      </c>
      <c r="P51" s="337">
        <f>P92*(1-Intrants_CahierDetermination!$G$14)</f>
        <v>11832.552091954638</v>
      </c>
      <c r="Q51" s="337">
        <f>Q92*(1-Intrants_CahierDetermination!$G$14)</f>
        <v>5757.2418434693664</v>
      </c>
      <c r="R51" s="337">
        <f>R92*(1-Intrants_CahierDetermination!$G$14)</f>
        <v>3126.7112427390771</v>
      </c>
      <c r="S51" s="337">
        <f>S92*(1-Intrants_CahierDetermination!$G$14)</f>
        <v>3087.0282337449494</v>
      </c>
      <c r="T51" s="337">
        <f>T92*(1-Intrants_CahierDetermination!$G$14)</f>
        <v>11970.981319953393</v>
      </c>
      <c r="U51" s="337">
        <f>U92*(1-Intrants_CahierDetermination!$G$14)</f>
        <v>3335.2268235079273</v>
      </c>
      <c r="V51" s="337">
        <f>V92*(1-Intrants_CahierDetermination!$G$14)</f>
        <v>1476.4212389963582</v>
      </c>
      <c r="W51" s="337">
        <f>W92*(1-Intrants_CahierDetermination!$G$14)</f>
        <v>1606.0666012481845</v>
      </c>
      <c r="X51" s="337">
        <f>X92*(1-Intrants_CahierDetermination!$G$14)</f>
        <v>6417.7146637524702</v>
      </c>
      <c r="Y51" s="337">
        <f>Y92*(1-Intrants_CahierDetermination!$G$14)</f>
        <v>5095.9526236492557</v>
      </c>
      <c r="Z51" s="337">
        <f>Z92*(1-Intrants_CahierDetermination!$G$14)</f>
        <v>2793.4692399974269</v>
      </c>
      <c r="AA51" s="337">
        <f>AA92*(1-Intrants_CahierDetermination!$G$14)</f>
        <v>2530.5973904687812</v>
      </c>
      <c r="AB51" s="337">
        <f>AB92*(1-Intrants_CahierDetermination!$G$14)</f>
        <v>10420.019254115465</v>
      </c>
    </row>
    <row r="52" spans="1:28" x14ac:dyDescent="0.25">
      <c r="A52" s="331" t="s">
        <v>572</v>
      </c>
      <c r="B52" s="339" t="s">
        <v>150</v>
      </c>
      <c r="C52" s="330"/>
      <c r="D52" s="329"/>
      <c r="E52" s="328">
        <f t="shared" ref="E52:AB52" si="3">E53</f>
        <v>4125.5614565404567</v>
      </c>
      <c r="F52" s="328">
        <f t="shared" si="3"/>
        <v>1352.3290136780688</v>
      </c>
      <c r="G52" s="328">
        <f t="shared" si="3"/>
        <v>1068.6145570637625</v>
      </c>
      <c r="H52" s="328">
        <f t="shared" si="3"/>
        <v>6546.5050272822882</v>
      </c>
      <c r="I52" s="328">
        <f t="shared" si="3"/>
        <v>8909.9697979227531</v>
      </c>
      <c r="J52" s="328">
        <f t="shared" si="3"/>
        <v>3313.026554757324</v>
      </c>
      <c r="K52" s="328">
        <f t="shared" si="3"/>
        <v>3018.4270191587357</v>
      </c>
      <c r="L52" s="328">
        <f t="shared" si="3"/>
        <v>15241.423371838813</v>
      </c>
      <c r="M52" s="328">
        <f t="shared" si="3"/>
        <v>16829.97718000364</v>
      </c>
      <c r="N52" s="328">
        <f t="shared" si="3"/>
        <v>9787.1527205778839</v>
      </c>
      <c r="O52" s="328">
        <f t="shared" si="3"/>
        <v>5611.5804395216028</v>
      </c>
      <c r="P52" s="328">
        <f t="shared" si="3"/>
        <v>32228.710340103127</v>
      </c>
      <c r="Q52" s="328">
        <f t="shared" si="3"/>
        <v>14515.676199303662</v>
      </c>
      <c r="R52" s="328">
        <f t="shared" si="3"/>
        <v>4896.8572793097255</v>
      </c>
      <c r="S52" s="328">
        <f t="shared" si="3"/>
        <v>4344.8800763282597</v>
      </c>
      <c r="T52" s="328">
        <f t="shared" si="3"/>
        <v>23757.41355494165</v>
      </c>
      <c r="U52" s="328">
        <f t="shared" si="3"/>
        <v>9302.1233266112813</v>
      </c>
      <c r="V52" s="328">
        <f t="shared" si="3"/>
        <v>4349.6387455815948</v>
      </c>
      <c r="W52" s="328">
        <f t="shared" si="3"/>
        <v>3649.9634417885786</v>
      </c>
      <c r="X52" s="328">
        <f t="shared" si="3"/>
        <v>17301.725513981452</v>
      </c>
      <c r="Y52" s="328">
        <f t="shared" si="3"/>
        <v>10736.66159207636</v>
      </c>
      <c r="Z52" s="328">
        <f t="shared" si="3"/>
        <v>4739.8008627809195</v>
      </c>
      <c r="AA52" s="328">
        <f t="shared" si="3"/>
        <v>3538.6931067721875</v>
      </c>
      <c r="AB52" s="328">
        <f t="shared" si="3"/>
        <v>19015.155561629468</v>
      </c>
    </row>
    <row r="53" spans="1:28" x14ac:dyDescent="0.25">
      <c r="A53" s="334"/>
      <c r="B53" s="341"/>
      <c r="C53" s="338" t="s">
        <v>571</v>
      </c>
      <c r="D53" s="327" t="s">
        <v>150</v>
      </c>
      <c r="E53" s="337">
        <f>E94*(1-Intrants_CahierDetermination!$G$14)</f>
        <v>4125.5614565404567</v>
      </c>
      <c r="F53" s="337">
        <f>F94*(1-Intrants_CahierDetermination!$G$14)</f>
        <v>1352.3290136780688</v>
      </c>
      <c r="G53" s="337">
        <f>G94*(1-Intrants_CahierDetermination!$G$14)</f>
        <v>1068.6145570637625</v>
      </c>
      <c r="H53" s="337">
        <f>H94*(1-Intrants_CahierDetermination!$G$14)</f>
        <v>6546.5050272822882</v>
      </c>
      <c r="I53" s="337">
        <f>I94*(1-Intrants_CahierDetermination!$G$14)</f>
        <v>8909.9697979227531</v>
      </c>
      <c r="J53" s="337">
        <f>J94*(1-Intrants_CahierDetermination!$G$14)</f>
        <v>3313.026554757324</v>
      </c>
      <c r="K53" s="337">
        <f>K94*(1-Intrants_CahierDetermination!$G$14)</f>
        <v>3018.4270191587357</v>
      </c>
      <c r="L53" s="337">
        <f>L94*(1-Intrants_CahierDetermination!$G$14)</f>
        <v>15241.423371838813</v>
      </c>
      <c r="M53" s="337">
        <f>M94*(1-Intrants_CahierDetermination!$G$14)</f>
        <v>16829.97718000364</v>
      </c>
      <c r="N53" s="337">
        <f>N94*(1-Intrants_CahierDetermination!$G$14)</f>
        <v>9787.1527205778839</v>
      </c>
      <c r="O53" s="337">
        <f>O94*(1-Intrants_CahierDetermination!$G$14)</f>
        <v>5611.5804395216028</v>
      </c>
      <c r="P53" s="337">
        <f>P94*(1-Intrants_CahierDetermination!$G$14)</f>
        <v>32228.710340103127</v>
      </c>
      <c r="Q53" s="337">
        <f>Q94*(1-Intrants_CahierDetermination!$G$14)</f>
        <v>14515.676199303662</v>
      </c>
      <c r="R53" s="337">
        <f>R94*(1-Intrants_CahierDetermination!$G$14)</f>
        <v>4896.8572793097255</v>
      </c>
      <c r="S53" s="337">
        <f>S94*(1-Intrants_CahierDetermination!$G$14)</f>
        <v>4344.8800763282597</v>
      </c>
      <c r="T53" s="337">
        <f>T94*(1-Intrants_CahierDetermination!$G$14)</f>
        <v>23757.41355494165</v>
      </c>
      <c r="U53" s="337">
        <f>U94*(1-Intrants_CahierDetermination!$G$14)</f>
        <v>9302.1233266112813</v>
      </c>
      <c r="V53" s="337">
        <f>V94*(1-Intrants_CahierDetermination!$G$14)</f>
        <v>4349.6387455815948</v>
      </c>
      <c r="W53" s="337">
        <f>W94*(1-Intrants_CahierDetermination!$G$14)</f>
        <v>3649.9634417885786</v>
      </c>
      <c r="X53" s="337">
        <f>X94*(1-Intrants_CahierDetermination!$G$14)</f>
        <v>17301.725513981452</v>
      </c>
      <c r="Y53" s="337">
        <f>Y94*(1-Intrants_CahierDetermination!$G$14)</f>
        <v>10736.66159207636</v>
      </c>
      <c r="Z53" s="337">
        <f>Z94*(1-Intrants_CahierDetermination!$G$14)</f>
        <v>4739.8008627809195</v>
      </c>
      <c r="AA53" s="337">
        <f>AA94*(1-Intrants_CahierDetermination!$G$14)</f>
        <v>3538.6931067721875</v>
      </c>
      <c r="AB53" s="337">
        <f>AB94*(1-Intrants_CahierDetermination!$G$14)</f>
        <v>19015.155561629468</v>
      </c>
    </row>
    <row r="54" spans="1:28" x14ac:dyDescent="0.25">
      <c r="A54" s="331" t="s">
        <v>566</v>
      </c>
      <c r="B54" s="340" t="s">
        <v>565</v>
      </c>
      <c r="C54" s="330"/>
      <c r="D54" s="329"/>
      <c r="E54" s="328">
        <f t="shared" ref="E54:AB54" si="4">E55</f>
        <v>3806.2202715265239</v>
      </c>
      <c r="F54" s="328">
        <f t="shared" si="4"/>
        <v>2267.559398905868</v>
      </c>
      <c r="G54" s="328">
        <f t="shared" si="4"/>
        <v>1800.3455135774041</v>
      </c>
      <c r="H54" s="328">
        <f t="shared" si="4"/>
        <v>7874.1251840097966</v>
      </c>
      <c r="I54" s="328">
        <f t="shared" si="4"/>
        <v>3806.2203416097209</v>
      </c>
      <c r="J54" s="328">
        <f t="shared" si="4"/>
        <v>2267.5593693802025</v>
      </c>
      <c r="K54" s="328">
        <f t="shared" si="4"/>
        <v>1800.3455292290653</v>
      </c>
      <c r="L54" s="328">
        <f t="shared" si="4"/>
        <v>7874.1252402189903</v>
      </c>
      <c r="M54" s="328">
        <f t="shared" si="4"/>
        <v>3806.2202488975613</v>
      </c>
      <c r="N54" s="328">
        <f t="shared" si="4"/>
        <v>2267.5593536026904</v>
      </c>
      <c r="O54" s="328">
        <f t="shared" si="4"/>
        <v>1800.345530265686</v>
      </c>
      <c r="P54" s="328">
        <f t="shared" si="4"/>
        <v>7874.1251327659384</v>
      </c>
      <c r="Q54" s="328">
        <f t="shared" si="4"/>
        <v>3806.2202334464178</v>
      </c>
      <c r="R54" s="328">
        <f t="shared" si="4"/>
        <v>2267.5594055902907</v>
      </c>
      <c r="S54" s="328">
        <f t="shared" si="4"/>
        <v>1800.3455215774491</v>
      </c>
      <c r="T54" s="328">
        <f t="shared" si="4"/>
        <v>7874.1251606141586</v>
      </c>
      <c r="U54" s="328">
        <f t="shared" si="4"/>
        <v>3806.2202856561835</v>
      </c>
      <c r="V54" s="328">
        <f t="shared" si="4"/>
        <v>2267.5593886983947</v>
      </c>
      <c r="W54" s="328">
        <f t="shared" si="4"/>
        <v>1800.3454959676983</v>
      </c>
      <c r="X54" s="328">
        <f t="shared" si="4"/>
        <v>7874.1251703222779</v>
      </c>
      <c r="Y54" s="328">
        <f t="shared" si="4"/>
        <v>3806.2202762272814</v>
      </c>
      <c r="Z54" s="328">
        <f t="shared" si="4"/>
        <v>2267.5593832354889</v>
      </c>
      <c r="AA54" s="328">
        <f t="shared" si="4"/>
        <v>1800.3455181234606</v>
      </c>
      <c r="AB54" s="328">
        <f t="shared" si="4"/>
        <v>7874.1251775862311</v>
      </c>
    </row>
    <row r="55" spans="1:28" x14ac:dyDescent="0.25">
      <c r="A55" s="334"/>
      <c r="B55" s="341"/>
      <c r="C55" s="338" t="s">
        <v>566</v>
      </c>
      <c r="D55" s="327" t="s">
        <v>565</v>
      </c>
      <c r="E55" s="337">
        <f>E115*Intrants_CahierDetermination!$G$14</f>
        <v>3806.2202715265239</v>
      </c>
      <c r="F55" s="337">
        <f>F115*Intrants_CahierDetermination!$G$14</f>
        <v>2267.559398905868</v>
      </c>
      <c r="G55" s="337">
        <f>G115*Intrants_CahierDetermination!$G$14</f>
        <v>1800.3455135774041</v>
      </c>
      <c r="H55" s="337">
        <f>H115*Intrants_CahierDetermination!$G$14</f>
        <v>7874.1251840097966</v>
      </c>
      <c r="I55" s="337">
        <f>I115*Intrants_CahierDetermination!$G$14</f>
        <v>3806.2203416097209</v>
      </c>
      <c r="J55" s="337">
        <f>J115*Intrants_CahierDetermination!$G$14</f>
        <v>2267.5593693802025</v>
      </c>
      <c r="K55" s="337">
        <f>K115*Intrants_CahierDetermination!$G$14</f>
        <v>1800.3455292290653</v>
      </c>
      <c r="L55" s="337">
        <f>L115*Intrants_CahierDetermination!$G$14</f>
        <v>7874.1252402189903</v>
      </c>
      <c r="M55" s="337">
        <f>M115*Intrants_CahierDetermination!$G$14</f>
        <v>3806.2202488975613</v>
      </c>
      <c r="N55" s="337">
        <f>N115*Intrants_CahierDetermination!$G$14</f>
        <v>2267.5593536026904</v>
      </c>
      <c r="O55" s="337">
        <f>O115*Intrants_CahierDetermination!$G$14</f>
        <v>1800.345530265686</v>
      </c>
      <c r="P55" s="337">
        <f>P115*Intrants_CahierDetermination!$G$14</f>
        <v>7874.1251327659384</v>
      </c>
      <c r="Q55" s="337">
        <f>Q115*Intrants_CahierDetermination!$G$14</f>
        <v>3806.2202334464178</v>
      </c>
      <c r="R55" s="337">
        <f>R115*Intrants_CahierDetermination!$G$14</f>
        <v>2267.5594055902907</v>
      </c>
      <c r="S55" s="337">
        <f>S115*Intrants_CahierDetermination!$G$14</f>
        <v>1800.3455215774491</v>
      </c>
      <c r="T55" s="337">
        <f>T115*Intrants_CahierDetermination!$G$14</f>
        <v>7874.1251606141586</v>
      </c>
      <c r="U55" s="337">
        <f>U115*Intrants_CahierDetermination!$G$14</f>
        <v>3806.2202856561835</v>
      </c>
      <c r="V55" s="337">
        <f>V115*Intrants_CahierDetermination!$G$14</f>
        <v>2267.5593886983947</v>
      </c>
      <c r="W55" s="337">
        <f>W115*Intrants_CahierDetermination!$G$14</f>
        <v>1800.3454959676983</v>
      </c>
      <c r="X55" s="337">
        <f>X115*Intrants_CahierDetermination!$G$14</f>
        <v>7874.1251703222779</v>
      </c>
      <c r="Y55" s="337">
        <f>Y115*Intrants_CahierDetermination!$G$14</f>
        <v>3806.2202762272814</v>
      </c>
      <c r="Z55" s="337">
        <f>Z115*Intrants_CahierDetermination!$G$14</f>
        <v>2267.5593832354889</v>
      </c>
      <c r="AA55" s="337">
        <f>AA115*Intrants_CahierDetermination!$G$14</f>
        <v>1800.3455181234606</v>
      </c>
      <c r="AB55" s="337">
        <f>AB115*Intrants_CahierDetermination!$G$14</f>
        <v>7874.1251775862311</v>
      </c>
    </row>
    <row r="56" spans="1:28" x14ac:dyDescent="0.25">
      <c r="A56" s="339" t="s">
        <v>578</v>
      </c>
      <c r="B56" s="339" t="s">
        <v>640</v>
      </c>
      <c r="C56" s="330"/>
      <c r="D56" s="329"/>
      <c r="E56" s="328">
        <f t="shared" ref="E56:AB56" si="5">SUM(E57:E70)</f>
        <v>991.71560990956323</v>
      </c>
      <c r="F56" s="328">
        <f t="shared" si="5"/>
        <v>237.78844479373521</v>
      </c>
      <c r="G56" s="328">
        <f t="shared" si="5"/>
        <v>30.88779728061661</v>
      </c>
      <c r="H56" s="328">
        <f t="shared" si="5"/>
        <v>1260.3918519839149</v>
      </c>
      <c r="I56" s="328">
        <f t="shared" si="5"/>
        <v>3075.0418026336756</v>
      </c>
      <c r="J56" s="328">
        <f t="shared" si="5"/>
        <v>298.74616140251118</v>
      </c>
      <c r="K56" s="328">
        <f t="shared" si="5"/>
        <v>56.703120037419602</v>
      </c>
      <c r="L56" s="328">
        <f t="shared" si="5"/>
        <v>3430.4910840736065</v>
      </c>
      <c r="M56" s="328">
        <f t="shared" si="5"/>
        <v>1264.8311456254823</v>
      </c>
      <c r="N56" s="328">
        <f t="shared" si="5"/>
        <v>272.95122794797891</v>
      </c>
      <c r="O56" s="328">
        <f t="shared" si="5"/>
        <v>54.527130330670218</v>
      </c>
      <c r="P56" s="328">
        <f t="shared" si="5"/>
        <v>1592.3095039041316</v>
      </c>
      <c r="Q56" s="328">
        <f t="shared" si="5"/>
        <v>1473.4288362455579</v>
      </c>
      <c r="R56" s="328">
        <f t="shared" si="5"/>
        <v>175.17660328604259</v>
      </c>
      <c r="S56" s="328">
        <f t="shared" si="5"/>
        <v>23.733430072706255</v>
      </c>
      <c r="T56" s="328">
        <f t="shared" si="5"/>
        <v>1672.3388696043069</v>
      </c>
      <c r="U56" s="328">
        <f t="shared" si="5"/>
        <v>1685.1237163182252</v>
      </c>
      <c r="V56" s="328">
        <f t="shared" si="5"/>
        <v>335.97912020722566</v>
      </c>
      <c r="W56" s="328">
        <f t="shared" si="5"/>
        <v>64.636791031420117</v>
      </c>
      <c r="X56" s="328">
        <f t="shared" si="5"/>
        <v>2085.7396275568708</v>
      </c>
      <c r="Y56" s="328">
        <f t="shared" si="5"/>
        <v>1698.0282221465009</v>
      </c>
      <c r="Z56" s="328">
        <f t="shared" si="5"/>
        <v>264.12831152749874</v>
      </c>
      <c r="AA56" s="328">
        <f t="shared" si="5"/>
        <v>46.097653750566558</v>
      </c>
      <c r="AB56" s="328">
        <f t="shared" si="5"/>
        <v>2008.2541874245665</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991.71560990956323</v>
      </c>
      <c r="F69" s="337">
        <f>F110*(1-Intrants_CahierDetermination!$G$14)</f>
        <v>237.78844479373521</v>
      </c>
      <c r="G69" s="337">
        <f>G110*(1-Intrants_CahierDetermination!$G$14)</f>
        <v>30.88779728061661</v>
      </c>
      <c r="H69" s="337">
        <f>H110*(1-Intrants_CahierDetermination!$G$14)</f>
        <v>1260.3918519839149</v>
      </c>
      <c r="I69" s="337">
        <f>I110*(1-Intrants_CahierDetermination!$G$14)</f>
        <v>3075.0418026336756</v>
      </c>
      <c r="J69" s="337">
        <f>J110*(1-Intrants_CahierDetermination!$G$14)</f>
        <v>298.74616140251118</v>
      </c>
      <c r="K69" s="337">
        <f>K110*(1-Intrants_CahierDetermination!$G$14)</f>
        <v>56.703120037419602</v>
      </c>
      <c r="L69" s="337">
        <f>L110*(1-Intrants_CahierDetermination!$G$14)</f>
        <v>3430.4910840736065</v>
      </c>
      <c r="M69" s="337">
        <f>M110*(1-Intrants_CahierDetermination!$G$14)</f>
        <v>1264.8311456254823</v>
      </c>
      <c r="N69" s="337">
        <f>N110*(1-Intrants_CahierDetermination!$G$14)</f>
        <v>272.95122794797891</v>
      </c>
      <c r="O69" s="337">
        <f>O110*(1-Intrants_CahierDetermination!$G$14)</f>
        <v>54.527130330670218</v>
      </c>
      <c r="P69" s="337">
        <f>P110*(1-Intrants_CahierDetermination!$G$14)</f>
        <v>1592.3095039041316</v>
      </c>
      <c r="Q69" s="337">
        <f>Q110*(1-Intrants_CahierDetermination!$G$14)</f>
        <v>1473.4288362455579</v>
      </c>
      <c r="R69" s="337">
        <f>R110*(1-Intrants_CahierDetermination!$G$14)</f>
        <v>175.17660328604259</v>
      </c>
      <c r="S69" s="337">
        <f>S110*(1-Intrants_CahierDetermination!$G$14)</f>
        <v>23.733430072706255</v>
      </c>
      <c r="T69" s="337">
        <f>T110*(1-Intrants_CahierDetermination!$G$14)</f>
        <v>1672.3388696043069</v>
      </c>
      <c r="U69" s="337">
        <f>U110*(1-Intrants_CahierDetermination!$G$14)</f>
        <v>1685.1237163182252</v>
      </c>
      <c r="V69" s="337">
        <f>V110*(1-Intrants_CahierDetermination!$G$14)</f>
        <v>335.97912020722566</v>
      </c>
      <c r="W69" s="337">
        <f>W110*(1-Intrants_CahierDetermination!$G$14)</f>
        <v>64.636791031420117</v>
      </c>
      <c r="X69" s="337">
        <f>X110*(1-Intrants_CahierDetermination!$G$14)</f>
        <v>2085.7396275568708</v>
      </c>
      <c r="Y69" s="337">
        <f>Y110*(1-Intrants_CahierDetermination!$G$14)</f>
        <v>1698.0282221465009</v>
      </c>
      <c r="Z69" s="337">
        <f>Z110*(1-Intrants_CahierDetermination!$G$14)</f>
        <v>264.12831152749874</v>
      </c>
      <c r="AA69" s="337">
        <f>AA110*(1-Intrants_CahierDetermination!$G$14)</f>
        <v>46.097653750566558</v>
      </c>
      <c r="AB69" s="337">
        <f>AB110*(1-Intrants_CahierDetermination!$G$14)</f>
        <v>2008.2541874245665</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2451.0472864022186</v>
      </c>
      <c r="F71" s="328">
        <f t="shared" si="6"/>
        <v>2158.2624010012892</v>
      </c>
      <c r="G71" s="328">
        <f t="shared" si="6"/>
        <v>2609.8736738047223</v>
      </c>
      <c r="H71" s="328">
        <f t="shared" si="6"/>
        <v>7219.183361208231</v>
      </c>
      <c r="I71" s="328">
        <f t="shared" si="6"/>
        <v>2464.5367227909692</v>
      </c>
      <c r="J71" s="328">
        <f t="shared" si="6"/>
        <v>2307.0909546981893</v>
      </c>
      <c r="K71" s="328">
        <f t="shared" si="6"/>
        <v>2396.1911369268769</v>
      </c>
      <c r="L71" s="328">
        <f t="shared" si="6"/>
        <v>7167.8188144160358</v>
      </c>
      <c r="M71" s="328">
        <f t="shared" si="6"/>
        <v>3726.6303591417432</v>
      </c>
      <c r="N71" s="328">
        <f t="shared" si="6"/>
        <v>2577.779200112031</v>
      </c>
      <c r="O71" s="328">
        <f t="shared" si="6"/>
        <v>2324.6975068277252</v>
      </c>
      <c r="P71" s="328">
        <f t="shared" si="6"/>
        <v>8629.1070660814985</v>
      </c>
      <c r="Q71" s="328">
        <f t="shared" si="6"/>
        <v>3288.9218512933298</v>
      </c>
      <c r="R71" s="328">
        <f t="shared" si="6"/>
        <v>2404.3546548693234</v>
      </c>
      <c r="S71" s="328">
        <f t="shared" si="6"/>
        <v>2577.9960022345522</v>
      </c>
      <c r="T71" s="328">
        <f t="shared" si="6"/>
        <v>8271.2725083972036</v>
      </c>
      <c r="U71" s="328">
        <f t="shared" si="6"/>
        <v>3567.5564192275297</v>
      </c>
      <c r="V71" s="328">
        <f t="shared" si="6"/>
        <v>4330.6743409748533</v>
      </c>
      <c r="W71" s="328">
        <f t="shared" si="6"/>
        <v>2823.5877723279045</v>
      </c>
      <c r="X71" s="328">
        <f t="shared" si="6"/>
        <v>10721.818532530287</v>
      </c>
      <c r="Y71" s="328">
        <f t="shared" si="6"/>
        <v>3099.7385277711583</v>
      </c>
      <c r="Z71" s="328">
        <f t="shared" si="6"/>
        <v>2755.6323103311374</v>
      </c>
      <c r="AA71" s="328">
        <f t="shared" si="6"/>
        <v>2546.4692184243563</v>
      </c>
      <c r="AB71" s="328">
        <f t="shared" si="6"/>
        <v>8401.8400565266529</v>
      </c>
    </row>
    <row r="72" spans="1:28" x14ac:dyDescent="0.25">
      <c r="A72" s="334"/>
      <c r="B72" s="335"/>
      <c r="C72" s="338" t="s">
        <v>575</v>
      </c>
      <c r="D72" s="327" t="s">
        <v>152</v>
      </c>
      <c r="E72" s="337">
        <f>E113*(1-Intrants_CahierDetermination!$G$14)</f>
        <v>2451.0472864022186</v>
      </c>
      <c r="F72" s="337">
        <f>F113*(1-Intrants_CahierDetermination!$G$14)</f>
        <v>2158.2624010012892</v>
      </c>
      <c r="G72" s="337">
        <f>G113*(1-Intrants_CahierDetermination!$G$14)</f>
        <v>2609.8736738047223</v>
      </c>
      <c r="H72" s="337">
        <f>H113*(1-Intrants_CahierDetermination!$G$14)</f>
        <v>7219.183361208231</v>
      </c>
      <c r="I72" s="337">
        <f>I113*(1-Intrants_CahierDetermination!$G$14)</f>
        <v>2464.5367227909692</v>
      </c>
      <c r="J72" s="337">
        <f>J113*(1-Intrants_CahierDetermination!$G$14)</f>
        <v>2307.0909546981893</v>
      </c>
      <c r="K72" s="337">
        <f>K113*(1-Intrants_CahierDetermination!$G$14)</f>
        <v>2396.1911369268769</v>
      </c>
      <c r="L72" s="337">
        <f>L113*(1-Intrants_CahierDetermination!$G$14)</f>
        <v>7167.8188144160358</v>
      </c>
      <c r="M72" s="337">
        <f>M113*(1-Intrants_CahierDetermination!$G$14)</f>
        <v>3726.6303591417432</v>
      </c>
      <c r="N72" s="337">
        <f>N113*(1-Intrants_CahierDetermination!$G$14)</f>
        <v>2577.779200112031</v>
      </c>
      <c r="O72" s="337">
        <f>O113*(1-Intrants_CahierDetermination!$G$14)</f>
        <v>2324.6975068277252</v>
      </c>
      <c r="P72" s="337">
        <f>P113*(1-Intrants_CahierDetermination!$G$14)</f>
        <v>8629.1070660814985</v>
      </c>
      <c r="Q72" s="337">
        <f>Q113*(1-Intrants_CahierDetermination!$G$14)</f>
        <v>3288.9218512933298</v>
      </c>
      <c r="R72" s="337">
        <f>R113*(1-Intrants_CahierDetermination!$G$14)</f>
        <v>2404.3546548693234</v>
      </c>
      <c r="S72" s="337">
        <f>S113*(1-Intrants_CahierDetermination!$G$14)</f>
        <v>2577.9960022345522</v>
      </c>
      <c r="T72" s="337">
        <f>T113*(1-Intrants_CahierDetermination!$G$14)</f>
        <v>8271.2725083972036</v>
      </c>
      <c r="U72" s="337">
        <f>U113*(1-Intrants_CahierDetermination!$G$14)</f>
        <v>3567.5564192275297</v>
      </c>
      <c r="V72" s="337">
        <f>V113*(1-Intrants_CahierDetermination!$G$14)</f>
        <v>4330.6743409748533</v>
      </c>
      <c r="W72" s="337">
        <f>W113*(1-Intrants_CahierDetermination!$G$14)</f>
        <v>2823.5877723279045</v>
      </c>
      <c r="X72" s="337">
        <f>X113*(1-Intrants_CahierDetermination!$G$14)</f>
        <v>10721.818532530287</v>
      </c>
      <c r="Y72" s="337">
        <f>Y113*(1-Intrants_CahierDetermination!$G$14)</f>
        <v>3099.7385277711583</v>
      </c>
      <c r="Z72" s="337">
        <f>Z113*(1-Intrants_CahierDetermination!$G$14)</f>
        <v>2755.6323103311374</v>
      </c>
      <c r="AA72" s="337">
        <f>AA113*(1-Intrants_CahierDetermination!$G$14)</f>
        <v>2546.4692184243563</v>
      </c>
      <c r="AB72" s="337">
        <f>AB113*(1-Intrants_CahierDetermination!$G$14)</f>
        <v>8401.8400565266529</v>
      </c>
    </row>
    <row r="74" spans="1:28" x14ac:dyDescent="0.25">
      <c r="E74" s="102">
        <f t="shared" ref="E74:AB74" si="7">E71+E56+E54+E52+E50+E44+E39</f>
        <v>67779.999450645468</v>
      </c>
      <c r="F74" s="102">
        <f t="shared" si="7"/>
        <v>40380.000065131448</v>
      </c>
      <c r="G74" s="102">
        <f t="shared" si="7"/>
        <v>32059.998953320726</v>
      </c>
      <c r="H74" s="102">
        <f t="shared" si="7"/>
        <v>140219.99846909766</v>
      </c>
      <c r="I74" s="102">
        <f t="shared" si="7"/>
        <v>67780.000698665477</v>
      </c>
      <c r="J74" s="102">
        <f t="shared" si="7"/>
        <v>40379.999539347482</v>
      </c>
      <c r="K74" s="102">
        <f t="shared" si="7"/>
        <v>32059.999232040696</v>
      </c>
      <c r="L74" s="102">
        <f t="shared" si="7"/>
        <v>140219.99947005365</v>
      </c>
      <c r="M74" s="102">
        <f t="shared" si="7"/>
        <v>67779.999047675868</v>
      </c>
      <c r="N74" s="102">
        <f t="shared" si="7"/>
        <v>40379.9992583864</v>
      </c>
      <c r="O74" s="102">
        <f t="shared" si="7"/>
        <v>32059.999250500514</v>
      </c>
      <c r="P74" s="102">
        <f t="shared" si="7"/>
        <v>140219.9975565628</v>
      </c>
      <c r="Q74" s="102">
        <f t="shared" si="7"/>
        <v>67779.998772526669</v>
      </c>
      <c r="R74" s="102">
        <f t="shared" si="7"/>
        <v>40380.000184165605</v>
      </c>
      <c r="S74" s="102">
        <f t="shared" si="7"/>
        <v>32059.999095783067</v>
      </c>
      <c r="T74" s="102">
        <f t="shared" si="7"/>
        <v>140219.99805247533</v>
      </c>
      <c r="U74" s="102">
        <f t="shared" si="7"/>
        <v>67779.999702262081</v>
      </c>
      <c r="V74" s="102">
        <f t="shared" si="7"/>
        <v>40379.999883359909</v>
      </c>
      <c r="W74" s="102">
        <f t="shared" si="7"/>
        <v>32059.998639732505</v>
      </c>
      <c r="X74" s="102">
        <f t="shared" si="7"/>
        <v>140219.9982253545</v>
      </c>
      <c r="Y74" s="102">
        <f t="shared" si="7"/>
        <v>67779.999534355113</v>
      </c>
      <c r="Z74" s="102">
        <f t="shared" si="7"/>
        <v>40379.999786078173</v>
      </c>
      <c r="AA74" s="102">
        <f t="shared" si="7"/>
        <v>32059.999034275501</v>
      </c>
      <c r="AB74" s="102">
        <f t="shared" si="7"/>
        <v>140219.99835470878</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3843.4027697104002</v>
      </c>
      <c r="D75" s="105" t="s">
        <v>1482</v>
      </c>
      <c r="E75" t="b">
        <f t="shared" ref="E75:AB75" si="8">EXACT(E74,E115)</f>
        <v>1</v>
      </c>
      <c r="F75" t="b">
        <f t="shared" si="8"/>
        <v>0</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9" t="s">
        <v>642</v>
      </c>
      <c r="B78" s="560"/>
      <c r="C78" s="559" t="s">
        <v>620</v>
      </c>
      <c r="D78" s="560"/>
      <c r="E78" s="564" t="s">
        <v>64</v>
      </c>
      <c r="F78" s="565"/>
      <c r="G78" s="565"/>
      <c r="H78" s="566"/>
      <c r="I78" s="564" t="s">
        <v>65</v>
      </c>
      <c r="J78" s="565"/>
      <c r="K78" s="565"/>
      <c r="L78" s="566"/>
      <c r="M78" s="564" t="s">
        <v>66</v>
      </c>
      <c r="N78" s="565"/>
      <c r="O78" s="565"/>
      <c r="P78" s="566"/>
      <c r="Q78" s="564" t="s">
        <v>67</v>
      </c>
      <c r="R78" s="565"/>
      <c r="S78" s="565"/>
      <c r="T78" s="566"/>
      <c r="U78" s="564" t="s">
        <v>68</v>
      </c>
      <c r="V78" s="565"/>
      <c r="W78" s="565"/>
      <c r="X78" s="566"/>
      <c r="Y78" s="564" t="s">
        <v>560</v>
      </c>
      <c r="Z78" s="565"/>
      <c r="AA78" s="565"/>
      <c r="AB78" s="566"/>
    </row>
    <row r="79" spans="1:28" ht="30" x14ac:dyDescent="0.25">
      <c r="A79" s="561"/>
      <c r="B79" s="562"/>
      <c r="C79" s="561"/>
      <c r="D79" s="562"/>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5308.1100645878469</v>
      </c>
      <c r="F80" s="328">
        <f t="shared" si="9"/>
        <v>1761.8880682015208</v>
      </c>
      <c r="G80" s="328">
        <f t="shared" si="9"/>
        <v>2064.6161897744305</v>
      </c>
      <c r="H80" s="328">
        <f t="shared" si="9"/>
        <v>9134.6143225637989</v>
      </c>
      <c r="I80" s="328">
        <f t="shared" si="9"/>
        <v>4491.1515720375837</v>
      </c>
      <c r="J80" s="328">
        <f t="shared" si="9"/>
        <v>7002.3562749559833</v>
      </c>
      <c r="K80" s="328">
        <f t="shared" si="9"/>
        <v>3414.8610947529278</v>
      </c>
      <c r="L80" s="328">
        <f t="shared" si="9"/>
        <v>14908.368941746496</v>
      </c>
      <c r="M80" s="328">
        <f t="shared" si="9"/>
        <v>2324.0156003094007</v>
      </c>
      <c r="N80" s="328">
        <f t="shared" si="9"/>
        <v>1928.7221936535798</v>
      </c>
      <c r="O80" s="328">
        <f t="shared" si="9"/>
        <v>3924.106310135493</v>
      </c>
      <c r="P80" s="328">
        <f t="shared" si="9"/>
        <v>8176.8441040984735</v>
      </c>
      <c r="Q80" s="328">
        <f t="shared" si="9"/>
        <v>3199.0356897752049</v>
      </c>
      <c r="R80" s="328">
        <f t="shared" si="9"/>
        <v>3143.5541417725067</v>
      </c>
      <c r="S80" s="328">
        <f t="shared" si="9"/>
        <v>3616.6367023802004</v>
      </c>
      <c r="T80" s="328">
        <f t="shared" si="9"/>
        <v>9959.2265339279111</v>
      </c>
      <c r="U80" s="328">
        <f t="shared" si="9"/>
        <v>6872.1125277887168</v>
      </c>
      <c r="V80" s="328">
        <f t="shared" si="9"/>
        <v>3737.2318757090829</v>
      </c>
      <c r="W80" s="328">
        <f t="shared" si="9"/>
        <v>4423.3251506730867</v>
      </c>
      <c r="X80" s="328">
        <f t="shared" si="9"/>
        <v>15032.669554170887</v>
      </c>
      <c r="Y80" s="328">
        <f t="shared" si="9"/>
        <v>4438.8850908997501</v>
      </c>
      <c r="Z80" s="328">
        <f t="shared" si="9"/>
        <v>3514.7505108585347</v>
      </c>
      <c r="AA80" s="328">
        <f t="shared" si="9"/>
        <v>3488.7090895432275</v>
      </c>
      <c r="AB80" s="328">
        <f t="shared" si="9"/>
        <v>11442.344691301512</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3843.4027697104002</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1425.4614448842037</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1362.9449292185807</v>
      </c>
      <c r="H82" s="337">
        <f>E82+F82+G82</f>
        <v>6631.8091438131851</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3500.27244638408</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6650.9386773373644</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2153.9202824793183</v>
      </c>
      <c r="L82" s="337">
        <f>I82+J82+K82</f>
        <v>12305.131406200762</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1452.6160920286286</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1253.5127472312802</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645.3164851762001</v>
      </c>
      <c r="P82" s="337">
        <f>M82+N82+O82</f>
        <v>3351.4453244361093</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2627.7336583663223</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2791.9278248741703</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2051.9304815913706</v>
      </c>
      <c r="T82" s="337">
        <f>Q82+R82+S82</f>
        <v>7471.5919648318632</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4723.5604657210733</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2959.6887824918199</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1902.9690817647745</v>
      </c>
      <c r="X82" s="337">
        <f>U82+V82+W82</f>
        <v>9586.218329977668</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3229.5170864421007</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3016.3058953637674</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1623.4162520460491</v>
      </c>
      <c r="AB82" s="337">
        <f>Y82+Z82+AA82</f>
        <v>7869.2392338519167</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1464.7072948774471</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336.42662331731714</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701.67126055584993</v>
      </c>
      <c r="H83" s="337">
        <f>E83+F83+G83</f>
        <v>2502.8051787506142</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990.87912565350382</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351.4175976186188</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1260.9408122736097</v>
      </c>
      <c r="L83" s="337">
        <f>I83+J83+K83</f>
        <v>2603.2375355457325</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871.39950828077201</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675.20944642229949</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3278.7898249592931</v>
      </c>
      <c r="P83" s="337">
        <f>M83+N83+O83</f>
        <v>4825.3987796623642</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571.3020314088825</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351.6263168983366</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1564.70622078883</v>
      </c>
      <c r="T83" s="337">
        <f>Q83+R83+S83</f>
        <v>2487.6345690960488</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2148.5520620676439</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777.54309321726305</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2520.356068908312</v>
      </c>
      <c r="X83" s="337">
        <f>U83+V83+W83</f>
        <v>5446.4512241932189</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1209.3680044576499</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498.44461549476711</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1865.2928374971787</v>
      </c>
      <c r="AB83" s="337">
        <f>Y83+Z83+AA83</f>
        <v>3573.1054574495956</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48340.030245839036</v>
      </c>
      <c r="F85" s="328">
        <f t="shared" si="10"/>
        <v>31125.232957416261</v>
      </c>
      <c r="G85" s="328">
        <f t="shared" si="10"/>
        <v>22929.726537351649</v>
      </c>
      <c r="H85" s="328">
        <f t="shared" si="10"/>
        <v>102394.98974060695</v>
      </c>
      <c r="I85" s="328">
        <f t="shared" si="10"/>
        <v>42848.975553994358</v>
      </c>
      <c r="J85" s="328">
        <f t="shared" si="10"/>
        <v>24319.990021700902</v>
      </c>
      <c r="K85" s="328">
        <f t="shared" si="10"/>
        <v>20355.305652021121</v>
      </c>
      <c r="L85" s="328">
        <f t="shared" si="10"/>
        <v>87524.271227716396</v>
      </c>
      <c r="M85" s="328">
        <f t="shared" si="10"/>
        <v>36217.834029630765</v>
      </c>
      <c r="N85" s="328">
        <f t="shared" si="10"/>
        <v>21448.251900911491</v>
      </c>
      <c r="O85" s="328">
        <f t="shared" si="10"/>
        <v>16864.755444242226</v>
      </c>
      <c r="P85" s="328">
        <f t="shared" si="10"/>
        <v>74530.841374784475</v>
      </c>
      <c r="Q85" s="328">
        <f t="shared" si="10"/>
        <v>38056.181796402678</v>
      </c>
      <c r="R85" s="328">
        <f t="shared" si="10"/>
        <v>26002.498220346115</v>
      </c>
      <c r="S85" s="328">
        <f t="shared" si="10"/>
        <v>17812.757645754908</v>
      </c>
      <c r="T85" s="328">
        <f t="shared" si="10"/>
        <v>81871.437662503711</v>
      </c>
      <c r="U85" s="328">
        <f t="shared" si="10"/>
        <v>41953.461494237963</v>
      </c>
      <c r="V85" s="328">
        <f t="shared" si="10"/>
        <v>25525.774128046949</v>
      </c>
      <c r="W85" s="328">
        <f t="shared" si="10"/>
        <v>19007.863688690108</v>
      </c>
      <c r="X85" s="328">
        <f t="shared" si="10"/>
        <v>86487.099310975027</v>
      </c>
      <c r="Y85" s="328">
        <f t="shared" si="10"/>
        <v>41483.296624020957</v>
      </c>
      <c r="Z85" s="328">
        <f t="shared" si="10"/>
        <v>25684.349445684344</v>
      </c>
      <c r="AA85" s="328">
        <f t="shared" si="10"/>
        <v>19394.081793612004</v>
      </c>
      <c r="AB85" s="328">
        <f t="shared" si="10"/>
        <v>86561.727863317297</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0.88041605686569324</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0.71966391516303596</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5.4391682080764783</v>
      </c>
      <c r="H86" s="337">
        <f>E86+F86+G86</f>
        <v>7.0392481801052078</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33.562885154994504</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24.462560145001436</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109.85590677327914</v>
      </c>
      <c r="L86" s="337">
        <f>I86+J86+K86</f>
        <v>167.88135207327508</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31.066607522455296</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24.409268038466426</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255.45560017740345</v>
      </c>
      <c r="T86" s="337">
        <f>Q86+R86+S86</f>
        <v>310.93147573832516</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8.3862910994838717</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5.329972195221055</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59.832459343196561</v>
      </c>
      <c r="X86" s="337">
        <f>U86+V86+W86</f>
        <v>73.548722637901491</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14.779239966759871</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10.984292858770392</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86.11662690039114</v>
      </c>
      <c r="AB86" s="337">
        <f>Y86+Z86+AA86</f>
        <v>111.8801597259214</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13760.896999522554</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5307.4409882481814</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8991.5098872385206</v>
      </c>
      <c r="H89" s="337">
        <f>E89+F89+G89</f>
        <v>28059.847875009254</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13691.671493728956</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4499.3260808495252</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6689.3279093607052</v>
      </c>
      <c r="L89" s="337">
        <f>I89+J89+K89</f>
        <v>24880.325483939188</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5035.0548940144427</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3212.0864992926113</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5417.2650248007521</v>
      </c>
      <c r="P89" s="337">
        <f>M89+N89+O89</f>
        <v>13664.406418107807</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11422.071028555414</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8687.0422650375094</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6875.0057265648866</v>
      </c>
      <c r="T89" s="337">
        <f>Q89+R89+S89</f>
        <v>26984.11902015781</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9803.0580176526801</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2944.2954707815056</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6677.5197885941398</v>
      </c>
      <c r="X89" s="337">
        <f>U89+V89+W89</f>
        <v>19424.873277028324</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10742.550486694809</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4930.0382608418668</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6930.1256673118014</v>
      </c>
      <c r="AB89" s="337">
        <f>Y89+Z89+AA89</f>
        <v>22602.714414848477</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34578.252830259618</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25817.072305252917</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13932.777481905054</v>
      </c>
      <c r="H90" s="337">
        <f>E90+F90+G90</f>
        <v>74328.102617417593</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29123.741175110412</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19796.201380706374</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13556.121835887137</v>
      </c>
      <c r="L90" s="337">
        <f>I90+J90+K90</f>
        <v>62476.064391703927</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31182.779135616322</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18236.16540161888</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11447.490419441474</v>
      </c>
      <c r="P90" s="337">
        <f>M90+N90+O90</f>
        <v>60866.434956676676</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26603.044160324811</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17291.04668727014</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10682.296319012617</v>
      </c>
      <c r="T90" s="337">
        <f>Q90+R90+S90</f>
        <v>54576.387166607572</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32142.017185485798</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22576.148685070224</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12270.511440752773</v>
      </c>
      <c r="X90" s="337">
        <f>U90+V90+W90</f>
        <v>66988.677311308798</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30725.966897359391</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20743.326891983706</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12377.839499399812</v>
      </c>
      <c r="AB90" s="337">
        <f>Y90+Z90+AA90</f>
        <v>63847.133288742902</v>
      </c>
    </row>
    <row r="91" spans="1:28" x14ac:dyDescent="0.25">
      <c r="A91" s="331" t="s">
        <v>568</v>
      </c>
      <c r="B91" s="339" t="s">
        <v>639</v>
      </c>
      <c r="C91" s="330"/>
      <c r="D91" s="329"/>
      <c r="E91" s="328">
        <f t="shared" ref="E91:AB91" si="11">E92</f>
        <v>6113.2454666016838</v>
      </c>
      <c r="F91" s="328">
        <f t="shared" si="11"/>
        <v>3521.4834446943482</v>
      </c>
      <c r="G91" s="328">
        <f t="shared" si="11"/>
        <v>3135.5850567826683</v>
      </c>
      <c r="H91" s="328">
        <f t="shared" si="11"/>
        <v>12770.313968078699</v>
      </c>
      <c r="I91" s="328">
        <f t="shared" si="11"/>
        <v>5130.6267220389236</v>
      </c>
      <c r="J91" s="328">
        <f t="shared" si="11"/>
        <v>2786.6374998822093</v>
      </c>
      <c r="K91" s="328">
        <f t="shared" si="11"/>
        <v>2492.9863734932719</v>
      </c>
      <c r="L91" s="328">
        <f t="shared" si="11"/>
        <v>10410.250595414405</v>
      </c>
      <c r="M91" s="328">
        <f t="shared" si="11"/>
        <v>6118.4100331844256</v>
      </c>
      <c r="N91" s="328">
        <f t="shared" si="11"/>
        <v>3613.2313473011004</v>
      </c>
      <c r="O91" s="328">
        <f t="shared" si="11"/>
        <v>2804.9069457730488</v>
      </c>
      <c r="P91" s="328">
        <f t="shared" si="11"/>
        <v>12536.548326258575</v>
      </c>
      <c r="Q91" s="328">
        <f t="shared" si="11"/>
        <v>6099.777971456102</v>
      </c>
      <c r="R91" s="328">
        <f t="shared" si="11"/>
        <v>3312.7398292635989</v>
      </c>
      <c r="S91" s="328">
        <f t="shared" si="11"/>
        <v>3270.6958174460219</v>
      </c>
      <c r="T91" s="328">
        <f t="shared" si="11"/>
        <v>12683.213618165722</v>
      </c>
      <c r="U91" s="328">
        <f t="shared" si="11"/>
        <v>3533.6613713596576</v>
      </c>
      <c r="V91" s="328">
        <f t="shared" si="11"/>
        <v>1564.263234909185</v>
      </c>
      <c r="W91" s="328">
        <f t="shared" si="11"/>
        <v>1701.6220512080308</v>
      </c>
      <c r="X91" s="328">
        <f t="shared" si="11"/>
        <v>6799.5466574768734</v>
      </c>
      <c r="Y91" s="328">
        <f t="shared" si="11"/>
        <v>5399.1443129281588</v>
      </c>
      <c r="Z91" s="328">
        <f t="shared" si="11"/>
        <v>2959.6710712100885</v>
      </c>
      <c r="AA91" s="328">
        <f t="shared" si="11"/>
        <v>2681.159248940608</v>
      </c>
      <c r="AB91" s="328">
        <f t="shared" si="11"/>
        <v>11039.974633078857</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6113.2454666016838</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3521.4834446943482</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3135.5850567826683</v>
      </c>
      <c r="H92" s="337">
        <f>E92+F92+G92</f>
        <v>12770.313968078699</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5130.6267220389236</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2786.6374998822093</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2492.9863734932719</v>
      </c>
      <c r="L92" s="337">
        <f>I92+J92+K92</f>
        <v>10410.250595414405</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6118.4100331844256</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3613.2313473011004</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2804.9069457730488</v>
      </c>
      <c r="P92" s="337">
        <f>M92+N92+O92</f>
        <v>12536.548326258575</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6099.777971456102</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3312.7398292635989</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3270.6958174460219</v>
      </c>
      <c r="T92" s="337">
        <f>Q92+R92+S92</f>
        <v>12683.213618165722</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3533.6613713596576</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1564.263234909185</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1701.6220512080308</v>
      </c>
      <c r="X92" s="337">
        <f>U92+V92+W92</f>
        <v>6799.5466574768734</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5399.1443129281588</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2959.6710712100885</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2681.159248940608</v>
      </c>
      <c r="AB92" s="337">
        <f>Y92+Z92+AA92</f>
        <v>11039.974633078857</v>
      </c>
    </row>
    <row r="93" spans="1:28" x14ac:dyDescent="0.25">
      <c r="A93" s="331" t="s">
        <v>572</v>
      </c>
      <c r="B93" s="339" t="s">
        <v>150</v>
      </c>
      <c r="C93" s="330"/>
      <c r="D93" s="329"/>
      <c r="E93" s="328">
        <f t="shared" ref="E93:AB93" si="12">E94</f>
        <v>4371.0182022385161</v>
      </c>
      <c r="F93" s="328">
        <f t="shared" si="12"/>
        <v>1432.787948130311</v>
      </c>
      <c r="G93" s="328">
        <f t="shared" si="12"/>
        <v>1132.1934551957027</v>
      </c>
      <c r="H93" s="328">
        <f t="shared" si="12"/>
        <v>6935.9996055645297</v>
      </c>
      <c r="I93" s="328">
        <f t="shared" si="12"/>
        <v>9440.0824174787977</v>
      </c>
      <c r="J93" s="328">
        <f t="shared" si="12"/>
        <v>3510.1402628206888</v>
      </c>
      <c r="K93" s="328">
        <f t="shared" si="12"/>
        <v>3198.0130660652053</v>
      </c>
      <c r="L93" s="328">
        <f t="shared" si="12"/>
        <v>16148.235746364691</v>
      </c>
      <c r="M93" s="328">
        <f t="shared" si="12"/>
        <v>17831.303053413467</v>
      </c>
      <c r="N93" s="328">
        <f t="shared" si="12"/>
        <v>10369.454713106545</v>
      </c>
      <c r="O93" s="328">
        <f t="shared" si="12"/>
        <v>5945.4502139553824</v>
      </c>
      <c r="P93" s="328">
        <f t="shared" si="12"/>
        <v>34146.207980475396</v>
      </c>
      <c r="Q93" s="328">
        <f t="shared" si="12"/>
        <v>15379.309108186717</v>
      </c>
      <c r="R93" s="328">
        <f t="shared" si="12"/>
        <v>5188.2034789940571</v>
      </c>
      <c r="S93" s="328">
        <f t="shared" si="12"/>
        <v>4603.3855270937856</v>
      </c>
      <c r="T93" s="328">
        <f t="shared" si="12"/>
        <v>25170.898114274562</v>
      </c>
      <c r="U93" s="328">
        <f t="shared" si="12"/>
        <v>9855.5677350595488</v>
      </c>
      <c r="V93" s="328">
        <f t="shared" si="12"/>
        <v>4608.427320833589</v>
      </c>
      <c r="W93" s="328">
        <f t="shared" si="12"/>
        <v>3867.1237380963657</v>
      </c>
      <c r="X93" s="328">
        <f t="shared" si="12"/>
        <v>18331.118793989503</v>
      </c>
      <c r="Y93" s="328">
        <f t="shared" si="12"/>
        <v>11375.45610327541</v>
      </c>
      <c r="Z93" s="328">
        <f t="shared" si="12"/>
        <v>5021.8027447770382</v>
      </c>
      <c r="AA93" s="328">
        <f t="shared" si="12"/>
        <v>3749.233200081288</v>
      </c>
      <c r="AB93" s="328">
        <f t="shared" si="12"/>
        <v>20146.492048133739</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4371.0182022385161</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1432.787948130311</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1132.1934551957027</v>
      </c>
      <c r="H94" s="337">
        <f>E94+F94+G94</f>
        <v>6935.9996055645297</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9440.0824174787977</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3510.1402628206888</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3198.0130660652053</v>
      </c>
      <c r="L94" s="337">
        <f>I94+J94+K94</f>
        <v>16148.235746364691</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17831.303053413467</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10369.454713106545</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5945.4502139553824</v>
      </c>
      <c r="P94" s="337">
        <f>M94+N94+O94</f>
        <v>34146.207980475396</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15379.309108186717</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5188.2034789940571</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4603.3855270937856</v>
      </c>
      <c r="T94" s="337">
        <f>Q94+R94+S94</f>
        <v>25170.898114274562</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9855.5677350595488</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4608.427320833589</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3867.1237380963657</v>
      </c>
      <c r="X94" s="337">
        <f>U94+V94+W94</f>
        <v>18331.118793989503</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11375.45610327541</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5021.8027447770382</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3749.233200081288</v>
      </c>
      <c r="AB94" s="337">
        <f>Y94+Z94+AA94</f>
        <v>20146.492048133739</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1050.7192846410246</v>
      </c>
      <c r="F97" s="328">
        <f t="shared" si="14"/>
        <v>251.93604105148606</v>
      </c>
      <c r="G97" s="328">
        <f t="shared" si="14"/>
        <v>32.725515196625835</v>
      </c>
      <c r="H97" s="328">
        <f t="shared" si="14"/>
        <v>1335.3808408891364</v>
      </c>
      <c r="I97" s="328">
        <f t="shared" si="14"/>
        <v>3257.9962348269837</v>
      </c>
      <c r="J97" s="328">
        <f t="shared" si="14"/>
        <v>316.52053256147065</v>
      </c>
      <c r="K97" s="328">
        <f t="shared" si="14"/>
        <v>60.076761046510931</v>
      </c>
      <c r="L97" s="328">
        <f t="shared" si="14"/>
        <v>3634.5935284349653</v>
      </c>
      <c r="M97" s="328">
        <f t="shared" si="14"/>
        <v>1340.084257264527</v>
      </c>
      <c r="N97" s="328">
        <f t="shared" si="14"/>
        <v>289.19088910735525</v>
      </c>
      <c r="O97" s="328">
        <f t="shared" si="14"/>
        <v>57.771307421282174</v>
      </c>
      <c r="P97" s="328">
        <f t="shared" si="14"/>
        <v>1687.0464537931646</v>
      </c>
      <c r="Q97" s="328">
        <f t="shared" si="14"/>
        <v>1561.0927944661175</v>
      </c>
      <c r="R97" s="328">
        <f t="shared" si="14"/>
        <v>185.5990098888735</v>
      </c>
      <c r="S97" s="328">
        <f t="shared" si="14"/>
        <v>25.14548769716933</v>
      </c>
      <c r="T97" s="328">
        <f t="shared" si="14"/>
        <v>1771.8372920521604</v>
      </c>
      <c r="U97" s="328">
        <f t="shared" si="14"/>
        <v>1785.3827932616437</v>
      </c>
      <c r="V97" s="328">
        <f t="shared" si="14"/>
        <v>355.96872461314757</v>
      </c>
      <c r="W97" s="328">
        <f t="shared" si="14"/>
        <v>68.482458232374171</v>
      </c>
      <c r="X97" s="328">
        <f t="shared" si="14"/>
        <v>2209.8339761071652</v>
      </c>
      <c r="Y97" s="328">
        <f t="shared" si="14"/>
        <v>1799.0550728920593</v>
      </c>
      <c r="Z97" s="328">
        <f t="shared" si="14"/>
        <v>279.84303944446663</v>
      </c>
      <c r="AA97" s="328">
        <f t="shared" si="14"/>
        <v>48.840305918792488</v>
      </c>
      <c r="AB97" s="328">
        <f t="shared" si="14"/>
        <v>2127.7384182553187</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1050.7192846410246</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251.93604105148606</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32.725515196625835</v>
      </c>
      <c r="H110" s="337">
        <f t="shared" si="15"/>
        <v>1335.3808408891364</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3257.9962348269837</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316.52053256147065</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60.076761046510931</v>
      </c>
      <c r="L110" s="337">
        <f t="shared" si="16"/>
        <v>3634.5935284349653</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1340.084257264527</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289.19088910735525</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57.771307421282174</v>
      </c>
      <c r="P110" s="337">
        <f t="shared" si="17"/>
        <v>1687.0464537931646</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1561.0927944661175</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185.5990098888735</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25.14548769716933</v>
      </c>
      <c r="T110" s="337">
        <f t="shared" si="18"/>
        <v>1771.8372920521604</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1785.3827932616437</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355.96872461314757</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68.482458232374171</v>
      </c>
      <c r="X110" s="337">
        <f t="shared" si="19"/>
        <v>2209.8339761071652</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1799.0550728920593</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279.84303944446663</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48.840305918792488</v>
      </c>
      <c r="AB110" s="337">
        <f t="shared" si="20"/>
        <v>2127.7384182553187</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2596.8761867373619</v>
      </c>
      <c r="F112" s="328">
        <f t="shared" si="21"/>
        <v>2286.6716056375217</v>
      </c>
      <c r="G112" s="328">
        <f t="shared" si="21"/>
        <v>2765.1521990196484</v>
      </c>
      <c r="H112" s="328">
        <f t="shared" si="21"/>
        <v>7648.6999913945328</v>
      </c>
      <c r="I112" s="328">
        <f t="shared" si="21"/>
        <v>2611.1681982888299</v>
      </c>
      <c r="J112" s="328">
        <f t="shared" si="21"/>
        <v>2444.3549474262281</v>
      </c>
      <c r="K112" s="328">
        <f t="shared" si="21"/>
        <v>2538.7562846616565</v>
      </c>
      <c r="L112" s="328">
        <f t="shared" si="21"/>
        <v>7594.279430376715</v>
      </c>
      <c r="M112" s="328">
        <f t="shared" si="21"/>
        <v>3948.3520738732886</v>
      </c>
      <c r="N112" s="328">
        <f t="shared" si="21"/>
        <v>2731.1482143063395</v>
      </c>
      <c r="O112" s="328">
        <f t="shared" si="21"/>
        <v>2463.009028973082</v>
      </c>
      <c r="P112" s="328">
        <f t="shared" si="21"/>
        <v>9142.5093171527096</v>
      </c>
      <c r="Q112" s="328">
        <f t="shared" si="21"/>
        <v>3484.6014122398437</v>
      </c>
      <c r="R112" s="328">
        <f t="shared" si="21"/>
        <v>2547.4055039004502</v>
      </c>
      <c r="S112" s="328">
        <f t="shared" si="21"/>
        <v>2731.3779154109784</v>
      </c>
      <c r="T112" s="328">
        <f t="shared" si="21"/>
        <v>8763.3848315512714</v>
      </c>
      <c r="U112" s="328">
        <f t="shared" si="21"/>
        <v>3779.813780554568</v>
      </c>
      <c r="V112" s="328">
        <f t="shared" si="21"/>
        <v>4588.3345992479562</v>
      </c>
      <c r="W112" s="328">
        <f t="shared" si="21"/>
        <v>2991.5815528325397</v>
      </c>
      <c r="X112" s="328">
        <f t="shared" si="21"/>
        <v>11359.729932635064</v>
      </c>
      <c r="Y112" s="328">
        <f t="shared" si="21"/>
        <v>3284.1623303387787</v>
      </c>
      <c r="Z112" s="328">
        <f t="shared" si="21"/>
        <v>2919.5829741036991</v>
      </c>
      <c r="AA112" s="328">
        <f t="shared" si="21"/>
        <v>2697.9753961795814</v>
      </c>
      <c r="AB112" s="328">
        <f t="shared" si="21"/>
        <v>8901.7207006220597</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2596.8761867373619</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2286.6716056375217</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2765.1521990196484</v>
      </c>
      <c r="H113" s="337">
        <f>E113+F113+G113</f>
        <v>7648.6999913945328</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2611.1681982888299</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2444.3549474262281</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2538.7562846616565</v>
      </c>
      <c r="L113" s="337">
        <f>I113+J113+K113</f>
        <v>7594.279430376715</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3948.3520738732886</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2731.1482143063395</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2463.009028973082</v>
      </c>
      <c r="P113" s="337">
        <f>M113+N113+O113</f>
        <v>9142.5093171527096</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3484.6014122398437</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2547.4055039004502</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2731.3779154109784</v>
      </c>
      <c r="T113" s="337">
        <f>Q113+R113+S113</f>
        <v>8763.3848315512714</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3779.813780554568</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4588.3345992479562</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2991.5815528325397</v>
      </c>
      <c r="X113" s="337">
        <f>U113+V113+W113</f>
        <v>11359.729932635064</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3284.1623303387787</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2919.5829741036991</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2697.9753961795814</v>
      </c>
      <c r="AB113" s="337">
        <f>Y113+Z113+AA113</f>
        <v>8901.7207006220597</v>
      </c>
    </row>
    <row r="115" spans="1:28" x14ac:dyDescent="0.25">
      <c r="C115" s="356" t="s">
        <v>1501</v>
      </c>
      <c r="D115" s="357"/>
      <c r="E115" s="358">
        <f t="shared" ref="E115:AB115" si="22">E112+E97+E95+E93+E91+E85+E80</f>
        <v>67779.999450645468</v>
      </c>
      <c r="F115" s="358">
        <f t="shared" si="22"/>
        <v>40380.000065131455</v>
      </c>
      <c r="G115" s="358">
        <f t="shared" si="22"/>
        <v>32059.998953320726</v>
      </c>
      <c r="H115" s="358">
        <f t="shared" si="22"/>
        <v>140219.99846909766</v>
      </c>
      <c r="I115" s="358">
        <f t="shared" si="22"/>
        <v>67780.000698665477</v>
      </c>
      <c r="J115" s="358">
        <f t="shared" si="22"/>
        <v>40379.999539347489</v>
      </c>
      <c r="K115" s="358">
        <f t="shared" si="22"/>
        <v>32059.999232040693</v>
      </c>
      <c r="L115" s="358">
        <f t="shared" si="22"/>
        <v>140219.99947005368</v>
      </c>
      <c r="M115" s="358">
        <f t="shared" si="22"/>
        <v>67779.999047675868</v>
      </c>
      <c r="N115" s="358">
        <f t="shared" si="22"/>
        <v>40379.999258386408</v>
      </c>
      <c r="O115" s="358">
        <f t="shared" si="22"/>
        <v>32059.999250500514</v>
      </c>
      <c r="P115" s="358">
        <f t="shared" si="22"/>
        <v>140219.9975565628</v>
      </c>
      <c r="Q115" s="358">
        <f t="shared" si="22"/>
        <v>67779.998772526655</v>
      </c>
      <c r="R115" s="358">
        <f t="shared" si="22"/>
        <v>40380.000184165598</v>
      </c>
      <c r="S115" s="358">
        <f t="shared" si="22"/>
        <v>32059.999095783063</v>
      </c>
      <c r="T115" s="358">
        <f t="shared" si="22"/>
        <v>140219.99805247533</v>
      </c>
      <c r="U115" s="358">
        <f t="shared" si="22"/>
        <v>67779.999702262096</v>
      </c>
      <c r="V115" s="358">
        <f t="shared" si="22"/>
        <v>40379.999883359909</v>
      </c>
      <c r="W115" s="358">
        <f t="shared" si="22"/>
        <v>32059.998639732505</v>
      </c>
      <c r="X115" s="358">
        <f t="shared" si="22"/>
        <v>140219.99822535453</v>
      </c>
      <c r="Y115" s="358">
        <f t="shared" si="22"/>
        <v>67779.999534355113</v>
      </c>
      <c r="Z115" s="358">
        <f t="shared" si="22"/>
        <v>40379.999786078166</v>
      </c>
      <c r="AA115" s="358">
        <f t="shared" si="22"/>
        <v>32059.999034275501</v>
      </c>
      <c r="AB115" s="358">
        <f t="shared" si="22"/>
        <v>140219.99835470878</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5" zoomScale="90" zoomScaleNormal="90" workbookViewId="0">
      <selection activeCell="B43" sqref="B43"/>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8"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U03151_4FF</v>
      </c>
      <c r="B2" s="568"/>
      <c r="C2" s="568"/>
      <c r="D2" s="568"/>
      <c r="E2" s="568"/>
      <c r="F2" s="568"/>
      <c r="G2" s="568"/>
      <c r="H2" s="568"/>
      <c r="I2" s="568"/>
      <c r="J2" s="568"/>
      <c r="K2" s="568"/>
      <c r="L2" s="568"/>
      <c r="M2" s="568"/>
      <c r="N2" s="568"/>
      <c r="O2" s="568"/>
      <c r="P2" s="568"/>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81.344729852080349</v>
      </c>
      <c r="C10" s="152">
        <f t="shared" si="0"/>
        <v>80.249258289337163</v>
      </c>
      <c r="D10" s="152">
        <f t="shared" si="0"/>
        <v>0.51509930521249769</v>
      </c>
      <c r="E10" s="152">
        <f t="shared" si="0"/>
        <v>0</v>
      </c>
      <c r="F10" s="152">
        <f t="shared" si="0"/>
        <v>85.913826649487021</v>
      </c>
      <c r="G10" s="152">
        <f t="shared" si="0"/>
        <v>23.052000267207625</v>
      </c>
      <c r="H10" s="152">
        <f t="shared" si="0"/>
        <v>0</v>
      </c>
      <c r="I10" s="152">
        <f t="shared" si="0"/>
        <v>103.75944369465113</v>
      </c>
      <c r="J10" s="152">
        <f t="shared" si="0"/>
        <v>29.234807226955887</v>
      </c>
      <c r="K10" s="152">
        <f t="shared" si="0"/>
        <v>205.49641101449728</v>
      </c>
      <c r="L10" s="152">
        <f t="shared" si="0"/>
        <v>0</v>
      </c>
      <c r="M10" s="152">
        <f t="shared" si="0"/>
        <v>0</v>
      </c>
      <c r="N10" s="152">
        <f t="shared" si="0"/>
        <v>0</v>
      </c>
      <c r="O10" s="152">
        <f t="shared" si="0"/>
        <v>0</v>
      </c>
      <c r="P10" s="134">
        <f t="shared" si="0"/>
        <v>609.56557999999995</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81.344729852080349</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80.249258289337163</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0.51509930521249769</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85.913826649487021</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23.052000267207625</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103.75944369465113</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29.234807226955887</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205.49641101449728</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609.56557999999995</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49.154116749465466</v>
      </c>
      <c r="K12" s="152">
        <f t="shared" si="1"/>
        <v>0</v>
      </c>
      <c r="L12" s="152">
        <f t="shared" si="1"/>
        <v>0</v>
      </c>
      <c r="M12" s="152">
        <f t="shared" si="1"/>
        <v>0</v>
      </c>
      <c r="N12" s="152">
        <f t="shared" si="1"/>
        <v>0</v>
      </c>
      <c r="O12" s="152">
        <f t="shared" si="1"/>
        <v>0</v>
      </c>
      <c r="P12" s="135">
        <f t="shared" si="1"/>
        <v>49.154115999999995</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49.154116749465466</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49.154115999999995</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81.344729852080349</v>
      </c>
      <c r="C15" s="132">
        <f t="shared" si="2"/>
        <v>80.249258289337163</v>
      </c>
      <c r="D15" s="132">
        <f t="shared" si="2"/>
        <v>0.51509930521249769</v>
      </c>
      <c r="E15" s="132">
        <f t="shared" si="2"/>
        <v>0</v>
      </c>
      <c r="F15" s="132">
        <f t="shared" si="2"/>
        <v>85.913826649487021</v>
      </c>
      <c r="G15" s="132">
        <f t="shared" si="2"/>
        <v>23.052000267207625</v>
      </c>
      <c r="H15" s="132">
        <f t="shared" si="2"/>
        <v>0</v>
      </c>
      <c r="I15" s="132">
        <f t="shared" si="2"/>
        <v>103.75944369465113</v>
      </c>
      <c r="J15" s="132">
        <f t="shared" si="2"/>
        <v>78.388923976421353</v>
      </c>
      <c r="K15" s="132">
        <f t="shared" si="2"/>
        <v>205.49641101449728</v>
      </c>
      <c r="L15" s="132">
        <f t="shared" si="2"/>
        <v>0</v>
      </c>
      <c r="M15" s="132">
        <f t="shared" si="2"/>
        <v>0</v>
      </c>
      <c r="N15" s="132">
        <f t="shared" si="2"/>
        <v>0</v>
      </c>
      <c r="O15" s="132">
        <f t="shared" si="2"/>
        <v>0</v>
      </c>
      <c r="P15" s="132">
        <f t="shared" si="2"/>
        <v>658.719696</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0</v>
      </c>
      <c r="N16" s="152">
        <f t="shared" si="3"/>
        <v>0</v>
      </c>
      <c r="O16" s="152">
        <f t="shared" si="3"/>
        <v>0</v>
      </c>
      <c r="P16" s="135">
        <f t="shared" si="3"/>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81.810340960919859</v>
      </c>
      <c r="E22" s="152">
        <f t="shared" si="4"/>
        <v>0</v>
      </c>
      <c r="F22" s="152">
        <f t="shared" si="4"/>
        <v>0</v>
      </c>
      <c r="G22" s="152">
        <f t="shared" si="4"/>
        <v>0</v>
      </c>
      <c r="H22" s="152">
        <f t="shared" si="4"/>
        <v>334.15599999904634</v>
      </c>
      <c r="I22" s="152">
        <f t="shared" si="4"/>
        <v>78.321518490016445</v>
      </c>
      <c r="J22" s="152">
        <f t="shared" si="4"/>
        <v>51.080959221050144</v>
      </c>
      <c r="K22" s="152">
        <f t="shared" si="4"/>
        <v>23.631706632375717</v>
      </c>
      <c r="L22" s="152">
        <f t="shared" si="4"/>
        <v>0</v>
      </c>
      <c r="M22" s="152">
        <f t="shared" si="4"/>
        <v>0</v>
      </c>
      <c r="N22" s="152">
        <f t="shared" si="4"/>
        <v>22.766115216314795</v>
      </c>
      <c r="O22" s="152">
        <f t="shared" si="4"/>
        <v>0</v>
      </c>
      <c r="P22" s="135">
        <f t="shared" si="4"/>
        <v>591.76664800000003</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45.957005297541613</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35.242994189858436</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81.2</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36.026715923249718</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51.080959221050144</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23.631706632375717</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22.766115216314795</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133.50550000000001</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35.853335663378239</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298.91300580918789</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42.294802566766734</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377.06114799999995</v>
      </c>
    </row>
    <row r="28" spans="1:16" x14ac:dyDescent="0.25">
      <c r="A28" s="129" t="s">
        <v>1176</v>
      </c>
      <c r="B28" s="152">
        <f t="shared" ref="B28:P28" si="5">SUM(B29:B30)</f>
        <v>0</v>
      </c>
      <c r="C28" s="152">
        <f t="shared" si="5"/>
        <v>0</v>
      </c>
      <c r="D28" s="152">
        <f t="shared" si="5"/>
        <v>112.31894945889712</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112.31894800000002</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112.31894945889712</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112.31894800000002</v>
      </c>
    </row>
    <row r="31" spans="1:16" x14ac:dyDescent="0.25">
      <c r="A31" s="131" t="s">
        <v>1177</v>
      </c>
      <c r="B31" s="132">
        <f t="shared" ref="B31:P31" si="6">B28+B22+B16</f>
        <v>0</v>
      </c>
      <c r="C31" s="132">
        <f t="shared" si="6"/>
        <v>0</v>
      </c>
      <c r="D31" s="132">
        <f t="shared" si="6"/>
        <v>194.12929041981698</v>
      </c>
      <c r="E31" s="132">
        <f t="shared" si="6"/>
        <v>0</v>
      </c>
      <c r="F31" s="132">
        <f t="shared" si="6"/>
        <v>0</v>
      </c>
      <c r="G31" s="132">
        <f t="shared" si="6"/>
        <v>0</v>
      </c>
      <c r="H31" s="132">
        <f t="shared" si="6"/>
        <v>334.15599999904634</v>
      </c>
      <c r="I31" s="132">
        <f t="shared" si="6"/>
        <v>78.321518490016445</v>
      </c>
      <c r="J31" s="132">
        <f t="shared" si="6"/>
        <v>51.080959221050144</v>
      </c>
      <c r="K31" s="132">
        <f t="shared" si="6"/>
        <v>23.631706632375717</v>
      </c>
      <c r="L31" s="132">
        <f t="shared" si="6"/>
        <v>0</v>
      </c>
      <c r="M31" s="132">
        <f t="shared" si="6"/>
        <v>0</v>
      </c>
      <c r="N31" s="132">
        <f t="shared" si="6"/>
        <v>22.766115216314795</v>
      </c>
      <c r="O31" s="132">
        <f t="shared" si="6"/>
        <v>0</v>
      </c>
      <c r="P31" s="132">
        <f t="shared" si="6"/>
        <v>704.08559600000001</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0.35600000441074375</v>
      </c>
      <c r="I32" s="152">
        <f t="shared" si="7"/>
        <v>78.321518490016459</v>
      </c>
      <c r="J32" s="152">
        <f t="shared" si="7"/>
        <v>51.080959221050144</v>
      </c>
      <c r="K32" s="152">
        <f t="shared" si="7"/>
        <v>23.631706632375717</v>
      </c>
      <c r="L32" s="152">
        <f t="shared" si="7"/>
        <v>0</v>
      </c>
      <c r="M32" s="152">
        <f t="shared" si="7"/>
        <v>0</v>
      </c>
      <c r="N32" s="152">
        <f t="shared" si="7"/>
        <v>22.766115216314795</v>
      </c>
      <c r="O32" s="152">
        <f t="shared" si="7"/>
        <v>0</v>
      </c>
      <c r="P32" s="164">
        <f t="shared" si="7"/>
        <v>176.15629999999999</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16.942734571099283</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51.080959221050144</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23.631706632375717</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17.986115168035031</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109.641516</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0.35600000441074375</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61.378783918917179</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4.7800000482797618</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66.514783999999992</v>
      </c>
    </row>
    <row r="35" spans="1:16" x14ac:dyDescent="0.25">
      <c r="A35" s="160" t="s">
        <v>1179</v>
      </c>
      <c r="B35" s="152">
        <f t="shared" ref="B35:P35" si="8">SUM(B36:B39)</f>
        <v>0</v>
      </c>
      <c r="C35" s="152">
        <f t="shared" si="8"/>
        <v>0</v>
      </c>
      <c r="D35" s="152">
        <f t="shared" si="8"/>
        <v>194.12929041981698</v>
      </c>
      <c r="E35" s="152">
        <f t="shared" si="8"/>
        <v>0</v>
      </c>
      <c r="F35" s="152">
        <f t="shared" si="8"/>
        <v>0</v>
      </c>
      <c r="G35" s="152">
        <f t="shared" si="8"/>
        <v>0</v>
      </c>
      <c r="H35" s="152">
        <f t="shared" si="8"/>
        <v>333.79999999463558</v>
      </c>
      <c r="I35" s="152">
        <f t="shared" si="8"/>
        <v>0</v>
      </c>
      <c r="J35" s="152">
        <f t="shared" si="8"/>
        <v>0</v>
      </c>
      <c r="K35" s="152">
        <f t="shared" si="8"/>
        <v>0</v>
      </c>
      <c r="L35" s="152">
        <f t="shared" si="8"/>
        <v>0</v>
      </c>
      <c r="M35" s="152">
        <f t="shared" si="8"/>
        <v>0</v>
      </c>
      <c r="N35" s="152">
        <f t="shared" si="8"/>
        <v>0</v>
      </c>
      <c r="O35" s="152">
        <f t="shared" si="8"/>
        <v>0</v>
      </c>
      <c r="P35" s="164">
        <f t="shared" si="8"/>
        <v>527.92928800000004</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194.12929041981698</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194.12928800000003</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333.79999999463558</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333.8</v>
      </c>
    </row>
    <row r="40" spans="1:16" x14ac:dyDescent="0.25">
      <c r="A40" s="127" t="s">
        <v>1180</v>
      </c>
      <c r="B40" s="132">
        <f t="shared" ref="B40:P40" si="9">B31+B15</f>
        <v>81.344729852080349</v>
      </c>
      <c r="C40" s="132">
        <f t="shared" si="9"/>
        <v>80.249258289337163</v>
      </c>
      <c r="D40" s="132">
        <f t="shared" si="9"/>
        <v>194.64438972502947</v>
      </c>
      <c r="E40" s="132">
        <f t="shared" si="9"/>
        <v>0</v>
      </c>
      <c r="F40" s="132">
        <f t="shared" si="9"/>
        <v>85.913826649487021</v>
      </c>
      <c r="G40" s="132">
        <f t="shared" si="9"/>
        <v>23.052000267207625</v>
      </c>
      <c r="H40" s="132">
        <f t="shared" si="9"/>
        <v>334.15599999904634</v>
      </c>
      <c r="I40" s="132">
        <f t="shared" si="9"/>
        <v>182.08096218466756</v>
      </c>
      <c r="J40" s="132">
        <f t="shared" si="9"/>
        <v>129.46988319747149</v>
      </c>
      <c r="K40" s="132">
        <f t="shared" si="9"/>
        <v>229.12811764687299</v>
      </c>
      <c r="L40" s="132">
        <f t="shared" si="9"/>
        <v>0</v>
      </c>
      <c r="M40" s="132">
        <f t="shared" si="9"/>
        <v>0</v>
      </c>
      <c r="N40" s="132">
        <f t="shared" si="9"/>
        <v>22.766115216314795</v>
      </c>
      <c r="O40" s="132">
        <f t="shared" si="9"/>
        <v>0</v>
      </c>
      <c r="P40" s="132">
        <f t="shared" si="9"/>
        <v>1362.805292</v>
      </c>
    </row>
    <row r="41" spans="1:16" x14ac:dyDescent="0.25">
      <c r="A41" s="138" t="s">
        <v>1181</v>
      </c>
      <c r="B41" s="142">
        <f t="shared" ref="B41:P41" si="10">IF(ISERROR(B15/B40),0,B15/B40)</f>
        <v>1</v>
      </c>
      <c r="C41" s="142">
        <f t="shared" si="10"/>
        <v>1</v>
      </c>
      <c r="D41" s="142">
        <f t="shared" si="10"/>
        <v>2.6463609145897754E-3</v>
      </c>
      <c r="E41" s="142">
        <f t="shared" si="10"/>
        <v>0</v>
      </c>
      <c r="F41" s="142">
        <f t="shared" si="10"/>
        <v>1</v>
      </c>
      <c r="G41" s="142">
        <f t="shared" si="10"/>
        <v>1</v>
      </c>
      <c r="H41" s="142">
        <f t="shared" si="10"/>
        <v>0</v>
      </c>
      <c r="I41" s="142">
        <f t="shared" si="10"/>
        <v>0.56985333584418174</v>
      </c>
      <c r="J41" s="142">
        <f t="shared" si="10"/>
        <v>0.60546068352328808</v>
      </c>
      <c r="K41" s="142">
        <f t="shared" si="10"/>
        <v>0.89686247643863437</v>
      </c>
      <c r="L41" s="142">
        <f t="shared" si="10"/>
        <v>0</v>
      </c>
      <c r="M41" s="142">
        <f t="shared" si="10"/>
        <v>0</v>
      </c>
      <c r="N41" s="142">
        <f t="shared" si="10"/>
        <v>0</v>
      </c>
      <c r="O41" s="142">
        <f t="shared" si="10"/>
        <v>0</v>
      </c>
      <c r="P41" s="142">
        <f t="shared" si="10"/>
        <v>0.48335569275144846</v>
      </c>
    </row>
    <row r="42" spans="1:16" x14ac:dyDescent="0.25">
      <c r="A42" s="138" t="s">
        <v>1182</v>
      </c>
      <c r="B42" s="142">
        <f t="shared" ref="B42:P42" si="11">IF(ISERROR(B31/B40),0,B31/B40)</f>
        <v>0</v>
      </c>
      <c r="C42" s="142">
        <f t="shared" si="11"/>
        <v>0</v>
      </c>
      <c r="D42" s="142">
        <f t="shared" si="11"/>
        <v>0.9973536390854103</v>
      </c>
      <c r="E42" s="142">
        <f t="shared" si="11"/>
        <v>0</v>
      </c>
      <c r="F42" s="142">
        <f t="shared" si="11"/>
        <v>0</v>
      </c>
      <c r="G42" s="142">
        <f t="shared" si="11"/>
        <v>0</v>
      </c>
      <c r="H42" s="142">
        <f t="shared" si="11"/>
        <v>1</v>
      </c>
      <c r="I42" s="142">
        <f t="shared" si="11"/>
        <v>0.43014666415581826</v>
      </c>
      <c r="J42" s="142">
        <f t="shared" si="11"/>
        <v>0.39453931647671203</v>
      </c>
      <c r="K42" s="142">
        <f t="shared" si="11"/>
        <v>0.10313752356136562</v>
      </c>
      <c r="L42" s="142">
        <f t="shared" si="11"/>
        <v>0</v>
      </c>
      <c r="M42" s="142">
        <f t="shared" si="11"/>
        <v>0</v>
      </c>
      <c r="N42" s="142">
        <f t="shared" si="11"/>
        <v>1</v>
      </c>
      <c r="O42" s="142">
        <f t="shared" si="11"/>
        <v>0</v>
      </c>
      <c r="P42" s="142">
        <f t="shared" si="11"/>
        <v>0.51664430724855159</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5.078272053301335</v>
      </c>
      <c r="C47" s="152">
        <f t="shared" si="13"/>
        <v>0</v>
      </c>
      <c r="D47" s="152">
        <f t="shared" si="13"/>
        <v>0</v>
      </c>
      <c r="E47" s="152">
        <f t="shared" si="13"/>
        <v>0</v>
      </c>
      <c r="F47" s="152">
        <f t="shared" si="13"/>
        <v>46.293343995809558</v>
      </c>
      <c r="G47" s="152">
        <f t="shared" si="13"/>
        <v>0</v>
      </c>
      <c r="H47" s="152">
        <f t="shared" si="13"/>
        <v>0</v>
      </c>
      <c r="I47" s="152">
        <f t="shared" si="13"/>
        <v>45.185378360152242</v>
      </c>
      <c r="J47" s="152">
        <f t="shared" si="13"/>
        <v>0</v>
      </c>
      <c r="K47" s="152">
        <f t="shared" si="13"/>
        <v>42.951243325173856</v>
      </c>
      <c r="L47" s="152">
        <f t="shared" si="13"/>
        <v>0</v>
      </c>
      <c r="M47" s="152">
        <f t="shared" si="13"/>
        <v>0</v>
      </c>
      <c r="N47" s="152">
        <f t="shared" si="13"/>
        <v>0</v>
      </c>
      <c r="O47" s="152">
        <f t="shared" si="13"/>
        <v>0</v>
      </c>
      <c r="P47" s="140">
        <f t="shared" si="13"/>
        <v>139.50824</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5.078272053301335</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46.293343995809558</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45.185378360152242</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42.951243325173856</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139.50824</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12.407893850207328</v>
      </c>
      <c r="K49" s="152">
        <f t="shared" si="14"/>
        <v>0</v>
      </c>
      <c r="L49" s="152">
        <f t="shared" si="14"/>
        <v>0</v>
      </c>
      <c r="M49" s="152">
        <f t="shared" si="14"/>
        <v>0</v>
      </c>
      <c r="N49" s="152">
        <f t="shared" si="14"/>
        <v>0</v>
      </c>
      <c r="O49" s="152">
        <f t="shared" si="14"/>
        <v>0</v>
      </c>
      <c r="P49" s="140">
        <f t="shared" si="14"/>
        <v>12.407892</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12.407893850207328</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12.407892</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0</v>
      </c>
      <c r="N52" s="152">
        <f t="shared" si="15"/>
        <v>0</v>
      </c>
      <c r="O52" s="152">
        <f t="shared" si="15"/>
        <v>0</v>
      </c>
      <c r="P52" s="140">
        <f t="shared" si="15"/>
        <v>0</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6.2429023521693591E-2</v>
      </c>
      <c r="C59" s="142">
        <f t="shared" si="16"/>
        <v>0</v>
      </c>
      <c r="D59" s="142">
        <f t="shared" si="16"/>
        <v>0</v>
      </c>
      <c r="E59" s="142">
        <f t="shared" si="16"/>
        <v>0</v>
      </c>
      <c r="F59" s="142">
        <f t="shared" si="16"/>
        <v>0.53883461837496871</v>
      </c>
      <c r="G59" s="142">
        <f t="shared" si="16"/>
        <v>0</v>
      </c>
      <c r="H59" s="142">
        <f t="shared" si="16"/>
        <v>0</v>
      </c>
      <c r="I59" s="142">
        <f t="shared" si="16"/>
        <v>0.43548208000349542</v>
      </c>
      <c r="J59" s="142">
        <f t="shared" si="16"/>
        <v>0.15828631419841285</v>
      </c>
      <c r="K59" s="142">
        <f t="shared" si="16"/>
        <v>0.20901213365786592</v>
      </c>
      <c r="L59" s="142">
        <f t="shared" si="16"/>
        <v>0</v>
      </c>
      <c r="M59" s="142">
        <f t="shared" si="16"/>
        <v>0</v>
      </c>
      <c r="N59" s="142">
        <f t="shared" si="16"/>
        <v>0</v>
      </c>
      <c r="O59" s="142">
        <f t="shared" si="16"/>
        <v>0</v>
      </c>
      <c r="P59" s="142">
        <f t="shared" si="16"/>
        <v>0.23062333329714194</v>
      </c>
    </row>
    <row r="60" spans="1:16" x14ac:dyDescent="0.25">
      <c r="A60" s="127" t="s">
        <v>1188</v>
      </c>
      <c r="B60" s="141">
        <f t="shared" ref="B60:P60" si="17">B52+B49+B47+B45</f>
        <v>5.078272053301335</v>
      </c>
      <c r="C60" s="141">
        <f t="shared" si="17"/>
        <v>0</v>
      </c>
      <c r="D60" s="141">
        <f t="shared" si="17"/>
        <v>0</v>
      </c>
      <c r="E60" s="141">
        <f t="shared" si="17"/>
        <v>0</v>
      </c>
      <c r="F60" s="141">
        <f t="shared" si="17"/>
        <v>46.293343995809558</v>
      </c>
      <c r="G60" s="141">
        <f t="shared" si="17"/>
        <v>0</v>
      </c>
      <c r="H60" s="141">
        <f t="shared" si="17"/>
        <v>0</v>
      </c>
      <c r="I60" s="141">
        <f t="shared" si="17"/>
        <v>45.185378360152242</v>
      </c>
      <c r="J60" s="141">
        <f t="shared" si="17"/>
        <v>12.407893850207328</v>
      </c>
      <c r="K60" s="141">
        <f t="shared" si="17"/>
        <v>42.951243325173856</v>
      </c>
      <c r="L60" s="141">
        <f t="shared" si="17"/>
        <v>0</v>
      </c>
      <c r="M60" s="141">
        <f t="shared" si="17"/>
        <v>0</v>
      </c>
      <c r="N60" s="141">
        <f t="shared" si="17"/>
        <v>0</v>
      </c>
      <c r="O60" s="141">
        <f t="shared" si="17"/>
        <v>0</v>
      </c>
      <c r="P60" s="141">
        <f t="shared" si="17"/>
        <v>151.916132</v>
      </c>
    </row>
    <row r="61" spans="1:16" x14ac:dyDescent="0.25">
      <c r="A61" s="129" t="s">
        <v>1189</v>
      </c>
      <c r="B61" s="152">
        <f t="shared" ref="B61:P61" si="18">SUM(B62:B66)</f>
        <v>0</v>
      </c>
      <c r="C61" s="152">
        <f t="shared" si="18"/>
        <v>0</v>
      </c>
      <c r="D61" s="152">
        <f t="shared" si="18"/>
        <v>3.9387200230360029</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40">
        <f t="shared" si="18"/>
        <v>3.93872</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3.9387200230360029</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3.93872</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0</v>
      </c>
    </row>
    <row r="67" spans="1:16" x14ac:dyDescent="0.25">
      <c r="A67" s="129" t="s">
        <v>1170</v>
      </c>
      <c r="B67" s="152">
        <f t="shared" ref="B67:P67" si="19">SUM(B68:B71)</f>
        <v>0</v>
      </c>
      <c r="C67" s="152">
        <f t="shared" si="19"/>
        <v>0</v>
      </c>
      <c r="D67" s="152">
        <f t="shared" si="19"/>
        <v>0.51127530515193942</v>
      </c>
      <c r="E67" s="152">
        <f t="shared" si="19"/>
        <v>0</v>
      </c>
      <c r="F67" s="152">
        <f t="shared" si="19"/>
        <v>0</v>
      </c>
      <c r="G67" s="152">
        <f t="shared" si="19"/>
        <v>0</v>
      </c>
      <c r="H67" s="152">
        <f t="shared" si="19"/>
        <v>0</v>
      </c>
      <c r="I67" s="152">
        <f t="shared" si="19"/>
        <v>81.041767123639573</v>
      </c>
      <c r="J67" s="152">
        <f t="shared" si="19"/>
        <v>0</v>
      </c>
      <c r="K67" s="152">
        <f t="shared" si="19"/>
        <v>0</v>
      </c>
      <c r="L67" s="152">
        <f t="shared" si="19"/>
        <v>0</v>
      </c>
      <c r="M67" s="152">
        <f t="shared" si="19"/>
        <v>0</v>
      </c>
      <c r="N67" s="152">
        <f t="shared" si="19"/>
        <v>0</v>
      </c>
      <c r="O67" s="152">
        <f t="shared" si="19"/>
        <v>0</v>
      </c>
      <c r="P67" s="140">
        <f t="shared" si="19"/>
        <v>81.553044</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0.51127530515193942</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0.51127599999999995</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81.041767123639573</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81.041768000000005</v>
      </c>
    </row>
    <row r="72" spans="1:16" x14ac:dyDescent="0.25">
      <c r="A72" s="129" t="s">
        <v>1190</v>
      </c>
      <c r="B72" s="152">
        <f t="shared" ref="B72:P72" si="20">SUM(B73:B78)</f>
        <v>5.078272053301335</v>
      </c>
      <c r="C72" s="152">
        <f t="shared" si="20"/>
        <v>0</v>
      </c>
      <c r="D72" s="152">
        <f t="shared" si="20"/>
        <v>0</v>
      </c>
      <c r="E72" s="152">
        <f t="shared" si="20"/>
        <v>0</v>
      </c>
      <c r="F72" s="152">
        <f t="shared" si="20"/>
        <v>46.293343995809558</v>
      </c>
      <c r="G72" s="152">
        <f t="shared" si="20"/>
        <v>0</v>
      </c>
      <c r="H72" s="152">
        <f t="shared" si="20"/>
        <v>0</v>
      </c>
      <c r="I72" s="152">
        <f t="shared" si="20"/>
        <v>45.185378360152242</v>
      </c>
      <c r="J72" s="152">
        <f t="shared" si="20"/>
        <v>0</v>
      </c>
      <c r="K72" s="152">
        <f t="shared" si="20"/>
        <v>42.951243325173856</v>
      </c>
      <c r="L72" s="152">
        <f t="shared" si="20"/>
        <v>0</v>
      </c>
      <c r="M72" s="152">
        <f t="shared" si="20"/>
        <v>0</v>
      </c>
      <c r="N72" s="152">
        <f t="shared" si="20"/>
        <v>0</v>
      </c>
      <c r="O72" s="152">
        <f t="shared" si="20"/>
        <v>0</v>
      </c>
      <c r="P72" s="140">
        <f t="shared" si="20"/>
        <v>139.50824</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5.078272053301335</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46.293343995809558</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45.185378360152242</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42.951243325173856</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139.50824</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5.078272053301335</v>
      </c>
      <c r="C81" s="141">
        <f t="shared" si="22"/>
        <v>0</v>
      </c>
      <c r="D81" s="141">
        <f t="shared" si="22"/>
        <v>4.4499953281879421</v>
      </c>
      <c r="E81" s="141">
        <f t="shared" si="22"/>
        <v>0</v>
      </c>
      <c r="F81" s="141">
        <f t="shared" si="22"/>
        <v>46.293343995809558</v>
      </c>
      <c r="G81" s="141">
        <f t="shared" si="22"/>
        <v>0</v>
      </c>
      <c r="H81" s="141">
        <f t="shared" si="22"/>
        <v>0</v>
      </c>
      <c r="I81" s="141">
        <f t="shared" si="22"/>
        <v>126.22714548379182</v>
      </c>
      <c r="J81" s="141">
        <f t="shared" si="22"/>
        <v>0</v>
      </c>
      <c r="K81" s="141">
        <f t="shared" si="22"/>
        <v>42.951243325173856</v>
      </c>
      <c r="L81" s="141">
        <f t="shared" si="22"/>
        <v>0</v>
      </c>
      <c r="M81" s="141">
        <f t="shared" si="22"/>
        <v>0</v>
      </c>
      <c r="N81" s="141">
        <f t="shared" si="22"/>
        <v>0</v>
      </c>
      <c r="O81" s="141">
        <f t="shared" si="22"/>
        <v>0</v>
      </c>
      <c r="P81" s="141">
        <f t="shared" si="22"/>
        <v>225.00000399999999</v>
      </c>
    </row>
    <row r="82" spans="1:16" x14ac:dyDescent="0.25">
      <c r="A82" s="170" t="s">
        <v>1192</v>
      </c>
      <c r="B82" s="152">
        <f t="shared" ref="B82:P82" si="23">B83+B84</f>
        <v>5.078272053301335</v>
      </c>
      <c r="C82" s="152">
        <f t="shared" si="23"/>
        <v>0</v>
      </c>
      <c r="D82" s="152">
        <f t="shared" si="23"/>
        <v>0</v>
      </c>
      <c r="E82" s="152">
        <f t="shared" si="23"/>
        <v>0</v>
      </c>
      <c r="F82" s="152">
        <f t="shared" si="23"/>
        <v>46.293343995809558</v>
      </c>
      <c r="G82" s="152">
        <f t="shared" si="23"/>
        <v>0</v>
      </c>
      <c r="H82" s="152">
        <f t="shared" si="23"/>
        <v>0</v>
      </c>
      <c r="I82" s="152">
        <f t="shared" si="23"/>
        <v>45.185378360152242</v>
      </c>
      <c r="J82" s="152">
        <f t="shared" si="23"/>
        <v>12.407893850207328</v>
      </c>
      <c r="K82" s="152">
        <f t="shared" si="23"/>
        <v>42.951243325173856</v>
      </c>
      <c r="L82" s="152">
        <f t="shared" si="23"/>
        <v>0</v>
      </c>
      <c r="M82" s="152">
        <f t="shared" si="23"/>
        <v>0</v>
      </c>
      <c r="N82" s="152">
        <f t="shared" si="23"/>
        <v>0</v>
      </c>
      <c r="O82" s="152">
        <f t="shared" si="23"/>
        <v>0</v>
      </c>
      <c r="P82" s="140">
        <f t="shared" si="23"/>
        <v>151.916132</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5.078272053301335</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46.293343995809558</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45.185378360152242</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12.407893850207328</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42.951243325173856</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151.916132</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48.761904423981903</v>
      </c>
      <c r="E85" s="152">
        <f t="shared" si="24"/>
        <v>0</v>
      </c>
      <c r="F85" s="152">
        <f t="shared" si="24"/>
        <v>0</v>
      </c>
      <c r="G85" s="152">
        <f t="shared" si="24"/>
        <v>0</v>
      </c>
      <c r="H85" s="152">
        <f t="shared" si="24"/>
        <v>184.6994970944524</v>
      </c>
      <c r="I85" s="152">
        <f t="shared" si="24"/>
        <v>75.005518468022345</v>
      </c>
      <c r="J85" s="152">
        <f t="shared" si="24"/>
        <v>26.404958973452448</v>
      </c>
      <c r="K85" s="152">
        <f t="shared" si="24"/>
        <v>23.335706621408463</v>
      </c>
      <c r="L85" s="152">
        <f t="shared" si="24"/>
        <v>0</v>
      </c>
      <c r="M85" s="152">
        <f t="shared" si="24"/>
        <v>0</v>
      </c>
      <c r="N85" s="152">
        <f t="shared" si="24"/>
        <v>4.7800000482797618</v>
      </c>
      <c r="O85" s="152">
        <f t="shared" si="24"/>
        <v>0</v>
      </c>
      <c r="P85" s="140">
        <f t="shared" si="24"/>
        <v>362.98758399999997</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48.761904423981903</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184.6994970944524</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75.005518468022345</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26.404958973452448</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23.335706621408463</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4.7800000482797618</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362.98758399999997</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5.078272053301335</v>
      </c>
      <c r="C88" s="141">
        <f t="shared" si="25"/>
        <v>0</v>
      </c>
      <c r="D88" s="141">
        <f t="shared" si="25"/>
        <v>48.761904423981903</v>
      </c>
      <c r="E88" s="141">
        <f t="shared" si="25"/>
        <v>0</v>
      </c>
      <c r="F88" s="141">
        <f t="shared" si="25"/>
        <v>46.293343995809558</v>
      </c>
      <c r="G88" s="141">
        <f t="shared" si="25"/>
        <v>0</v>
      </c>
      <c r="H88" s="141">
        <f t="shared" si="25"/>
        <v>184.6994970944524</v>
      </c>
      <c r="I88" s="141">
        <f t="shared" si="25"/>
        <v>120.19089682817459</v>
      </c>
      <c r="J88" s="141">
        <f t="shared" si="25"/>
        <v>38.812852823659775</v>
      </c>
      <c r="K88" s="141">
        <f t="shared" si="25"/>
        <v>66.286949946582325</v>
      </c>
      <c r="L88" s="141">
        <f t="shared" si="25"/>
        <v>0</v>
      </c>
      <c r="M88" s="141">
        <f t="shared" si="25"/>
        <v>0</v>
      </c>
      <c r="N88" s="141">
        <f t="shared" si="25"/>
        <v>4.7800000482797618</v>
      </c>
      <c r="O88" s="141">
        <f t="shared" si="25"/>
        <v>0</v>
      </c>
      <c r="P88" s="141">
        <f t="shared" si="25"/>
        <v>514.90371600000003</v>
      </c>
    </row>
    <row r="89" spans="1:16" ht="30.75" customHeight="1" x14ac:dyDescent="0.25">
      <c r="A89" s="569" t="s">
        <v>1669</v>
      </c>
      <c r="B89" s="569"/>
      <c r="C89" s="569"/>
      <c r="D89" s="569"/>
      <c r="E89" s="569"/>
      <c r="F89" s="569"/>
      <c r="G89" s="569"/>
      <c r="H89" s="569"/>
      <c r="I89" s="569"/>
      <c r="J89" s="569"/>
      <c r="K89" s="569"/>
      <c r="L89" s="569"/>
      <c r="M89" s="569"/>
      <c r="N89" s="569"/>
      <c r="O89" s="569"/>
      <c r="P89" s="569"/>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B43" sqref="B43"/>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7"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U03151_4FF - Moyenne 2013-2038</v>
      </c>
      <c r="B2" s="567"/>
      <c r="C2" s="567"/>
      <c r="D2" s="567"/>
      <c r="E2" s="567"/>
      <c r="F2" s="567"/>
      <c r="G2" s="567"/>
      <c r="H2" s="567"/>
      <c r="I2" s="567"/>
      <c r="J2" s="567"/>
      <c r="K2" s="567"/>
      <c r="L2" s="567"/>
      <c r="M2" s="567"/>
      <c r="N2" s="567"/>
      <c r="O2" s="236"/>
      <c r="P2" s="567"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U03151_4FF - Moyenne 2013-2038</v>
      </c>
      <c r="Q2" s="567"/>
      <c r="R2" s="567"/>
      <c r="S2" s="567"/>
      <c r="T2" s="567"/>
      <c r="U2" s="567"/>
      <c r="V2" s="567"/>
      <c r="W2" s="567"/>
      <c r="X2" s="567"/>
      <c r="Y2" s="567"/>
      <c r="Z2" s="567"/>
      <c r="AA2" s="567"/>
      <c r="AB2" s="567"/>
      <c r="AC2" s="567"/>
      <c r="AD2" s="236"/>
      <c r="AE2" s="567"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U03151_4FF - Moyenne 2013-2038</v>
      </c>
      <c r="AF2" s="567"/>
      <c r="AG2" s="567"/>
      <c r="AH2" s="567"/>
      <c r="AI2" s="567"/>
      <c r="AJ2" s="567"/>
      <c r="AK2" s="567"/>
      <c r="AL2" s="567"/>
      <c r="AM2" s="567"/>
      <c r="AN2" s="567"/>
      <c r="AO2" s="567"/>
      <c r="AP2" s="567"/>
      <c r="AQ2" s="567"/>
      <c r="AR2" s="567"/>
      <c r="AT2" s="567"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U03151_4FF - Moyenne 2013-2038</v>
      </c>
      <c r="AU2" s="567"/>
      <c r="AV2" s="567"/>
      <c r="AW2" s="567"/>
      <c r="AX2" s="567"/>
      <c r="AY2" s="567"/>
      <c r="AZ2" s="567"/>
      <c r="BA2" s="567"/>
      <c r="BB2" s="567"/>
      <c r="BC2" s="567"/>
      <c r="BD2" s="567"/>
      <c r="BE2" s="567"/>
      <c r="BF2" s="567"/>
      <c r="BG2" s="567"/>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zoomScale="90" zoomScaleNormal="90" workbookViewId="0">
      <selection activeCell="B43" sqref="B43"/>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70"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U03151_4FF</v>
      </c>
      <c r="B2" s="570"/>
      <c r="C2" s="570"/>
      <c r="D2" s="570"/>
      <c r="E2" s="570"/>
      <c r="F2" s="570"/>
      <c r="G2" s="570"/>
      <c r="H2" s="570"/>
      <c r="I2" s="570"/>
      <c r="J2" s="570"/>
      <c r="K2" s="570"/>
      <c r="L2" s="570"/>
      <c r="M2" s="570"/>
      <c r="N2" s="570"/>
      <c r="O2" s="570"/>
    </row>
    <row r="4" spans="1:252" x14ac:dyDescent="0.25">
      <c r="A4" s="252" t="s">
        <v>154</v>
      </c>
    </row>
    <row r="5" spans="1:252" x14ac:dyDescent="0.25">
      <c r="A5" s="238" t="s">
        <v>560</v>
      </c>
    </row>
    <row r="6" spans="1:252" x14ac:dyDescent="0.25">
      <c r="A6" s="238" t="s">
        <v>1581</v>
      </c>
    </row>
    <row r="7" spans="1:252" hidden="1" x14ac:dyDescent="0.25">
      <c r="A7" s="101" t="str">
        <f>VLOOKUP(A6,Data_ThemeCarte,2,FALSE)</f>
        <v>UTA</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UTA1</v>
      </c>
      <c r="D12" s="148" t="str">
        <f t="shared" si="0"/>
        <v>UTA2</v>
      </c>
      <c r="E12" s="148" t="str">
        <f t="shared" si="0"/>
        <v>UTA3</v>
      </c>
      <c r="F12" s="148" t="str">
        <f t="shared" si="0"/>
        <v>UTA4</v>
      </c>
      <c r="G12" s="148" t="str">
        <f t="shared" si="0"/>
        <v>UTA5</v>
      </c>
      <c r="H12" s="148" t="str">
        <f t="shared" si="0"/>
        <v>UTA6</v>
      </c>
      <c r="I12" s="148" t="str">
        <f t="shared" si="0"/>
        <v>UTA7</v>
      </c>
      <c r="J12" s="148" t="str">
        <f t="shared" si="0"/>
        <v>UTA8</v>
      </c>
      <c r="K12" s="148" t="str">
        <f t="shared" si="0"/>
        <v>UTA9</v>
      </c>
      <c r="L12" s="148" t="str">
        <f t="shared" si="0"/>
        <v>UTA10</v>
      </c>
      <c r="M12" s="148" t="str">
        <f t="shared" si="0"/>
        <v>UTA11</v>
      </c>
      <c r="N12" s="148" t="str">
        <f t="shared" si="0"/>
        <v>UTA12</v>
      </c>
      <c r="O12" s="148" t="str">
        <f t="shared" si="0"/>
        <v>UTA13</v>
      </c>
      <c r="P12" s="148" t="str">
        <f t="shared" si="0"/>
        <v>UTA14</v>
      </c>
      <c r="Q12" s="148" t="str">
        <f t="shared" si="0"/>
        <v>UTA15</v>
      </c>
      <c r="R12" s="148" t="str">
        <f t="shared" si="0"/>
        <v>UTA16</v>
      </c>
      <c r="S12" s="148" t="str">
        <f t="shared" si="0"/>
        <v>UTA17</v>
      </c>
      <c r="T12" s="148" t="str">
        <f t="shared" si="0"/>
        <v>UTA18</v>
      </c>
      <c r="U12" s="148" t="str">
        <f t="shared" si="0"/>
        <v>UTA19</v>
      </c>
      <c r="V12" s="148" t="str">
        <f t="shared" si="0"/>
        <v>UTA20</v>
      </c>
      <c r="W12" s="148" t="str">
        <f t="shared" si="0"/>
        <v>UTA21</v>
      </c>
      <c r="X12" s="148" t="str">
        <f t="shared" si="0"/>
        <v>UTA22</v>
      </c>
      <c r="Y12" s="148" t="str">
        <f t="shared" si="0"/>
        <v>UTA23</v>
      </c>
      <c r="Z12" s="148" t="str">
        <f t="shared" si="0"/>
        <v>UTA24</v>
      </c>
      <c r="AA12" s="148" t="str">
        <f t="shared" si="0"/>
        <v>UTA25</v>
      </c>
      <c r="AB12" s="148" t="str">
        <f t="shared" si="0"/>
        <v>UTA26</v>
      </c>
      <c r="AC12" s="148" t="str">
        <f t="shared" si="0"/>
        <v>UTA27</v>
      </c>
      <c r="AD12" s="148" t="str">
        <f t="shared" si="0"/>
        <v>UTA28</v>
      </c>
      <c r="AE12" s="148" t="str">
        <f t="shared" si="0"/>
        <v>UTA29</v>
      </c>
      <c r="AF12" s="148" t="str">
        <f t="shared" si="0"/>
        <v>UTA30</v>
      </c>
      <c r="AG12" s="148" t="str">
        <f t="shared" si="0"/>
        <v>UTA31</v>
      </c>
      <c r="AH12" s="148" t="str">
        <f t="shared" si="0"/>
        <v>UTA32</v>
      </c>
      <c r="AI12" s="148" t="str">
        <f t="shared" ref="AI12:BN12" si="1">$A$7&amp;AI11</f>
        <v>UTA33</v>
      </c>
      <c r="AJ12" s="148" t="str">
        <f t="shared" si="1"/>
        <v>UTA34</v>
      </c>
      <c r="AK12" s="148" t="str">
        <f t="shared" si="1"/>
        <v>UTA35</v>
      </c>
      <c r="AL12" s="148" t="str">
        <f t="shared" si="1"/>
        <v>UTA36</v>
      </c>
      <c r="AM12" s="148" t="str">
        <f t="shared" si="1"/>
        <v>UTA37</v>
      </c>
      <c r="AN12" s="148" t="str">
        <f t="shared" si="1"/>
        <v>UTA38</v>
      </c>
      <c r="AO12" s="148" t="str">
        <f t="shared" si="1"/>
        <v>UTA39</v>
      </c>
      <c r="AP12" s="148" t="str">
        <f t="shared" si="1"/>
        <v>UTA40</v>
      </c>
      <c r="AQ12" s="148" t="str">
        <f t="shared" si="1"/>
        <v>UTA41</v>
      </c>
      <c r="AR12" s="148" t="str">
        <f t="shared" si="1"/>
        <v>UTA42</v>
      </c>
      <c r="AS12" s="148" t="str">
        <f t="shared" si="1"/>
        <v>UTA43</v>
      </c>
      <c r="AT12" s="148" t="str">
        <f t="shared" si="1"/>
        <v>UTA44</v>
      </c>
      <c r="AU12" s="148" t="str">
        <f t="shared" si="1"/>
        <v>UTA45</v>
      </c>
      <c r="AV12" s="148" t="str">
        <f t="shared" si="1"/>
        <v>UTA46</v>
      </c>
      <c r="AW12" s="148" t="str">
        <f t="shared" si="1"/>
        <v>UTA47</v>
      </c>
      <c r="AX12" s="148" t="str">
        <f t="shared" si="1"/>
        <v>UTA48</v>
      </c>
      <c r="AY12" s="148" t="str">
        <f t="shared" si="1"/>
        <v>UTA49</v>
      </c>
      <c r="AZ12" s="148" t="str">
        <f t="shared" si="1"/>
        <v>UTA50</v>
      </c>
      <c r="BA12" s="148" t="str">
        <f t="shared" si="1"/>
        <v>UTA51</v>
      </c>
      <c r="BB12" s="148" t="str">
        <f t="shared" si="1"/>
        <v>UTA52</v>
      </c>
      <c r="BC12" s="148" t="str">
        <f t="shared" si="1"/>
        <v>UTA53</v>
      </c>
      <c r="BD12" s="148" t="str">
        <f t="shared" si="1"/>
        <v>UTA54</v>
      </c>
      <c r="BE12" s="148" t="str">
        <f t="shared" si="1"/>
        <v>UTA55</v>
      </c>
      <c r="BF12" s="148" t="str">
        <f t="shared" si="1"/>
        <v>UTA56</v>
      </c>
      <c r="BG12" s="148" t="str">
        <f t="shared" si="1"/>
        <v>UTA57</v>
      </c>
      <c r="BH12" s="148" t="str">
        <f t="shared" si="1"/>
        <v>UTA58</v>
      </c>
      <c r="BI12" s="148" t="str">
        <f t="shared" si="1"/>
        <v>UTA59</v>
      </c>
      <c r="BJ12" s="148" t="str">
        <f t="shared" si="1"/>
        <v>UTA60</v>
      </c>
      <c r="BK12" s="148" t="str">
        <f t="shared" si="1"/>
        <v>UTA61</v>
      </c>
      <c r="BL12" s="148" t="str">
        <f t="shared" si="1"/>
        <v>UTA62</v>
      </c>
      <c r="BM12" s="148" t="str">
        <f t="shared" si="1"/>
        <v>UTA63</v>
      </c>
      <c r="BN12" s="148" t="str">
        <f t="shared" si="1"/>
        <v>UTA64</v>
      </c>
      <c r="BO12" s="148" t="str">
        <f t="shared" ref="BO12:CT12" si="2">$A$7&amp;BO11</f>
        <v>UTA65</v>
      </c>
      <c r="BP12" s="148" t="str">
        <f t="shared" si="2"/>
        <v>UTA66</v>
      </c>
      <c r="BQ12" s="148" t="str">
        <f t="shared" si="2"/>
        <v>UTA67</v>
      </c>
      <c r="BR12" s="148" t="str">
        <f t="shared" si="2"/>
        <v>UTA68</v>
      </c>
      <c r="BS12" s="148" t="str">
        <f t="shared" si="2"/>
        <v>UTA69</v>
      </c>
      <c r="BT12" s="148" t="str">
        <f t="shared" si="2"/>
        <v>UTA70</v>
      </c>
      <c r="BU12" s="148" t="str">
        <f t="shared" si="2"/>
        <v>UTA71</v>
      </c>
      <c r="BV12" s="148" t="str">
        <f t="shared" si="2"/>
        <v>UTA72</v>
      </c>
      <c r="BW12" s="148" t="str">
        <f t="shared" si="2"/>
        <v>UTA73</v>
      </c>
      <c r="BX12" s="148" t="str">
        <f t="shared" si="2"/>
        <v>UTA74</v>
      </c>
      <c r="BY12" s="148" t="str">
        <f t="shared" si="2"/>
        <v>UTA75</v>
      </c>
      <c r="BZ12" s="148" t="str">
        <f t="shared" si="2"/>
        <v>UTA76</v>
      </c>
      <c r="CA12" s="148" t="str">
        <f t="shared" si="2"/>
        <v>UTA77</v>
      </c>
      <c r="CB12" s="148" t="str">
        <f t="shared" si="2"/>
        <v>UTA78</v>
      </c>
      <c r="CC12" s="148" t="str">
        <f t="shared" si="2"/>
        <v>UTA79</v>
      </c>
      <c r="CD12" s="148" t="str">
        <f t="shared" si="2"/>
        <v>UTA80</v>
      </c>
      <c r="CE12" s="148" t="str">
        <f t="shared" si="2"/>
        <v>UTA81</v>
      </c>
      <c r="CF12" s="148" t="str">
        <f t="shared" si="2"/>
        <v>UTA82</v>
      </c>
      <c r="CG12" s="148" t="str">
        <f t="shared" si="2"/>
        <v>UTA83</v>
      </c>
      <c r="CH12" s="148" t="str">
        <f t="shared" si="2"/>
        <v>UTA84</v>
      </c>
      <c r="CI12" s="148" t="str">
        <f t="shared" si="2"/>
        <v>UTA85</v>
      </c>
      <c r="CJ12" s="148" t="str">
        <f t="shared" si="2"/>
        <v>UTA86</v>
      </c>
      <c r="CK12" s="148" t="str">
        <f t="shared" si="2"/>
        <v>UTA87</v>
      </c>
      <c r="CL12" s="148" t="str">
        <f t="shared" si="2"/>
        <v>UTA88</v>
      </c>
      <c r="CM12" s="148" t="str">
        <f t="shared" si="2"/>
        <v>UTA89</v>
      </c>
      <c r="CN12" s="148" t="str">
        <f t="shared" si="2"/>
        <v>UTA90</v>
      </c>
      <c r="CO12" s="148" t="str">
        <f t="shared" si="2"/>
        <v>UTA91</v>
      </c>
      <c r="CP12" s="148" t="str">
        <f t="shared" si="2"/>
        <v>UTA92</v>
      </c>
      <c r="CQ12" s="148" t="str">
        <f t="shared" si="2"/>
        <v>UTA93</v>
      </c>
      <c r="CR12" s="148" t="str">
        <f t="shared" si="2"/>
        <v>UTA94</v>
      </c>
      <c r="CS12" s="148" t="str">
        <f t="shared" si="2"/>
        <v>UTA95</v>
      </c>
      <c r="CT12" s="148" t="str">
        <f t="shared" si="2"/>
        <v>UTA96</v>
      </c>
      <c r="CU12" s="148" t="str">
        <f t="shared" ref="CU12:DZ12" si="3">$A$7&amp;CU11</f>
        <v>UTA97</v>
      </c>
      <c r="CV12" s="148" t="str">
        <f t="shared" si="3"/>
        <v>UTA98</v>
      </c>
      <c r="CW12" s="148" t="str">
        <f t="shared" si="3"/>
        <v>UTA99</v>
      </c>
      <c r="CX12" s="148" t="str">
        <f t="shared" si="3"/>
        <v>UTA100</v>
      </c>
      <c r="CY12" s="441" t="str">
        <f t="shared" si="3"/>
        <v>UTA101</v>
      </c>
      <c r="CZ12" s="441" t="str">
        <f t="shared" si="3"/>
        <v>UTA102</v>
      </c>
      <c r="DA12" s="441" t="str">
        <f t="shared" si="3"/>
        <v>UTA103</v>
      </c>
      <c r="DB12" s="441" t="str">
        <f t="shared" si="3"/>
        <v>UTA104</v>
      </c>
      <c r="DC12" s="441" t="str">
        <f t="shared" si="3"/>
        <v>UTA105</v>
      </c>
      <c r="DD12" s="441" t="str">
        <f t="shared" si="3"/>
        <v>UTA106</v>
      </c>
      <c r="DE12" s="441" t="str">
        <f t="shared" si="3"/>
        <v>UTA107</v>
      </c>
      <c r="DF12" s="441" t="str">
        <f t="shared" si="3"/>
        <v>UTA108</v>
      </c>
      <c r="DG12" s="441" t="str">
        <f t="shared" si="3"/>
        <v>UTA109</v>
      </c>
      <c r="DH12" s="441" t="str">
        <f t="shared" si="3"/>
        <v>UTA110</v>
      </c>
      <c r="DI12" s="441" t="str">
        <f t="shared" si="3"/>
        <v>UTA111</v>
      </c>
      <c r="DJ12" s="441" t="str">
        <f t="shared" si="3"/>
        <v>UTA112</v>
      </c>
      <c r="DK12" s="441" t="str">
        <f t="shared" si="3"/>
        <v>UTA113</v>
      </c>
      <c r="DL12" s="441" t="str">
        <f t="shared" si="3"/>
        <v>UTA114</v>
      </c>
      <c r="DM12" s="441" t="str">
        <f t="shared" si="3"/>
        <v>UTA115</v>
      </c>
      <c r="DN12" s="441" t="str">
        <f t="shared" si="3"/>
        <v>UTA116</v>
      </c>
      <c r="DO12" s="441" t="str">
        <f t="shared" si="3"/>
        <v>UTA117</v>
      </c>
      <c r="DP12" s="441" t="str">
        <f t="shared" si="3"/>
        <v>UTA118</v>
      </c>
      <c r="DQ12" s="441" t="str">
        <f t="shared" si="3"/>
        <v>UTA119</v>
      </c>
      <c r="DR12" s="441" t="str">
        <f t="shared" si="3"/>
        <v>UTA120</v>
      </c>
      <c r="DS12" s="441" t="str">
        <f t="shared" si="3"/>
        <v>UTA121</v>
      </c>
      <c r="DT12" s="441" t="str">
        <f t="shared" si="3"/>
        <v>UTA122</v>
      </c>
      <c r="DU12" s="441" t="str">
        <f t="shared" si="3"/>
        <v>UTA123</v>
      </c>
      <c r="DV12" s="441" t="str">
        <f t="shared" si="3"/>
        <v>UTA124</v>
      </c>
      <c r="DW12" s="441" t="str">
        <f t="shared" si="3"/>
        <v>UTA125</v>
      </c>
      <c r="DX12" s="441" t="str">
        <f t="shared" si="3"/>
        <v>UTA126</v>
      </c>
      <c r="DY12" s="441" t="str">
        <f t="shared" si="3"/>
        <v>UTA127</v>
      </c>
      <c r="DZ12" s="441" t="str">
        <f t="shared" si="3"/>
        <v>UTA128</v>
      </c>
      <c r="EA12" s="441" t="str">
        <f t="shared" ref="EA12:FF12" si="4">$A$7&amp;EA11</f>
        <v>UTA129</v>
      </c>
      <c r="EB12" s="441" t="str">
        <f t="shared" si="4"/>
        <v>UTA130</v>
      </c>
      <c r="EC12" s="441" t="str">
        <f t="shared" si="4"/>
        <v>UTA131</v>
      </c>
      <c r="ED12" s="441" t="str">
        <f t="shared" si="4"/>
        <v>UTA132</v>
      </c>
      <c r="EE12" s="441" t="str">
        <f t="shared" si="4"/>
        <v>UTA133</v>
      </c>
      <c r="EF12" s="441" t="str">
        <f t="shared" si="4"/>
        <v>UTA134</v>
      </c>
      <c r="EG12" s="441" t="str">
        <f t="shared" si="4"/>
        <v>UTA135</v>
      </c>
      <c r="EH12" s="441" t="str">
        <f t="shared" si="4"/>
        <v>UTA136</v>
      </c>
      <c r="EI12" s="441" t="str">
        <f t="shared" si="4"/>
        <v>UTA137</v>
      </c>
      <c r="EJ12" s="441" t="str">
        <f t="shared" si="4"/>
        <v>UTA138</v>
      </c>
      <c r="EK12" s="441" t="str">
        <f t="shared" si="4"/>
        <v>UTA139</v>
      </c>
      <c r="EL12" s="441" t="str">
        <f t="shared" si="4"/>
        <v>UTA140</v>
      </c>
      <c r="EM12" s="441" t="str">
        <f t="shared" si="4"/>
        <v>UTA141</v>
      </c>
      <c r="EN12" s="441" t="str">
        <f t="shared" si="4"/>
        <v>UTA142</v>
      </c>
      <c r="EO12" s="441" t="str">
        <f t="shared" si="4"/>
        <v>UTA143</v>
      </c>
      <c r="EP12" s="441" t="str">
        <f t="shared" si="4"/>
        <v>UTA144</v>
      </c>
      <c r="EQ12" s="441" t="str">
        <f t="shared" si="4"/>
        <v>UTA145</v>
      </c>
      <c r="ER12" s="441" t="str">
        <f t="shared" si="4"/>
        <v>UTA146</v>
      </c>
      <c r="ES12" s="441" t="str">
        <f t="shared" si="4"/>
        <v>UTA147</v>
      </c>
      <c r="ET12" s="441" t="str">
        <f t="shared" si="4"/>
        <v>UTA148</v>
      </c>
      <c r="EU12" s="441" t="str">
        <f t="shared" si="4"/>
        <v>UTA149</v>
      </c>
      <c r="EV12" s="441" t="str">
        <f t="shared" si="4"/>
        <v>UTA150</v>
      </c>
      <c r="EW12" s="441" t="str">
        <f t="shared" si="4"/>
        <v>UTA151</v>
      </c>
      <c r="EX12" s="441" t="str">
        <f t="shared" si="4"/>
        <v>UTA152</v>
      </c>
      <c r="EY12" s="441" t="str">
        <f t="shared" si="4"/>
        <v>UTA153</v>
      </c>
      <c r="EZ12" s="441" t="str">
        <f t="shared" si="4"/>
        <v>UTA154</v>
      </c>
      <c r="FA12" s="441" t="str">
        <f t="shared" si="4"/>
        <v>UTA155</v>
      </c>
      <c r="FB12" s="441" t="str">
        <f t="shared" si="4"/>
        <v>UTA156</v>
      </c>
      <c r="FC12" s="441" t="str">
        <f t="shared" si="4"/>
        <v>UTA157</v>
      </c>
      <c r="FD12" s="441" t="str">
        <f t="shared" si="4"/>
        <v>UTA158</v>
      </c>
      <c r="FE12" s="441" t="str">
        <f t="shared" si="4"/>
        <v>UTA159</v>
      </c>
      <c r="FF12" s="441" t="str">
        <f t="shared" si="4"/>
        <v>UTA160</v>
      </c>
      <c r="FG12" s="441" t="str">
        <f t="shared" ref="FG12:GL12" si="5">$A$7&amp;FG11</f>
        <v>UTA161</v>
      </c>
      <c r="FH12" s="441" t="str">
        <f t="shared" si="5"/>
        <v>UTA162</v>
      </c>
      <c r="FI12" s="441" t="str">
        <f t="shared" si="5"/>
        <v>UTA163</v>
      </c>
      <c r="FJ12" s="441" t="str">
        <f t="shared" si="5"/>
        <v>UTA164</v>
      </c>
      <c r="FK12" s="441" t="str">
        <f t="shared" si="5"/>
        <v>UTA165</v>
      </c>
      <c r="FL12" s="441" t="str">
        <f t="shared" si="5"/>
        <v>UTA166</v>
      </c>
      <c r="FM12" s="441" t="str">
        <f t="shared" si="5"/>
        <v>UTA167</v>
      </c>
      <c r="FN12" s="441" t="str">
        <f t="shared" si="5"/>
        <v>UTA168</v>
      </c>
      <c r="FO12" s="441" t="str">
        <f t="shared" si="5"/>
        <v>UTA169</v>
      </c>
      <c r="FP12" s="441" t="str">
        <f t="shared" si="5"/>
        <v>UTA170</v>
      </c>
      <c r="FQ12" s="441" t="str">
        <f t="shared" si="5"/>
        <v>UTA171</v>
      </c>
      <c r="FR12" s="441" t="str">
        <f t="shared" si="5"/>
        <v>UTA172</v>
      </c>
      <c r="FS12" s="441" t="str">
        <f t="shared" si="5"/>
        <v>UTA173</v>
      </c>
      <c r="FT12" s="441" t="str">
        <f t="shared" si="5"/>
        <v>UTA174</v>
      </c>
      <c r="FU12" s="441" t="str">
        <f t="shared" si="5"/>
        <v>UTA175</v>
      </c>
      <c r="FV12" s="441" t="str">
        <f t="shared" si="5"/>
        <v>UTA176</v>
      </c>
      <c r="FW12" s="441" t="str">
        <f t="shared" si="5"/>
        <v>UTA177</v>
      </c>
      <c r="FX12" s="441" t="str">
        <f t="shared" si="5"/>
        <v>UTA178</v>
      </c>
      <c r="FY12" s="441" t="str">
        <f t="shared" si="5"/>
        <v>UTA179</v>
      </c>
      <c r="FZ12" s="441" t="str">
        <f t="shared" si="5"/>
        <v>UTA180</v>
      </c>
      <c r="GA12" s="441" t="str">
        <f t="shared" si="5"/>
        <v>UTA181</v>
      </c>
      <c r="GB12" s="441" t="str">
        <f t="shared" si="5"/>
        <v>UTA182</v>
      </c>
      <c r="GC12" s="441" t="str">
        <f t="shared" si="5"/>
        <v>UTA183</v>
      </c>
      <c r="GD12" s="441" t="str">
        <f t="shared" si="5"/>
        <v>UTA184</v>
      </c>
      <c r="GE12" s="441" t="str">
        <f t="shared" si="5"/>
        <v>UTA185</v>
      </c>
      <c r="GF12" s="441" t="str">
        <f t="shared" si="5"/>
        <v>UTA186</v>
      </c>
      <c r="GG12" s="441" t="str">
        <f t="shared" si="5"/>
        <v>UTA187</v>
      </c>
      <c r="GH12" s="441" t="str">
        <f t="shared" si="5"/>
        <v>UTA188</v>
      </c>
      <c r="GI12" s="441" t="str">
        <f t="shared" si="5"/>
        <v>UTA189</v>
      </c>
      <c r="GJ12" s="441" t="str">
        <f t="shared" si="5"/>
        <v>UTA190</v>
      </c>
      <c r="GK12" s="441" t="str">
        <f t="shared" si="5"/>
        <v>UTA191</v>
      </c>
      <c r="GL12" s="441" t="str">
        <f t="shared" si="5"/>
        <v>UTA192</v>
      </c>
      <c r="GM12" s="441" t="str">
        <f t="shared" ref="GM12:HR12" si="6">$A$7&amp;GM11</f>
        <v>UTA193</v>
      </c>
      <c r="GN12" s="441" t="str">
        <f t="shared" si="6"/>
        <v>UTA194</v>
      </c>
      <c r="GO12" s="441" t="str">
        <f t="shared" si="6"/>
        <v>UTA195</v>
      </c>
      <c r="GP12" s="441" t="str">
        <f t="shared" si="6"/>
        <v>UTA196</v>
      </c>
      <c r="GQ12" s="441" t="str">
        <f t="shared" si="6"/>
        <v>UTA197</v>
      </c>
      <c r="GR12" s="441" t="str">
        <f t="shared" si="6"/>
        <v>UTA198</v>
      </c>
      <c r="GS12" s="441" t="str">
        <f t="shared" si="6"/>
        <v>UTA199</v>
      </c>
      <c r="GT12" s="441" t="str">
        <f t="shared" si="6"/>
        <v>UTA200</v>
      </c>
    </row>
    <row r="13" spans="1:252" s="149" customFormat="1" ht="25.5" x14ac:dyDescent="0.25">
      <c r="A13" s="376" t="s">
        <v>1173</v>
      </c>
      <c r="B13" s="154">
        <f t="shared" ref="B13:BM13" si="7">B14</f>
        <v>609.56557629942893</v>
      </c>
      <c r="C13" s="152">
        <f t="shared" si="7"/>
        <v>4.3876479962468142</v>
      </c>
      <c r="D13" s="152">
        <f t="shared" si="7"/>
        <v>7.2286560046672816</v>
      </c>
      <c r="E13" s="152">
        <f t="shared" si="7"/>
        <v>1.9361712914705276</v>
      </c>
      <c r="F13" s="152">
        <f t="shared" si="7"/>
        <v>8.0685215583443632</v>
      </c>
      <c r="G13" s="152">
        <f t="shared" si="7"/>
        <v>10.588000026047229</v>
      </c>
      <c r="H13" s="152">
        <f t="shared" si="7"/>
        <v>0.75600000202655793</v>
      </c>
      <c r="I13" s="152">
        <f t="shared" si="7"/>
        <v>14.136000025570393</v>
      </c>
      <c r="J13" s="152">
        <f t="shared" si="7"/>
        <v>21.136000025570393</v>
      </c>
      <c r="K13" s="152">
        <f t="shared" si="7"/>
        <v>114.11643538355827</v>
      </c>
      <c r="L13" s="152">
        <f t="shared" si="7"/>
        <v>0</v>
      </c>
      <c r="M13" s="152">
        <f t="shared" si="7"/>
        <v>31.830555734634402</v>
      </c>
      <c r="N13" s="152">
        <f t="shared" si="7"/>
        <v>69.025307622253905</v>
      </c>
      <c r="O13" s="152">
        <f t="shared" si="7"/>
        <v>76.512490334510801</v>
      </c>
      <c r="P13" s="152">
        <f t="shared" si="7"/>
        <v>74.483119888603682</v>
      </c>
      <c r="Q13" s="152">
        <f t="shared" si="7"/>
        <v>144.57546747595072</v>
      </c>
      <c r="R13" s="152">
        <f t="shared" si="7"/>
        <v>30.785202929973604</v>
      </c>
      <c r="S13" s="152">
        <f t="shared" si="7"/>
        <v>0</v>
      </c>
      <c r="T13" s="152">
        <f t="shared" si="7"/>
        <v>0</v>
      </c>
      <c r="U13" s="152">
        <f t="shared" si="7"/>
        <v>0</v>
      </c>
      <c r="V13" s="152">
        <f t="shared" si="7"/>
        <v>0</v>
      </c>
      <c r="W13" s="152">
        <f t="shared" si="7"/>
        <v>0</v>
      </c>
      <c r="X13" s="152">
        <f t="shared" si="7"/>
        <v>0</v>
      </c>
      <c r="Y13" s="152">
        <f t="shared" si="7"/>
        <v>0</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609.56557629942893</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4.3876479962468142</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7.2286560046672816</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1.9361712914705276</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8.0685215583443632</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10.588000026047229</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0.75600000202655793</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14.136000025570393</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21.136000025570393</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114.11643538355827</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0</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31.830555734634402</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69.025307622253905</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76.512490334510801</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74.483119888603682</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144.57546747595072</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30.785202929973604</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0</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0</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0</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49.154116749465473</v>
      </c>
      <c r="C15" s="152">
        <f t="shared" ref="C15:AH15" si="11">SUM(C16:C17)</f>
        <v>0.592000016272068</v>
      </c>
      <c r="D15" s="152">
        <f t="shared" si="11"/>
        <v>0.23599999904632568</v>
      </c>
      <c r="E15" s="152">
        <f t="shared" si="11"/>
        <v>0.18799999713897705</v>
      </c>
      <c r="F15" s="152">
        <f t="shared" si="11"/>
        <v>2.1400000095367431</v>
      </c>
      <c r="G15" s="152">
        <f t="shared" si="11"/>
        <v>0.37134067535400395</v>
      </c>
      <c r="H15" s="152">
        <f t="shared" si="11"/>
        <v>6.4000000953674321E-2</v>
      </c>
      <c r="I15" s="152">
        <f t="shared" si="11"/>
        <v>0.62800001144409179</v>
      </c>
      <c r="J15" s="152">
        <f t="shared" si="11"/>
        <v>4.6439999848604199</v>
      </c>
      <c r="K15" s="152">
        <f t="shared" si="11"/>
        <v>18.728000107407571</v>
      </c>
      <c r="L15" s="152">
        <f t="shared" si="11"/>
        <v>0</v>
      </c>
      <c r="M15" s="152">
        <f t="shared" si="11"/>
        <v>2.2760000133514402</v>
      </c>
      <c r="N15" s="152">
        <f t="shared" si="11"/>
        <v>2.5079999953508376</v>
      </c>
      <c r="O15" s="152">
        <f t="shared" si="11"/>
        <v>2.120000028312206</v>
      </c>
      <c r="P15" s="152">
        <f t="shared" si="11"/>
        <v>6.7987758341431617</v>
      </c>
      <c r="Q15" s="152">
        <f t="shared" si="11"/>
        <v>6.9320000910758974</v>
      </c>
      <c r="R15" s="152">
        <f t="shared" si="11"/>
        <v>0.92799998521804805</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49.154116749465473</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0.592000016272068</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0.23599999904632568</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0.18799999713897705</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2.1400000095367431</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0.37134067535400395</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6.4000000953674321E-2</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0.62800001144409179</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4.6439999848604199</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18.728000107407571</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2.2760000133514402</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2.5079999953508376</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2.120000028312206</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6.7987758341431617</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6.9320000910758974</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0.92799998521804805</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658.71969304889444</v>
      </c>
      <c r="C18" s="132">
        <f t="shared" si="18"/>
        <v>4.979648012518882</v>
      </c>
      <c r="D18" s="132">
        <f t="shared" si="18"/>
        <v>7.4646560037136069</v>
      </c>
      <c r="E18" s="132">
        <f t="shared" si="18"/>
        <v>2.1241712886095048</v>
      </c>
      <c r="F18" s="132">
        <f t="shared" si="18"/>
        <v>10.208521567881107</v>
      </c>
      <c r="G18" s="132">
        <f t="shared" si="18"/>
        <v>10.959340701401233</v>
      </c>
      <c r="H18" s="132">
        <f t="shared" si="18"/>
        <v>0.82000000298023223</v>
      </c>
      <c r="I18" s="132">
        <f t="shared" si="18"/>
        <v>14.764000037014485</v>
      </c>
      <c r="J18" s="132">
        <f t="shared" si="18"/>
        <v>25.780000010430811</v>
      </c>
      <c r="K18" s="132">
        <f t="shared" si="18"/>
        <v>132.84443549096585</v>
      </c>
      <c r="L18" s="132">
        <f t="shared" si="18"/>
        <v>0</v>
      </c>
      <c r="M18" s="132">
        <f t="shared" si="18"/>
        <v>34.106555747985844</v>
      </c>
      <c r="N18" s="132">
        <f t="shared" si="18"/>
        <v>71.533307617604748</v>
      </c>
      <c r="O18" s="132">
        <f t="shared" si="18"/>
        <v>78.632490362823006</v>
      </c>
      <c r="P18" s="132">
        <f t="shared" si="18"/>
        <v>81.281895722746839</v>
      </c>
      <c r="Q18" s="132">
        <f t="shared" si="18"/>
        <v>151.50746756702662</v>
      </c>
      <c r="R18" s="132">
        <f t="shared" si="18"/>
        <v>31.713202915191651</v>
      </c>
      <c r="S18" s="132">
        <f t="shared" si="18"/>
        <v>0</v>
      </c>
      <c r="T18" s="132">
        <f t="shared" si="18"/>
        <v>0</v>
      </c>
      <c r="U18" s="132">
        <f t="shared" si="18"/>
        <v>0</v>
      </c>
      <c r="V18" s="132">
        <f t="shared" si="18"/>
        <v>0</v>
      </c>
      <c r="W18" s="132">
        <f t="shared" si="18"/>
        <v>0</v>
      </c>
      <c r="X18" s="132">
        <f t="shared" si="18"/>
        <v>0</v>
      </c>
      <c r="Y18" s="132">
        <f t="shared" si="18"/>
        <v>0</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0</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591.7666405197233</v>
      </c>
      <c r="C25" s="152">
        <f t="shared" si="26"/>
        <v>28.914640440344812</v>
      </c>
      <c r="D25" s="152">
        <f t="shared" si="26"/>
        <v>35.813694458901885</v>
      </c>
      <c r="E25" s="152">
        <f t="shared" si="26"/>
        <v>6.8757836449146268</v>
      </c>
      <c r="F25" s="152">
        <f t="shared" si="26"/>
        <v>9.0668561869859694</v>
      </c>
      <c r="G25" s="152">
        <f t="shared" si="26"/>
        <v>6.1200000333786004</v>
      </c>
      <c r="H25" s="152">
        <f t="shared" si="26"/>
        <v>36.029295017123218</v>
      </c>
      <c r="I25" s="152">
        <f t="shared" si="26"/>
        <v>30.678219727873799</v>
      </c>
      <c r="J25" s="152">
        <f t="shared" si="26"/>
        <v>17.689429895281791</v>
      </c>
      <c r="K25" s="152">
        <f t="shared" si="26"/>
        <v>25.384011950194836</v>
      </c>
      <c r="L25" s="152">
        <f t="shared" si="26"/>
        <v>9.1999999880790703E-2</v>
      </c>
      <c r="M25" s="152">
        <f t="shared" si="26"/>
        <v>106.85794051736593</v>
      </c>
      <c r="N25" s="152">
        <f t="shared" si="26"/>
        <v>63.34272669404745</v>
      </c>
      <c r="O25" s="152">
        <f t="shared" si="26"/>
        <v>58.435192076861853</v>
      </c>
      <c r="P25" s="152">
        <f t="shared" si="26"/>
        <v>34.48779956869781</v>
      </c>
      <c r="Q25" s="152">
        <f t="shared" si="26"/>
        <v>27.897455367445946</v>
      </c>
      <c r="R25" s="152">
        <f t="shared" si="26"/>
        <v>104.08159494042397</v>
      </c>
      <c r="S25" s="152">
        <f t="shared" si="26"/>
        <v>0</v>
      </c>
      <c r="T25" s="152">
        <f t="shared" si="26"/>
        <v>0</v>
      </c>
      <c r="U25" s="152">
        <f t="shared" si="26"/>
        <v>0</v>
      </c>
      <c r="V25" s="152">
        <f t="shared" si="26"/>
        <v>0</v>
      </c>
      <c r="W25" s="152">
        <f t="shared" si="26"/>
        <v>0</v>
      </c>
      <c r="X25" s="152">
        <f t="shared" si="26"/>
        <v>0</v>
      </c>
      <c r="Y25" s="152">
        <f t="shared" si="26"/>
        <v>0</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81.199999487400049</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1.1957685625553132</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1.6239999854564666</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3.5997836548089976</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3.6311189380288127</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1.8839999771118165</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1.6040000236034395</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3.2920000094175337</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8.3839998334646229</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8.9817773485183725</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4.6079999905824662</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6.9039999645948411</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14.279480076432227</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7.9923702254891396</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8.6757009088993069</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4.5439999884366991</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133.50549699299037</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6.2508720049262045</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4.6304880422353749</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0.93199999153614033</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0.68399999856948857</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0.29600001096725465</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1.6922000008821487</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8.4366159203648561</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0.64400001525878903</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3.9943840256333352</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0</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41.966721122264865</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13.79496639072895</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10.97571192085743</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7.038694888576865</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7.7920000040531168</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24.376842656135558</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377.06114403933287</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21.467999872863295</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29.559206431210043</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2.3439999985694886</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4.7517372503876683</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3.9400000452995299</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32.733094992637632</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18.94960379809141</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8.6614300465583796</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12.407850576043128</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9.1999999880790703E-2</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60.283219404518604</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42.643760338723659</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33.180000079572196</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19.456734454631807</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11.429754454493523</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75.160752295851708</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112.31894945889712</v>
      </c>
      <c r="C31" s="152">
        <f t="shared" si="30"/>
        <v>10.803999958038329</v>
      </c>
      <c r="D31" s="152">
        <f t="shared" si="30"/>
        <v>3.9120000159740451</v>
      </c>
      <c r="E31" s="152">
        <f t="shared" si="30"/>
        <v>0</v>
      </c>
      <c r="F31" s="152">
        <f t="shared" si="30"/>
        <v>0</v>
      </c>
      <c r="G31" s="152">
        <f t="shared" si="30"/>
        <v>0</v>
      </c>
      <c r="H31" s="152">
        <f t="shared" si="30"/>
        <v>8.4301429408788682</v>
      </c>
      <c r="I31" s="152">
        <f t="shared" si="30"/>
        <v>9.6075054013729098</v>
      </c>
      <c r="J31" s="152">
        <f t="shared" si="30"/>
        <v>0</v>
      </c>
      <c r="K31" s="152">
        <f t="shared" si="30"/>
        <v>0</v>
      </c>
      <c r="L31" s="152">
        <f t="shared" si="30"/>
        <v>0</v>
      </c>
      <c r="M31" s="152">
        <f t="shared" si="30"/>
        <v>22.071787191331389</v>
      </c>
      <c r="N31" s="152">
        <f t="shared" si="30"/>
        <v>22.161143761277199</v>
      </c>
      <c r="O31" s="152">
        <f t="shared" si="30"/>
        <v>19.147637381851673</v>
      </c>
      <c r="P31" s="152">
        <f t="shared" si="30"/>
        <v>5.6000000238418578E-2</v>
      </c>
      <c r="Q31" s="152">
        <f t="shared" si="30"/>
        <v>0</v>
      </c>
      <c r="R31" s="152">
        <f t="shared" si="30"/>
        <v>16.128732807934284</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112.31894945889712</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10.803999958038329</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3.9120000159740451</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8.4301429408788682</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9.6075054013729098</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22.071787191331389</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22.161143761277199</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19.147637381851673</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5.6000000238418578E-2</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16.128732807934284</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704.08558997862042</v>
      </c>
      <c r="C34" s="132">
        <f t="shared" si="34"/>
        <v>39.718640398383144</v>
      </c>
      <c r="D34" s="132">
        <f t="shared" si="34"/>
        <v>39.72569447487593</v>
      </c>
      <c r="E34" s="132">
        <f t="shared" si="34"/>
        <v>6.8757836449146268</v>
      </c>
      <c r="F34" s="132">
        <f t="shared" si="34"/>
        <v>9.0668561869859694</v>
      </c>
      <c r="G34" s="132">
        <f t="shared" si="34"/>
        <v>6.1200000333786004</v>
      </c>
      <c r="H34" s="132">
        <f t="shared" si="34"/>
        <v>44.459437958002084</v>
      </c>
      <c r="I34" s="132">
        <f t="shared" si="34"/>
        <v>40.285725129246707</v>
      </c>
      <c r="J34" s="132">
        <f t="shared" si="34"/>
        <v>17.689429895281791</v>
      </c>
      <c r="K34" s="132">
        <f t="shared" si="34"/>
        <v>25.384011950194836</v>
      </c>
      <c r="L34" s="132">
        <f t="shared" si="34"/>
        <v>9.1999999880790703E-2</v>
      </c>
      <c r="M34" s="132">
        <f t="shared" si="34"/>
        <v>128.92972770869733</v>
      </c>
      <c r="N34" s="132">
        <f t="shared" si="34"/>
        <v>85.503870455324645</v>
      </c>
      <c r="O34" s="132">
        <f t="shared" si="34"/>
        <v>77.582829458713519</v>
      </c>
      <c r="P34" s="132">
        <f t="shared" si="34"/>
        <v>34.54379956893623</v>
      </c>
      <c r="Q34" s="132">
        <f t="shared" si="34"/>
        <v>27.897455367445946</v>
      </c>
      <c r="R34" s="132">
        <f t="shared" si="34"/>
        <v>120.21032774835825</v>
      </c>
      <c r="S34" s="132">
        <f t="shared" si="34"/>
        <v>0</v>
      </c>
      <c r="T34" s="132">
        <f t="shared" si="34"/>
        <v>0</v>
      </c>
      <c r="U34" s="132">
        <f t="shared" si="34"/>
        <v>0</v>
      </c>
      <c r="V34" s="132">
        <f t="shared" si="34"/>
        <v>0</v>
      </c>
      <c r="W34" s="132">
        <f t="shared" si="34"/>
        <v>0</v>
      </c>
      <c r="X34" s="132">
        <f t="shared" si="34"/>
        <v>0</v>
      </c>
      <c r="Y34" s="132">
        <f t="shared" si="34"/>
        <v>0</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176.15629956416785</v>
      </c>
      <c r="C35" s="164">
        <f t="shared" si="38"/>
        <v>6.6308719977736477</v>
      </c>
      <c r="D35" s="164">
        <f t="shared" si="38"/>
        <v>6.2104880321025853</v>
      </c>
      <c r="E35" s="164">
        <f t="shared" si="38"/>
        <v>1.2479999953508376</v>
      </c>
      <c r="F35" s="164">
        <f t="shared" si="38"/>
        <v>3.0400351166725157</v>
      </c>
      <c r="G35" s="164">
        <f t="shared" si="38"/>
        <v>1.2240000414848327</v>
      </c>
      <c r="H35" s="164">
        <f t="shared" si="38"/>
        <v>1.6922000008821487</v>
      </c>
      <c r="I35" s="164">
        <f t="shared" si="38"/>
        <v>8.480615921318531</v>
      </c>
      <c r="J35" s="164">
        <f t="shared" si="38"/>
        <v>2.2534299975633623</v>
      </c>
      <c r="K35" s="164">
        <f t="shared" si="38"/>
        <v>14.494234618246555</v>
      </c>
      <c r="L35" s="164">
        <f t="shared" si="38"/>
        <v>0</v>
      </c>
      <c r="M35" s="164">
        <f t="shared" si="38"/>
        <v>44.470721109509469</v>
      </c>
      <c r="N35" s="164">
        <f t="shared" si="38"/>
        <v>15.734966420531272</v>
      </c>
      <c r="O35" s="164">
        <f t="shared" si="38"/>
        <v>11.067711921334267</v>
      </c>
      <c r="P35" s="164">
        <f t="shared" si="38"/>
        <v>18.699429315552116</v>
      </c>
      <c r="Q35" s="164">
        <f t="shared" si="38"/>
        <v>13.676000018119812</v>
      </c>
      <c r="R35" s="164">
        <f t="shared" si="38"/>
        <v>27.233595057725907</v>
      </c>
      <c r="S35" s="164">
        <f t="shared" si="38"/>
        <v>0</v>
      </c>
      <c r="T35" s="164">
        <f t="shared" si="38"/>
        <v>0</v>
      </c>
      <c r="U35" s="164">
        <f t="shared" si="38"/>
        <v>0</v>
      </c>
      <c r="V35" s="164">
        <f t="shared" si="38"/>
        <v>0</v>
      </c>
      <c r="W35" s="164">
        <f t="shared" si="38"/>
        <v>0</v>
      </c>
      <c r="X35" s="164">
        <f t="shared" si="38"/>
        <v>0</v>
      </c>
      <c r="Y35" s="164">
        <f t="shared" si="38"/>
        <v>0</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109.64151559256018</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4.9268720027804376</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3.0664880341291427</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0.34799999237060547</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0.19199999570846557</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0.29600001096725465</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1.052200002670288</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5.8766159430146221</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0.64400001525878903</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3.9943840256333352</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0</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37.15873975276947</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10.842966347932816</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9.7917119359970091</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6.2786948855966331</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6.6600000143051146</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18.512842633426189</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66.514783971607685</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1.7039999949932099</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3.1439999979734421</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0.90000000298023219</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2.8480351209640502</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0.92800003051757807</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0.6399999982118606</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2.6039999783039094</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1.609429982304573</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10.499850592613219</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7.3119813567399969</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4.8920000725984574</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1.2759999853372572</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12.420734429955482</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7.0160000038146979</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8.7207524242997163</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527.92929041445257</v>
      </c>
      <c r="C38" s="166">
        <f t="shared" si="42"/>
        <v>33.087768400609491</v>
      </c>
      <c r="D38" s="166">
        <f t="shared" si="42"/>
        <v>33.515206442773348</v>
      </c>
      <c r="E38" s="166">
        <f t="shared" si="42"/>
        <v>5.6277836495637894</v>
      </c>
      <c r="F38" s="166">
        <f t="shared" si="42"/>
        <v>6.0268210703134528</v>
      </c>
      <c r="G38" s="166">
        <f t="shared" si="42"/>
        <v>4.8959999918937687</v>
      </c>
      <c r="H38" s="166">
        <f t="shared" si="42"/>
        <v>42.767237957119946</v>
      </c>
      <c r="I38" s="166">
        <f t="shared" si="42"/>
        <v>31.805109207928183</v>
      </c>
      <c r="J38" s="166">
        <f t="shared" si="42"/>
        <v>15.435999897718428</v>
      </c>
      <c r="K38" s="166">
        <f t="shared" si="42"/>
        <v>10.889777331948281</v>
      </c>
      <c r="L38" s="166">
        <f t="shared" si="42"/>
        <v>9.1999999880790717E-2</v>
      </c>
      <c r="M38" s="166">
        <f t="shared" si="42"/>
        <v>84.459006599187845</v>
      </c>
      <c r="N38" s="166">
        <f t="shared" si="42"/>
        <v>69.76890403479338</v>
      </c>
      <c r="O38" s="166">
        <f t="shared" si="42"/>
        <v>66.515117537379268</v>
      </c>
      <c r="P38" s="166">
        <f t="shared" si="42"/>
        <v>15.844370253384113</v>
      </c>
      <c r="Q38" s="166">
        <f t="shared" si="42"/>
        <v>14.221455349326133</v>
      </c>
      <c r="R38" s="166">
        <f t="shared" si="42"/>
        <v>92.976732690632332</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194.12929041981693</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14.543999993205071</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7.2850213566422468</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3.1677836591005324</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0.80711893945932389</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1.8839999771118165</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18.879238135814667</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12.875505435168742</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7.2399998563528056</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4.7177774333953852</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5.5999999046325688E-2</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28.00700623065233</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30.15714376658201</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31.183891742825505</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3.3483702504634856</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5.7757008802890777</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24.200732763707638</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333.79999999463564</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18.543768407404421</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26.230185086131097</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2.459999990463257</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5.2197021308541292</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3.0120000147819517</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23.887999821305275</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18.929603772759439</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8.1960000413656235</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6.1719998985528948</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3.6000000834465029E-2</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56.452000368535515</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39.61176026821137</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35.33122579455376</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12.496000002920628</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8.4457544690370554</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68.775999926924698</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1362.8052830275149</v>
      </c>
      <c r="C43" s="141">
        <f t="shared" si="46"/>
        <v>44.698288410902023</v>
      </c>
      <c r="D43" s="141">
        <f t="shared" si="46"/>
        <v>47.190350478589536</v>
      </c>
      <c r="E43" s="141">
        <f t="shared" si="46"/>
        <v>8.9999549335241316</v>
      </c>
      <c r="F43" s="141">
        <f t="shared" si="46"/>
        <v>19.275377754867076</v>
      </c>
      <c r="G43" s="141">
        <f t="shared" si="46"/>
        <v>17.079340734779834</v>
      </c>
      <c r="H43" s="141">
        <f t="shared" si="46"/>
        <v>45.279437960982314</v>
      </c>
      <c r="I43" s="141">
        <f t="shared" si="46"/>
        <v>55.04972516626119</v>
      </c>
      <c r="J43" s="141">
        <f t="shared" si="46"/>
        <v>43.469429905712602</v>
      </c>
      <c r="K43" s="141">
        <f t="shared" si="46"/>
        <v>158.22844744116068</v>
      </c>
      <c r="L43" s="141">
        <f t="shared" si="46"/>
        <v>9.1999999880790703E-2</v>
      </c>
      <c r="M43" s="141">
        <f t="shared" si="46"/>
        <v>163.03628345668318</v>
      </c>
      <c r="N43" s="141">
        <f t="shared" si="46"/>
        <v>157.03717807292941</v>
      </c>
      <c r="O43" s="141">
        <f t="shared" si="46"/>
        <v>156.21531982153653</v>
      </c>
      <c r="P43" s="141">
        <f t="shared" si="46"/>
        <v>115.82569529168308</v>
      </c>
      <c r="Q43" s="141">
        <f t="shared" si="46"/>
        <v>179.40492293447258</v>
      </c>
      <c r="R43" s="141">
        <f t="shared" si="46"/>
        <v>151.92353066354991</v>
      </c>
      <c r="S43" s="141">
        <f t="shared" si="46"/>
        <v>0</v>
      </c>
      <c r="T43" s="141">
        <f t="shared" si="46"/>
        <v>0</v>
      </c>
      <c r="U43" s="141">
        <f t="shared" si="46"/>
        <v>0</v>
      </c>
      <c r="V43" s="141">
        <f t="shared" si="46"/>
        <v>0</v>
      </c>
      <c r="W43" s="141">
        <f t="shared" si="46"/>
        <v>0</v>
      </c>
      <c r="X43" s="141">
        <f t="shared" si="46"/>
        <v>0</v>
      </c>
      <c r="Y43" s="141">
        <f t="shared" si="46"/>
        <v>0</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0.48335569376831877</v>
      </c>
      <c r="C44" s="156">
        <f t="shared" si="50"/>
        <v>0.11140578732550156</v>
      </c>
      <c r="D44" s="156">
        <f t="shared" si="50"/>
        <v>0.15818183014131995</v>
      </c>
      <c r="E44" s="156">
        <f t="shared" si="50"/>
        <v>0.23602021391208661</v>
      </c>
      <c r="F44" s="156">
        <f t="shared" si="50"/>
        <v>0.52961460458555387</v>
      </c>
      <c r="G44" s="156">
        <f t="shared" si="50"/>
        <v>0.6416723497461454</v>
      </c>
      <c r="H44" s="156">
        <f t="shared" si="50"/>
        <v>1.8109765489731419E-2</v>
      </c>
      <c r="I44" s="156">
        <f t="shared" si="50"/>
        <v>0.26819389183913722</v>
      </c>
      <c r="J44" s="156">
        <f t="shared" si="50"/>
        <v>0.59306045803565721</v>
      </c>
      <c r="K44" s="156">
        <f t="shared" si="50"/>
        <v>0.83957365214220281</v>
      </c>
      <c r="L44" s="156">
        <f t="shared" si="50"/>
        <v>0</v>
      </c>
      <c r="M44" s="156">
        <f t="shared" si="50"/>
        <v>0.20919610668779476</v>
      </c>
      <c r="N44" s="156">
        <f t="shared" si="50"/>
        <v>0.45551829506503277</v>
      </c>
      <c r="O44" s="156">
        <f t="shared" si="50"/>
        <v>0.50335966058037274</v>
      </c>
      <c r="P44" s="156">
        <f t="shared" si="50"/>
        <v>0.70176048171396843</v>
      </c>
      <c r="Q44" s="156">
        <f t="shared" si="50"/>
        <v>0.84450005656959892</v>
      </c>
      <c r="R44" s="156">
        <f t="shared" si="50"/>
        <v>0.20874450966666749</v>
      </c>
      <c r="S44" s="156">
        <f t="shared" si="50"/>
        <v>0</v>
      </c>
      <c r="T44" s="156">
        <f t="shared" si="50"/>
        <v>0</v>
      </c>
      <c r="U44" s="156">
        <f t="shared" si="50"/>
        <v>0</v>
      </c>
      <c r="V44" s="156">
        <f t="shared" si="50"/>
        <v>0</v>
      </c>
      <c r="W44" s="156">
        <f t="shared" si="50"/>
        <v>0</v>
      </c>
      <c r="X44" s="156">
        <f t="shared" si="50"/>
        <v>0</v>
      </c>
      <c r="Y44" s="156">
        <f t="shared" si="50"/>
        <v>0</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0.51664430623168123</v>
      </c>
      <c r="C45" s="156">
        <f t="shared" si="54"/>
        <v>0.88859421267449845</v>
      </c>
      <c r="D45" s="156">
        <f t="shared" si="54"/>
        <v>0.84181816985868008</v>
      </c>
      <c r="E45" s="156">
        <f t="shared" si="54"/>
        <v>0.76397978608791339</v>
      </c>
      <c r="F45" s="156">
        <f t="shared" si="54"/>
        <v>0.47038539541444618</v>
      </c>
      <c r="G45" s="156">
        <f t="shared" si="54"/>
        <v>0.3583276502538546</v>
      </c>
      <c r="H45" s="156">
        <f t="shared" si="54"/>
        <v>0.98189023451026869</v>
      </c>
      <c r="I45" s="156">
        <f t="shared" si="54"/>
        <v>0.73180610816086278</v>
      </c>
      <c r="J45" s="156">
        <f t="shared" si="54"/>
        <v>0.40693954196434279</v>
      </c>
      <c r="K45" s="156">
        <f t="shared" si="54"/>
        <v>0.16042634785779727</v>
      </c>
      <c r="L45" s="156">
        <f t="shared" si="54"/>
        <v>1</v>
      </c>
      <c r="M45" s="156">
        <f t="shared" si="54"/>
        <v>0.79080389331220513</v>
      </c>
      <c r="N45" s="156">
        <f t="shared" si="54"/>
        <v>0.54448170493496717</v>
      </c>
      <c r="O45" s="156">
        <f t="shared" si="54"/>
        <v>0.49664033941962721</v>
      </c>
      <c r="P45" s="156">
        <f t="shared" si="54"/>
        <v>0.29823951828603151</v>
      </c>
      <c r="Q45" s="156">
        <f t="shared" si="54"/>
        <v>0.15549994343040105</v>
      </c>
      <c r="R45" s="156">
        <f t="shared" si="54"/>
        <v>0.79125549033333242</v>
      </c>
      <c r="S45" s="156">
        <f t="shared" si="54"/>
        <v>0</v>
      </c>
      <c r="T45" s="156">
        <f t="shared" si="54"/>
        <v>0</v>
      </c>
      <c r="U45" s="156">
        <f t="shared" si="54"/>
        <v>0</v>
      </c>
      <c r="V45" s="156">
        <f t="shared" si="54"/>
        <v>0</v>
      </c>
      <c r="W45" s="156">
        <f t="shared" si="54"/>
        <v>0</v>
      </c>
      <c r="X45" s="156">
        <f t="shared" si="54"/>
        <v>0</v>
      </c>
      <c r="Y45" s="156">
        <f t="shared" si="54"/>
        <v>0</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71"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zoomScale="60" zoomScaleNormal="100" workbookViewId="0">
      <selection activeCell="B43" sqref="B43"/>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U03151_4FF</v>
      </c>
    </row>
    <row r="4" spans="1:21" ht="15" customHeight="1" x14ac:dyDescent="0.4">
      <c r="A4" s="125"/>
    </row>
    <row r="5" spans="1:21" x14ac:dyDescent="0.25">
      <c r="A5" s="252" t="s">
        <v>154</v>
      </c>
    </row>
    <row r="6" spans="1:21" x14ac:dyDescent="0.25">
      <c r="A6" s="232" t="s">
        <v>560</v>
      </c>
    </row>
    <row r="8" spans="1:21" x14ac:dyDescent="0.25">
      <c r="A8" s="571"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2"/>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25824.29579167028</v>
      </c>
      <c r="C10" s="158">
        <f t="shared" si="0"/>
        <v>16204.47242258034</v>
      </c>
      <c r="D10" s="158">
        <f t="shared" si="0"/>
        <v>227.6740891331699</v>
      </c>
      <c r="E10" s="158">
        <f t="shared" si="0"/>
        <v>309.54791011477141</v>
      </c>
      <c r="F10" s="158">
        <f t="shared" si="0"/>
        <v>42565.99021349856</v>
      </c>
      <c r="G10" s="158">
        <f t="shared" si="0"/>
        <v>0</v>
      </c>
      <c r="H10" s="158">
        <f t="shared" si="0"/>
        <v>0</v>
      </c>
      <c r="I10" s="158">
        <f t="shared" si="0"/>
        <v>0</v>
      </c>
      <c r="J10" s="158">
        <f t="shared" si="0"/>
        <v>0</v>
      </c>
      <c r="K10" s="158">
        <f t="shared" si="0"/>
        <v>42565.99021349856</v>
      </c>
      <c r="L10" s="158">
        <f t="shared" si="0"/>
        <v>17407.047190408561</v>
      </c>
      <c r="M10" s="158">
        <f t="shared" si="0"/>
        <v>13265.747728831288</v>
      </c>
      <c r="N10" s="158">
        <f t="shared" si="0"/>
        <v>2365.6488557212706</v>
      </c>
      <c r="O10" s="158">
        <f t="shared" si="0"/>
        <v>377.69926503887962</v>
      </c>
      <c r="P10" s="158">
        <f t="shared" si="0"/>
        <v>33416.143039999995</v>
      </c>
      <c r="Q10" s="158">
        <f t="shared" si="0"/>
        <v>8025.3352079199258</v>
      </c>
      <c r="R10" s="158">
        <f t="shared" si="0"/>
        <v>513.3135050654181</v>
      </c>
      <c r="S10" s="158">
        <f t="shared" si="0"/>
        <v>237.99383101465574</v>
      </c>
      <c r="T10" s="158">
        <f t="shared" si="0"/>
        <v>8776.6425440000003</v>
      </c>
      <c r="U10" s="158">
        <f t="shared" ref="U10:U16" si="1">T10+P10+K10</f>
        <v>84758.775797498558</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15554.410022302731</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9212.4455898504311</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168.8161708731825</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136.0198572180847</v>
      </c>
      <c r="F11" s="159">
        <f t="shared" ref="F11:F16" si="2">B11+C11+D11+E11</f>
        <v>25071.691640244429</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25071.691640244429</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9180.4510175201194</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9324.8699545132495</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1262.0297543786949</v>
      </c>
      <c r="O11" s="159">
        <f t="shared" ref="O11:O16" si="5">P11-L11-M11-N11</f>
        <v>243.25567758793454</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20010.606403999998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4625.8030746563099</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37.052325425081072</v>
      </c>
      <c r="S11" s="159">
        <f t="shared" ref="S11:S16" si="6">T11-Q11-R11</f>
        <v>51.425891918609558</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4714.2812920000006</v>
      </c>
      <c r="U11" s="159">
        <f t="shared" si="1"/>
        <v>49796.579336244424</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7348.4107046576992</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6173.8999156852378</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58.8579182599874</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173.52805289668675</v>
      </c>
      <c r="F12" s="159">
        <f t="shared" si="2"/>
        <v>13754.696591499613</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13754.696591499613</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6864.9627891806458</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3713.2150090964456</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966.26590097571568</v>
      </c>
      <c r="O12" s="159">
        <f t="shared" si="5"/>
        <v>119.81407674719151</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11664.257775999999</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2434.69823495831</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476.26117964033699</v>
      </c>
      <c r="S12" s="159">
        <f t="shared" si="6"/>
        <v>28.908273401352403</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2939.8676879999994</v>
      </c>
      <c r="U12" s="159">
        <f t="shared" si="1"/>
        <v>28358.822055499608</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0</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0</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 t="shared" si="2"/>
        <v>0</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0</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0</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0</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0</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0</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0</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2921.4750647098481</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818.12691704467125</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3739.6019817545193</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3739.6019817545193</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1361.6333837077932</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227.66276522159296</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137.35320036686014</v>
      </c>
      <c r="O14" s="159">
        <f t="shared" si="5"/>
        <v>14.629510703753596</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1741.2788599999999</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964.83389830530609</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157.65966569469379</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1122.4935639999999</v>
      </c>
      <c r="U14" s="159">
        <f t="shared" si="1"/>
        <v>6603.3744057545191</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790.16455218549254</v>
      </c>
      <c r="C17" s="158">
        <f t="shared" si="7"/>
        <v>3233.7123666283937</v>
      </c>
      <c r="D17" s="158">
        <f t="shared" si="7"/>
        <v>0</v>
      </c>
      <c r="E17" s="158">
        <f t="shared" si="7"/>
        <v>11.765099523373836</v>
      </c>
      <c r="F17" s="158">
        <f t="shared" si="7"/>
        <v>4035.6420183372602</v>
      </c>
      <c r="G17" s="158">
        <f t="shared" si="7"/>
        <v>0</v>
      </c>
      <c r="H17" s="158">
        <f t="shared" si="7"/>
        <v>0</v>
      </c>
      <c r="I17" s="158">
        <f t="shared" si="7"/>
        <v>0</v>
      </c>
      <c r="J17" s="158">
        <f t="shared" si="7"/>
        <v>0</v>
      </c>
      <c r="K17" s="158">
        <f t="shared" si="7"/>
        <v>4035.6420183372602</v>
      </c>
      <c r="L17" s="158">
        <f t="shared" si="7"/>
        <v>257.01595207911129</v>
      </c>
      <c r="M17" s="158">
        <f t="shared" si="7"/>
        <v>6.5672392248341191</v>
      </c>
      <c r="N17" s="158">
        <f t="shared" si="7"/>
        <v>5.602303948883308</v>
      </c>
      <c r="O17" s="158">
        <f t="shared" si="7"/>
        <v>2.0964887471713087</v>
      </c>
      <c r="P17" s="158">
        <f t="shared" si="7"/>
        <v>271.28198400000002</v>
      </c>
      <c r="Q17" s="158">
        <f t="shared" si="7"/>
        <v>38.871958884692923</v>
      </c>
      <c r="R17" s="158">
        <f t="shared" si="7"/>
        <v>0</v>
      </c>
      <c r="S17" s="158">
        <f t="shared" si="7"/>
        <v>0.29627311530708056</v>
      </c>
      <c r="T17" s="158">
        <f t="shared" si="7"/>
        <v>39.168232000000003</v>
      </c>
      <c r="U17" s="158">
        <f t="shared" si="7"/>
        <v>4346.0922343372604</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790.16455218549254</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3233.7123666283937</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11.765099523373836</v>
      </c>
      <c r="F18" s="159">
        <f t="shared" ref="F18:F29" si="8">B18+C18+D18+E18</f>
        <v>4035.6420183372602</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4035.6420183372602</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257.01595207911129</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6.5672392248341191</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5.602303948883308</v>
      </c>
      <c r="O18" s="159">
        <f t="shared" ref="O18:O29" si="11">P18-L18-M18-N18</f>
        <v>2.0964887471713087</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271.28198400000002</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38.871958884692923</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0.29627311530708056</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39.168232000000003</v>
      </c>
      <c r="U18" s="159">
        <f t="shared" ref="U18:U29" si="13">T18+P18+K18</f>
        <v>4346.0922343372604</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26614.460343855771</v>
      </c>
      <c r="C30" s="132">
        <f t="shared" si="14"/>
        <v>19438.184789208735</v>
      </c>
      <c r="D30" s="132">
        <f t="shared" si="14"/>
        <v>227.6740891331699</v>
      </c>
      <c r="E30" s="132">
        <f t="shared" si="14"/>
        <v>321.31300963814527</v>
      </c>
      <c r="F30" s="132">
        <f t="shared" si="14"/>
        <v>46601.632231835822</v>
      </c>
      <c r="G30" s="132">
        <f t="shared" si="14"/>
        <v>0</v>
      </c>
      <c r="H30" s="132">
        <f t="shared" si="14"/>
        <v>0</v>
      </c>
      <c r="I30" s="132">
        <f t="shared" si="14"/>
        <v>0</v>
      </c>
      <c r="J30" s="132">
        <f t="shared" si="14"/>
        <v>0</v>
      </c>
      <c r="K30" s="132">
        <f t="shared" si="14"/>
        <v>46601.632231835822</v>
      </c>
      <c r="L30" s="132">
        <f t="shared" si="14"/>
        <v>17664.063142487674</v>
      </c>
      <c r="M30" s="132">
        <f t="shared" si="14"/>
        <v>13272.314968056122</v>
      </c>
      <c r="N30" s="132">
        <f t="shared" si="14"/>
        <v>2371.2511596701538</v>
      </c>
      <c r="O30" s="132">
        <f t="shared" si="14"/>
        <v>379.79575378605091</v>
      </c>
      <c r="P30" s="132">
        <f t="shared" si="14"/>
        <v>33687.425023999996</v>
      </c>
      <c r="Q30" s="132">
        <f t="shared" si="14"/>
        <v>8064.2071668046183</v>
      </c>
      <c r="R30" s="132">
        <f t="shared" si="14"/>
        <v>513.3135050654181</v>
      </c>
      <c r="S30" s="132">
        <f t="shared" si="14"/>
        <v>238.29010412996283</v>
      </c>
      <c r="T30" s="132">
        <f t="shared" si="14"/>
        <v>8815.8107760000003</v>
      </c>
      <c r="U30" s="132">
        <f t="shared" si="14"/>
        <v>89104.868031835824</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10583.092263073369</v>
      </c>
      <c r="C33" s="158">
        <f t="shared" si="16"/>
        <v>7532.3743333394641</v>
      </c>
      <c r="D33" s="158">
        <f t="shared" si="16"/>
        <v>0</v>
      </c>
      <c r="E33" s="158">
        <f t="shared" si="16"/>
        <v>61.130053771623338</v>
      </c>
      <c r="F33" s="158">
        <f t="shared" si="16"/>
        <v>18176.596650184456</v>
      </c>
      <c r="G33" s="158">
        <f t="shared" si="16"/>
        <v>0</v>
      </c>
      <c r="H33" s="158">
        <f t="shared" si="16"/>
        <v>0</v>
      </c>
      <c r="I33" s="158">
        <f t="shared" si="16"/>
        <v>0</v>
      </c>
      <c r="J33" s="158">
        <f t="shared" si="16"/>
        <v>0</v>
      </c>
      <c r="K33" s="158">
        <f t="shared" si="16"/>
        <v>18176.596650184456</v>
      </c>
      <c r="L33" s="158">
        <f t="shared" si="16"/>
        <v>2782.1221410456646</v>
      </c>
      <c r="M33" s="158">
        <f t="shared" si="16"/>
        <v>292.84677492157232</v>
      </c>
      <c r="N33" s="158">
        <f t="shared" si="16"/>
        <v>3049.0690694970622</v>
      </c>
      <c r="O33" s="158">
        <f t="shared" si="16"/>
        <v>39.545778535701047</v>
      </c>
      <c r="P33" s="158">
        <f t="shared" si="16"/>
        <v>6163.583764</v>
      </c>
      <c r="Q33" s="158">
        <f t="shared" si="16"/>
        <v>13390.214394717666</v>
      </c>
      <c r="R33" s="158">
        <f t="shared" si="16"/>
        <v>2134.7188791896278</v>
      </c>
      <c r="S33" s="158">
        <f t="shared" si="16"/>
        <v>1274.6357540927081</v>
      </c>
      <c r="T33" s="158">
        <f t="shared" si="16"/>
        <v>16799.569028000002</v>
      </c>
      <c r="U33" s="158">
        <f t="shared" si="16"/>
        <v>41139.74944218446</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831.80179136194499</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414.52365035682953</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1246.3254417187745</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1246.3254417187745</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405.89209899567754</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91.150283697248454</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127.26086584746876</v>
      </c>
      <c r="O34" s="159">
        <f>P34-L34-M34-N34</f>
        <v>5.1138794596052861</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629.41712800000005</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3099.9680298463609</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246.93810206234068</v>
      </c>
      <c r="S34" s="159">
        <f>T34-Q34-R34</f>
        <v>88.737580091298497</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3435.6437120000001</v>
      </c>
      <c r="U34" s="159">
        <f>T34+P34+K34</f>
        <v>5311.3862817187746</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9751.2904717114252</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7117.8506829826347</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0</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61.130053771623338</v>
      </c>
      <c r="F35" s="159">
        <f>B35+C35+D35+E35</f>
        <v>16930.271208465681</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16930.271208465681</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2376.2300420499869</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201.69649122432386</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2921.8082036495935</v>
      </c>
      <c r="O35" s="159">
        <f>P35-L35-M35-N35</f>
        <v>34.43189907609576</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5534.1666359999999</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10290.246364871306</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1887.7807771272874</v>
      </c>
      <c r="S35" s="159">
        <f>T35-Q35-R35</f>
        <v>1185.8981740014096</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13363.925316000003</v>
      </c>
      <c r="U35" s="159">
        <f>T35+P35+K35</f>
        <v>35828.363160465684</v>
      </c>
    </row>
    <row r="36" spans="1:21" x14ac:dyDescent="0.25">
      <c r="A36" s="129" t="s">
        <v>1176</v>
      </c>
      <c r="B36" s="158">
        <f t="shared" ref="B36:U36" si="17">SUM(B37:B39)</f>
        <v>288.04247176300481</v>
      </c>
      <c r="C36" s="158">
        <f t="shared" si="17"/>
        <v>233.72656990077795</v>
      </c>
      <c r="D36" s="158">
        <f t="shared" si="17"/>
        <v>0</v>
      </c>
      <c r="E36" s="158">
        <f t="shared" si="17"/>
        <v>0</v>
      </c>
      <c r="F36" s="158">
        <f t="shared" si="17"/>
        <v>521.76904166378279</v>
      </c>
      <c r="G36" s="158">
        <f t="shared" si="17"/>
        <v>0</v>
      </c>
      <c r="H36" s="158">
        <f t="shared" si="17"/>
        <v>0</v>
      </c>
      <c r="I36" s="158">
        <f t="shared" si="17"/>
        <v>0</v>
      </c>
      <c r="J36" s="158">
        <f t="shared" si="17"/>
        <v>0</v>
      </c>
      <c r="K36" s="158">
        <f t="shared" si="17"/>
        <v>521.76904166378279</v>
      </c>
      <c r="L36" s="158">
        <f t="shared" si="17"/>
        <v>53.815494509417825</v>
      </c>
      <c r="M36" s="158">
        <f t="shared" si="17"/>
        <v>34.838434227897039</v>
      </c>
      <c r="N36" s="158">
        <f t="shared" si="17"/>
        <v>437.42111541406024</v>
      </c>
      <c r="O36" s="158">
        <f t="shared" si="17"/>
        <v>2.9161998486249558</v>
      </c>
      <c r="P36" s="158">
        <f t="shared" si="17"/>
        <v>528.99124400000005</v>
      </c>
      <c r="Q36" s="158">
        <f t="shared" si="17"/>
        <v>2245.5778509556726</v>
      </c>
      <c r="R36" s="158">
        <f t="shared" si="17"/>
        <v>3094.2263189501259</v>
      </c>
      <c r="S36" s="158">
        <f t="shared" si="17"/>
        <v>1104.8157500942002</v>
      </c>
      <c r="T36" s="158">
        <f t="shared" si="17"/>
        <v>6444.6199199999992</v>
      </c>
      <c r="U36" s="158">
        <f t="shared" si="17"/>
        <v>7495.3802056637815</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288.04247176300481</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233.72656990077795</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521.76904166378279</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521.76904166378279</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53.815494509417825</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34.838434227897039</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437.42111541406024</v>
      </c>
      <c r="O39" s="159">
        <f>P39-L39-M39-N39</f>
        <v>2.9161998486249558</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528.99124400000005</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2245.5778509556726</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3094.2263189501259</v>
      </c>
      <c r="S39" s="159">
        <f>T39-Q39-R39</f>
        <v>1104.8157500942002</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6444.6199199999992</v>
      </c>
      <c r="U39" s="159">
        <f>T39+P39+K39</f>
        <v>7495.3802056637815</v>
      </c>
    </row>
    <row r="40" spans="1:21" x14ac:dyDescent="0.25">
      <c r="A40" s="270" t="s">
        <v>1177</v>
      </c>
      <c r="B40" s="132">
        <f t="shared" ref="B40:U40" si="18">B36++B33+B31</f>
        <v>10871.134734836374</v>
      </c>
      <c r="C40" s="132">
        <f t="shared" si="18"/>
        <v>7766.1009032402417</v>
      </c>
      <c r="D40" s="132">
        <f t="shared" si="18"/>
        <v>0</v>
      </c>
      <c r="E40" s="132">
        <f t="shared" si="18"/>
        <v>61.130053771623338</v>
      </c>
      <c r="F40" s="132">
        <f t="shared" si="18"/>
        <v>18698.365691848237</v>
      </c>
      <c r="G40" s="132">
        <f t="shared" si="18"/>
        <v>0</v>
      </c>
      <c r="H40" s="132">
        <f t="shared" si="18"/>
        <v>0</v>
      </c>
      <c r="I40" s="132">
        <f t="shared" si="18"/>
        <v>0</v>
      </c>
      <c r="J40" s="132">
        <f t="shared" si="18"/>
        <v>0</v>
      </c>
      <c r="K40" s="132">
        <f t="shared" si="18"/>
        <v>18698.365691848237</v>
      </c>
      <c r="L40" s="132">
        <f t="shared" si="18"/>
        <v>2835.9376355550826</v>
      </c>
      <c r="M40" s="132">
        <f t="shared" si="18"/>
        <v>327.68520914946936</v>
      </c>
      <c r="N40" s="132">
        <f t="shared" si="18"/>
        <v>3486.4901849111225</v>
      </c>
      <c r="O40" s="132">
        <f t="shared" si="18"/>
        <v>42.461978384326002</v>
      </c>
      <c r="P40" s="132">
        <f t="shared" si="18"/>
        <v>6692.5750079999998</v>
      </c>
      <c r="Q40" s="132">
        <f t="shared" si="18"/>
        <v>15635.792245673339</v>
      </c>
      <c r="R40" s="132">
        <f t="shared" si="18"/>
        <v>5228.9451981397542</v>
      </c>
      <c r="S40" s="132">
        <f t="shared" si="18"/>
        <v>2379.4515041869081</v>
      </c>
      <c r="T40" s="132">
        <f t="shared" si="18"/>
        <v>23244.188948000003</v>
      </c>
      <c r="U40" s="132">
        <f t="shared" si="18"/>
        <v>48635.12964784824</v>
      </c>
    </row>
    <row r="41" spans="1:21" x14ac:dyDescent="0.25">
      <c r="A41" s="160" t="s">
        <v>1178</v>
      </c>
      <c r="B41" s="158">
        <f t="shared" ref="B41:U41" si="19">SUM(B42:B47)</f>
        <v>3158.8600982599805</v>
      </c>
      <c r="C41" s="158">
        <f t="shared" si="19"/>
        <v>4008.8024604206239</v>
      </c>
      <c r="D41" s="158">
        <f t="shared" si="19"/>
        <v>0</v>
      </c>
      <c r="E41" s="158">
        <f t="shared" si="19"/>
        <v>61.130055214725637</v>
      </c>
      <c r="F41" s="158">
        <f t="shared" si="19"/>
        <v>7228.7926138953299</v>
      </c>
      <c r="G41" s="158">
        <f t="shared" si="19"/>
        <v>0</v>
      </c>
      <c r="H41" s="158">
        <f t="shared" si="19"/>
        <v>0</v>
      </c>
      <c r="I41" s="158">
        <f t="shared" si="19"/>
        <v>0</v>
      </c>
      <c r="J41" s="158">
        <f t="shared" si="19"/>
        <v>0</v>
      </c>
      <c r="K41" s="158">
        <f t="shared" si="19"/>
        <v>7228.7926138953299</v>
      </c>
      <c r="L41" s="158">
        <f t="shared" si="19"/>
        <v>1135.7561954840919</v>
      </c>
      <c r="M41" s="158">
        <f t="shared" si="19"/>
        <v>71.458611467601003</v>
      </c>
      <c r="N41" s="158">
        <f t="shared" si="19"/>
        <v>588.73821905107184</v>
      </c>
      <c r="O41" s="158">
        <f t="shared" si="19"/>
        <v>12.454062898810434</v>
      </c>
      <c r="P41" s="158">
        <f t="shared" si="19"/>
        <v>1808.4070889015752</v>
      </c>
      <c r="Q41" s="158">
        <f t="shared" si="19"/>
        <v>1606.7082768975581</v>
      </c>
      <c r="R41" s="158">
        <f t="shared" si="19"/>
        <v>53.255923118468097</v>
      </c>
      <c r="S41" s="158">
        <f t="shared" si="19"/>
        <v>0.79660859521607819</v>
      </c>
      <c r="T41" s="158">
        <f t="shared" si="19"/>
        <v>1660.7608086112423</v>
      </c>
      <c r="U41" s="158">
        <f t="shared" si="19"/>
        <v>10697.960511408148</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3158.8600982599805</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4008.8024604206239</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0</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61.130055214725637</v>
      </c>
      <c r="F44" s="159">
        <f t="shared" si="20"/>
        <v>7228.7926138953299</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7228.7926138953299</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1135.7561954840919</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71.458611467601003</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588.73821905107184</v>
      </c>
      <c r="O44" s="159">
        <f t="shared" si="23"/>
        <v>12.454062898810434</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1808.4070889015752</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1606.7082768975581</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53.255923118468097</v>
      </c>
      <c r="S44" s="159">
        <f t="shared" si="24"/>
        <v>0.79660859521607819</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1660.7608086112423</v>
      </c>
      <c r="U44" s="159">
        <f t="shared" si="25"/>
        <v>10697.960511408148</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7712.2747464955955</v>
      </c>
      <c r="C48" s="158">
        <f t="shared" si="26"/>
        <v>3757.2981634158173</v>
      </c>
      <c r="D48" s="158">
        <f t="shared" si="26"/>
        <v>0</v>
      </c>
      <c r="E48" s="158">
        <f t="shared" si="26"/>
        <v>0</v>
      </c>
      <c r="F48" s="158">
        <f t="shared" si="26"/>
        <v>11469.572909911412</v>
      </c>
      <c r="G48" s="158">
        <f t="shared" si="26"/>
        <v>0</v>
      </c>
      <c r="H48" s="158">
        <f t="shared" si="26"/>
        <v>0</v>
      </c>
      <c r="I48" s="158">
        <f t="shared" si="26"/>
        <v>0</v>
      </c>
      <c r="J48" s="158">
        <f t="shared" si="26"/>
        <v>0</v>
      </c>
      <c r="K48" s="158">
        <f t="shared" si="26"/>
        <v>11469.572909911412</v>
      </c>
      <c r="L48" s="158">
        <f t="shared" si="26"/>
        <v>1700.1814159094474</v>
      </c>
      <c r="M48" s="158">
        <f t="shared" si="26"/>
        <v>256.22661534764029</v>
      </c>
      <c r="N48" s="158">
        <f t="shared" si="26"/>
        <v>2897.7518716135455</v>
      </c>
      <c r="O48" s="158">
        <f t="shared" si="26"/>
        <v>30.008208898060872</v>
      </c>
      <c r="P48" s="158">
        <f t="shared" si="26"/>
        <v>4884.168111768694</v>
      </c>
      <c r="Q48" s="158">
        <f t="shared" si="26"/>
        <v>14029.083612607103</v>
      </c>
      <c r="R48" s="158">
        <f t="shared" si="26"/>
        <v>5175.6893989734426</v>
      </c>
      <c r="S48" s="158">
        <f t="shared" si="26"/>
        <v>2378.6544981937268</v>
      </c>
      <c r="T48" s="158">
        <f t="shared" si="26"/>
        <v>21583.427509774272</v>
      </c>
      <c r="U48" s="158">
        <f t="shared" si="26"/>
        <v>37937.168531454379</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831.80177558506102</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414.52362225199704</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1246.3253978370581</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1246.3253978370581</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405.89208042981068</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91.150287981296202</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127.26087031893701</v>
      </c>
      <c r="O50" s="159">
        <f t="shared" si="30"/>
        <v>5.1138724476914774</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629.41711117773536</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3099.967991841655</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246.93809096744488</v>
      </c>
      <c r="S50" s="159">
        <f t="shared" si="31"/>
        <v>88.73767546443716</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3435.6437582735371</v>
      </c>
      <c r="U50" s="159">
        <f t="shared" si="32"/>
        <v>5311.3862672883306</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6592.4305028269146</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3109.0479956286845</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9701.478498455599</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9701.478498455599</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1240.4738386746994</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130.23789283508879</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2333.0699002361484</v>
      </c>
      <c r="O51" s="159">
        <f t="shared" si="30"/>
        <v>21.978091868928004</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3725.7597236148645</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8683.5375071761937</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1834.5249753287699</v>
      </c>
      <c r="S51" s="159">
        <f t="shared" si="31"/>
        <v>1185.1016675978262</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11703.16415010279</v>
      </c>
      <c r="U51" s="159">
        <f t="shared" si="32"/>
        <v>25130.402372173252</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288.04246808362029</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233.72654553513584</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521.76901361875616</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521.76901361875616</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53.815496804937411</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34.838434531255317</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437.42110105846012</v>
      </c>
      <c r="O54" s="159">
        <f t="shared" si="30"/>
        <v>2.91624458144139</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528.99127697609424</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2245.5781135892539</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3094.2263326772277</v>
      </c>
      <c r="S54" s="159">
        <f t="shared" si="31"/>
        <v>1104.8151551314636</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6444.6196013979452</v>
      </c>
      <c r="U54" s="159">
        <f t="shared" si="32"/>
        <v>7495.3798919927958</v>
      </c>
    </row>
    <row r="55" spans="1:21" x14ac:dyDescent="0.25">
      <c r="A55" s="270" t="s">
        <v>1180</v>
      </c>
      <c r="B55" s="132">
        <f t="shared" ref="B55:U55" si="33">B40+B30</f>
        <v>37485.595078692146</v>
      </c>
      <c r="C55" s="132">
        <f t="shared" si="33"/>
        <v>27204.285692448975</v>
      </c>
      <c r="D55" s="132">
        <f t="shared" si="33"/>
        <v>227.6740891331699</v>
      </c>
      <c r="E55" s="132">
        <f t="shared" si="33"/>
        <v>382.44306340976863</v>
      </c>
      <c r="F55" s="132">
        <f t="shared" si="33"/>
        <v>65299.997923684059</v>
      </c>
      <c r="G55" s="132">
        <f t="shared" si="33"/>
        <v>0</v>
      </c>
      <c r="H55" s="132">
        <f t="shared" si="33"/>
        <v>0</v>
      </c>
      <c r="I55" s="132">
        <f t="shared" si="33"/>
        <v>0</v>
      </c>
      <c r="J55" s="132">
        <f t="shared" si="33"/>
        <v>0</v>
      </c>
      <c r="K55" s="132">
        <f t="shared" si="33"/>
        <v>65299.997923684059</v>
      </c>
      <c r="L55" s="132">
        <f t="shared" si="33"/>
        <v>20500.000778042755</v>
      </c>
      <c r="M55" s="132">
        <f t="shared" si="33"/>
        <v>13600.000177205591</v>
      </c>
      <c r="N55" s="132">
        <f t="shared" si="33"/>
        <v>5857.7413445812763</v>
      </c>
      <c r="O55" s="132">
        <f t="shared" si="33"/>
        <v>422.25773217037693</v>
      </c>
      <c r="P55" s="132">
        <f t="shared" si="33"/>
        <v>40380.000031999996</v>
      </c>
      <c r="Q55" s="132">
        <f t="shared" si="33"/>
        <v>23699.999412477959</v>
      </c>
      <c r="R55" s="132">
        <f t="shared" si="33"/>
        <v>5742.2587032051724</v>
      </c>
      <c r="S55" s="132">
        <f t="shared" si="33"/>
        <v>2617.741608316871</v>
      </c>
      <c r="T55" s="132">
        <f t="shared" si="33"/>
        <v>32059.999724000001</v>
      </c>
      <c r="U55" s="132">
        <f t="shared" si="33"/>
        <v>137739.99767968408</v>
      </c>
    </row>
    <row r="56" spans="1:21" x14ac:dyDescent="0.25">
      <c r="A56" s="138" t="s">
        <v>1181</v>
      </c>
      <c r="B56" s="167">
        <f t="shared" ref="B56:U56" si="34">IF(ISERROR(B30/B55),0,B30/B55)</f>
        <v>0.70999167248072237</v>
      </c>
      <c r="C56" s="167">
        <f t="shared" si="34"/>
        <v>0.7145265642686639</v>
      </c>
      <c r="D56" s="167">
        <f t="shared" si="34"/>
        <v>1</v>
      </c>
      <c r="E56" s="167">
        <f t="shared" si="34"/>
        <v>0.84015907302226178</v>
      </c>
      <c r="F56" s="167">
        <f t="shared" si="34"/>
        <v>0.71365442134162138</v>
      </c>
      <c r="G56" s="167">
        <f t="shared" si="34"/>
        <v>0</v>
      </c>
      <c r="H56" s="167">
        <f t="shared" si="34"/>
        <v>0</v>
      </c>
      <c r="I56" s="167">
        <f t="shared" si="34"/>
        <v>0</v>
      </c>
      <c r="J56" s="167">
        <f t="shared" si="34"/>
        <v>0</v>
      </c>
      <c r="K56" s="167">
        <f t="shared" si="34"/>
        <v>0.71365442134162138</v>
      </c>
      <c r="L56" s="167">
        <f t="shared" si="34"/>
        <v>0.86166158400381077</v>
      </c>
      <c r="M56" s="167">
        <f t="shared" si="34"/>
        <v>0.975905499641192</v>
      </c>
      <c r="N56" s="167">
        <f t="shared" si="34"/>
        <v>0.40480639553395231</v>
      </c>
      <c r="O56" s="167">
        <f t="shared" si="34"/>
        <v>0.89944061375484052</v>
      </c>
      <c r="P56" s="167">
        <f t="shared" si="34"/>
        <v>0.83426015347458338</v>
      </c>
      <c r="Q56" s="167">
        <f t="shared" si="34"/>
        <v>0.34026191420742585</v>
      </c>
      <c r="R56" s="167">
        <f t="shared" si="34"/>
        <v>8.9392263845392492E-2</v>
      </c>
      <c r="S56" s="167">
        <f t="shared" si="34"/>
        <v>9.1028886645224003E-2</v>
      </c>
      <c r="T56" s="167">
        <f t="shared" si="34"/>
        <v>0.27497850442589106</v>
      </c>
      <c r="U56" s="167">
        <f t="shared" si="34"/>
        <v>0.64690626929623019</v>
      </c>
    </row>
    <row r="57" spans="1:21" x14ac:dyDescent="0.25">
      <c r="A57" s="138" t="s">
        <v>1182</v>
      </c>
      <c r="B57" s="167">
        <f t="shared" ref="B57:U57" si="35">IF(ISERROR(B40/B55),0,B40/B55)</f>
        <v>0.29000832751927763</v>
      </c>
      <c r="C57" s="167">
        <f t="shared" si="35"/>
        <v>0.28547343573133621</v>
      </c>
      <c r="D57" s="167">
        <f t="shared" si="35"/>
        <v>0</v>
      </c>
      <c r="E57" s="167">
        <f t="shared" si="35"/>
        <v>0.15984092697773822</v>
      </c>
      <c r="F57" s="167">
        <f t="shared" si="35"/>
        <v>0.28634557865837867</v>
      </c>
      <c r="G57" s="167">
        <f t="shared" si="35"/>
        <v>0</v>
      </c>
      <c r="H57" s="167">
        <f t="shared" si="35"/>
        <v>0</v>
      </c>
      <c r="I57" s="167">
        <f t="shared" si="35"/>
        <v>0</v>
      </c>
      <c r="J57" s="167">
        <f t="shared" si="35"/>
        <v>0</v>
      </c>
      <c r="K57" s="167">
        <f t="shared" si="35"/>
        <v>0.28634557865837867</v>
      </c>
      <c r="L57" s="167">
        <f t="shared" si="35"/>
        <v>0.13833841599618929</v>
      </c>
      <c r="M57" s="167">
        <f t="shared" si="35"/>
        <v>2.4094500358808026E-2</v>
      </c>
      <c r="N57" s="167">
        <f t="shared" si="35"/>
        <v>0.59519360446604763</v>
      </c>
      <c r="O57" s="167">
        <f t="shared" si="35"/>
        <v>0.10055938624515939</v>
      </c>
      <c r="P57" s="167">
        <f t="shared" si="35"/>
        <v>0.16573984652541668</v>
      </c>
      <c r="Q57" s="167">
        <f t="shared" si="35"/>
        <v>0.65973808579257409</v>
      </c>
      <c r="R57" s="167">
        <f t="shared" si="35"/>
        <v>0.91060773615460744</v>
      </c>
      <c r="S57" s="167">
        <f t="shared" si="35"/>
        <v>0.90897111335477598</v>
      </c>
      <c r="T57" s="167">
        <f t="shared" si="35"/>
        <v>0.725021495574109</v>
      </c>
      <c r="U57" s="167">
        <f t="shared" si="35"/>
        <v>0.35309373070376976</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view="pageBreakPreview" zoomScale="60" zoomScaleNormal="100" workbookViewId="0">
      <selection activeCell="B43" sqref="B43"/>
    </sheetView>
  </sheetViews>
  <sheetFormatPr baseColWidth="10" defaultRowHeight="15" x14ac:dyDescent="0.25"/>
  <sheetData>
    <row r="1" spans="1:13" ht="105.75" customHeight="1" x14ac:dyDescent="0.25"/>
    <row r="2" spans="1:13" ht="53.25" customHeight="1" x14ac:dyDescent="0.4">
      <c r="A2" s="570"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U03151_4FF  Période: Moyenne 2013-2038</v>
      </c>
      <c r="B2" s="570"/>
      <c r="C2" s="570"/>
      <c r="D2" s="570"/>
      <c r="E2" s="570"/>
      <c r="F2" s="570"/>
      <c r="G2" s="570"/>
      <c r="H2" s="570"/>
      <c r="I2" s="570"/>
      <c r="J2" s="570"/>
      <c r="K2" s="570"/>
      <c r="L2" s="570"/>
      <c r="M2" s="570"/>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B43" sqref="B43"/>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70" t="str">
        <f>"Tableau 7 : Ventilation du budget sylvicole annuel en fonction des traitements sylvicoles de l'UA "&amp; (RIGHT(LEFT(_xll.Woodstock.Analyst.Xcel.UDFs.GetPublishedModelName(""),18),10))</f>
        <v>Tableau 7 : Ventilation du budget sylvicole annuel en fonction des traitements sylvicoles de l'UA U03151_4FF</v>
      </c>
      <c r="B2" s="570"/>
      <c r="C2" s="570"/>
      <c r="D2" s="570"/>
      <c r="E2" s="570"/>
      <c r="F2" s="570"/>
    </row>
    <row r="4" spans="1:6" x14ac:dyDescent="0.25">
      <c r="A4" s="252" t="s">
        <v>154</v>
      </c>
    </row>
    <row r="5" spans="1:6" x14ac:dyDescent="0.25">
      <c r="A5" s="232" t="s">
        <v>560</v>
      </c>
    </row>
    <row r="6" spans="1:6" ht="15" customHeight="1" x14ac:dyDescent="0.25">
      <c r="A6" s="178"/>
      <c r="B6" s="577" t="s">
        <v>635</v>
      </c>
      <c r="C6" s="577"/>
      <c r="D6" s="578"/>
    </row>
    <row r="7" spans="1:6" ht="30" x14ac:dyDescent="0.25">
      <c r="A7" s="177" t="s">
        <v>1172</v>
      </c>
      <c r="B7" s="169" t="s">
        <v>1289</v>
      </c>
      <c r="C7" s="169" t="s">
        <v>1353</v>
      </c>
      <c r="D7" s="573" t="s">
        <v>1399</v>
      </c>
      <c r="E7" s="574"/>
    </row>
    <row r="8" spans="1:6" ht="15" customHeight="1" x14ac:dyDescent="0.25">
      <c r="A8" s="129" t="s">
        <v>1173</v>
      </c>
      <c r="B8" s="171">
        <f>B9</f>
        <v>609.56557999999995</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609.56557999999995</v>
      </c>
      <c r="C9" s="174">
        <v>0</v>
      </c>
      <c r="D9" s="174">
        <f>C9*B9</f>
        <v>0</v>
      </c>
      <c r="E9" s="206">
        <f t="shared" si="0"/>
        <v>0</v>
      </c>
    </row>
    <row r="10" spans="1:6" ht="15" customHeight="1" x14ac:dyDescent="0.25">
      <c r="A10" s="129" t="s">
        <v>1174</v>
      </c>
      <c r="B10" s="171">
        <f>B11+B12</f>
        <v>49.154115999999995</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49.154115999999995</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658.719696</v>
      </c>
      <c r="C13" s="185">
        <f>IF(ISERROR(D13/B13),0,D13/B13)</f>
        <v>0</v>
      </c>
      <c r="D13" s="185">
        <f>D10+D8</f>
        <v>0</v>
      </c>
      <c r="E13" s="193">
        <f t="shared" si="0"/>
        <v>0</v>
      </c>
    </row>
    <row r="14" spans="1:6" ht="15" customHeight="1" x14ac:dyDescent="0.25">
      <c r="A14" s="129" t="s">
        <v>1168</v>
      </c>
      <c r="B14" s="171">
        <f>SUM(B15:B19)</f>
        <v>0</v>
      </c>
      <c r="C14" s="172">
        <f>IF(ISERROR(D14/B14),0,D14/B14)</f>
        <v>0</v>
      </c>
      <c r="D14" s="172">
        <f>SUM(D15:D19)</f>
        <v>0</v>
      </c>
      <c r="E14" s="192">
        <f t="shared" si="0"/>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582.51</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678.48</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753.58</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753.09</v>
      </c>
      <c r="D19" s="176">
        <f>B19*C19</f>
        <v>0</v>
      </c>
      <c r="E19" s="206">
        <f t="shared" si="0"/>
        <v>0</v>
      </c>
    </row>
    <row r="20" spans="1:7" ht="15" customHeight="1" x14ac:dyDescent="0.25">
      <c r="A20" s="129" t="s">
        <v>1171</v>
      </c>
      <c r="B20" s="189">
        <f>SUM(B21:B25)</f>
        <v>591.76664800000003</v>
      </c>
      <c r="C20" s="190">
        <f>IF(ISERROR(D20/B20),0,D20/B20)</f>
        <v>565.54564488852361</v>
      </c>
      <c r="D20" s="190">
        <f>SUM(D21:D25)</f>
        <v>334671.05056667997</v>
      </c>
      <c r="E20" s="192">
        <f t="shared" si="0"/>
        <v>0.32501649782350239</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81.2</v>
      </c>
      <c r="C21" s="175">
        <f>VLOOKUP(TRIM(MID(A21,FIND("#",A21,1)+1,LEN(A21)-FIND("#",A21,1))),DataTauxTs,2,FALSE)</f>
        <v>457.5</v>
      </c>
      <c r="D21" s="175">
        <f>B21*C21</f>
        <v>37149</v>
      </c>
      <c r="E21" s="206">
        <f t="shared" si="0"/>
        <v>3.6077329835374143E-2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133.50550000000001</v>
      </c>
      <c r="C24" s="175">
        <f>VLOOKUP(TRIM(MID(A24,FIND("#",A24,1)+1,LEN(A24)-FIND("#",A24,1))),DataTauxTs,2,FALSE)</f>
        <v>308.26</v>
      </c>
      <c r="D24" s="175">
        <f>B24*C24</f>
        <v>41154.405429999999</v>
      </c>
      <c r="E24" s="206">
        <f t="shared" si="0"/>
        <v>3.9967187781012208E-2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377.06114799999995</v>
      </c>
      <c r="C25" s="175">
        <f>VLOOKUP(TRIM(MID(A25,FIND("#",A25,1)+1,LEN(A25)-FIND("#",A25,1))),DataTauxTs,2,FALSE)</f>
        <v>679.91</v>
      </c>
      <c r="D25" s="175">
        <f>B25*C25</f>
        <v>256367.64513667996</v>
      </c>
      <c r="E25" s="206">
        <f t="shared" si="0"/>
        <v>0.24897198020711606</v>
      </c>
    </row>
    <row r="26" spans="1:7" ht="15" customHeight="1" x14ac:dyDescent="0.25">
      <c r="A26" s="129" t="s">
        <v>1176</v>
      </c>
      <c r="B26" s="189">
        <f>SUM(B27:B28)</f>
        <v>112.31894800000002</v>
      </c>
      <c r="C26" s="190">
        <f>IF(ISERROR(D26/B26),0,D26/B26)</f>
        <v>677.28</v>
      </c>
      <c r="D26" s="190">
        <f>SUM(D27:D28)</f>
        <v>76071.377101440012</v>
      </c>
      <c r="E26" s="192">
        <f t="shared" si="0"/>
        <v>7.38768785894581E-2</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638.66999999999996</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112.31894800000002</v>
      </c>
      <c r="C28" s="175">
        <f>VLOOKUP(TRIM(MID(A28,FIND("#",A28,1)+1,LEN(A28)-FIND("#",A28,1))),DataTauxTs,2,FALSE)</f>
        <v>677.28</v>
      </c>
      <c r="D28" s="175">
        <f>B28*C28</f>
        <v>76071.377101440012</v>
      </c>
      <c r="E28" s="206">
        <f t="shared" si="0"/>
        <v>7.38768785894581E-2</v>
      </c>
    </row>
    <row r="29" spans="1:7" ht="15" customHeight="1" x14ac:dyDescent="0.25">
      <c r="A29" s="131" t="s">
        <v>1177</v>
      </c>
      <c r="B29" s="186">
        <f>B26+B20+B14</f>
        <v>704.08559600000001</v>
      </c>
      <c r="C29" s="185">
        <f>IF(ISERROR(D29/B29),0,D29/B29)</f>
        <v>583.37001921584545</v>
      </c>
      <c r="D29" s="185">
        <f>D26+D20+D14</f>
        <v>410742.42766812001</v>
      </c>
      <c r="E29" s="193">
        <f t="shared" si="0"/>
        <v>0.39889337641296052</v>
      </c>
    </row>
    <row r="30" spans="1:7" ht="15" customHeight="1" x14ac:dyDescent="0.25">
      <c r="A30" s="127" t="s">
        <v>1180</v>
      </c>
      <c r="B30" s="187">
        <f>B29+B13</f>
        <v>1362.805292</v>
      </c>
      <c r="C30" s="200">
        <f>IF(ISERROR(D30/B30),0,D30/B30)</f>
        <v>301.39479944734467</v>
      </c>
      <c r="D30" s="200">
        <f>D13+D29</f>
        <v>410742.42766812001</v>
      </c>
      <c r="E30" s="193">
        <f t="shared" si="0"/>
        <v>0.39889337641296052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815.02</v>
      </c>
      <c r="D33" s="175">
        <f>B33*C33</f>
        <v>0</v>
      </c>
      <c r="E33" s="206">
        <f t="shared" si="1"/>
        <v>0</v>
      </c>
    </row>
    <row r="34" spans="1:5" ht="15" customHeight="1" x14ac:dyDescent="0.25">
      <c r="A34" s="129" t="s">
        <v>1185</v>
      </c>
      <c r="B34" s="191">
        <f>B35</f>
        <v>139.50824</v>
      </c>
      <c r="C34" s="190">
        <f>IF(ISERROR(D34/B34),0,D34/B34)</f>
        <v>652.05999999999995</v>
      </c>
      <c r="D34" s="201">
        <f>D35</f>
        <v>90967.742974399996</v>
      </c>
      <c r="E34" s="192">
        <f t="shared" si="1"/>
        <v>8.8343515778808779E-2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139.50824</v>
      </c>
      <c r="C35" s="175">
        <f>VLOOKUP(TRIM(MID(A35,FIND("#",A35,1)+1,LEN(A35)-FIND("#",A35,1))),DataTauxTs,2,FALSE)</f>
        <v>652.05999999999995</v>
      </c>
      <c r="D35" s="175">
        <f>B35*C35</f>
        <v>90967.742974399996</v>
      </c>
      <c r="E35" s="206">
        <f t="shared" si="1"/>
        <v>8.8343515778808779E-2</v>
      </c>
    </row>
    <row r="36" spans="1:5" ht="15" customHeight="1" x14ac:dyDescent="0.25">
      <c r="A36" s="129" t="s">
        <v>1186</v>
      </c>
      <c r="B36" s="189">
        <f>SUM(B37:B38)</f>
        <v>12.407892</v>
      </c>
      <c r="C36" s="190">
        <f>IF(ISERROR(D36/B36),0,D36/B36)</f>
        <v>521.65</v>
      </c>
      <c r="D36" s="190">
        <f>SUM(D37:D38)</f>
        <v>6472.5768618000002</v>
      </c>
      <c r="E36" s="192">
        <f t="shared" si="1"/>
        <v>6.2858566940690048E-3</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447.79</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12.407892</v>
      </c>
      <c r="C38" s="175">
        <f>VLOOKUP(TRIM(MID(A38,FIND("#",A38,1)+1,LEN(A38)-FIND("#",A38,1))),DataTauxTs,2,FALSE)</f>
        <v>521.65</v>
      </c>
      <c r="D38" s="175">
        <f>B38*C38</f>
        <v>6472.5768618000002</v>
      </c>
      <c r="E38" s="206">
        <f t="shared" si="1"/>
        <v>6.2858566940690048E-3</v>
      </c>
    </row>
    <row r="39" spans="1:5" ht="15" customHeight="1" x14ac:dyDescent="0.25">
      <c r="A39" s="129" t="s">
        <v>1169</v>
      </c>
      <c r="B39" s="189">
        <f>SUM(B40:B45)</f>
        <v>0</v>
      </c>
      <c r="C39" s="190">
        <f>IF(ISERROR(D39/B39),0,D39/B39)</f>
        <v>0</v>
      </c>
      <c r="D39" s="190">
        <f>SUM(D40:D45)</f>
        <v>0</v>
      </c>
      <c r="E39" s="192">
        <f t="shared" si="1"/>
        <v>0</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209.44</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872.07</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244.27</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488.54</v>
      </c>
      <c r="D45" s="175">
        <f t="shared" si="3"/>
        <v>0</v>
      </c>
      <c r="E45" s="206">
        <f t="shared" si="1"/>
        <v>0</v>
      </c>
    </row>
    <row r="46" spans="1:5" ht="15" customHeight="1" x14ac:dyDescent="0.25">
      <c r="A46" s="130" t="s">
        <v>1188</v>
      </c>
      <c r="B46" s="199">
        <f>B39+B36+B34+B32</f>
        <v>151.916132</v>
      </c>
      <c r="C46" s="185">
        <f>IF(ISERROR(D46/B46),0,D46/B46)</f>
        <v>641.40864142196563</v>
      </c>
      <c r="D46" s="185">
        <f>D39+D36+D34+D32</f>
        <v>97440.319836199997</v>
      </c>
      <c r="E46" s="193">
        <f t="shared" si="1"/>
        <v>9.4629372472877782E-2</v>
      </c>
    </row>
    <row r="47" spans="1:5" ht="15" customHeight="1" x14ac:dyDescent="0.25">
      <c r="A47" s="129" t="s">
        <v>1189</v>
      </c>
      <c r="B47" s="271">
        <f>SUM(B48:B52)</f>
        <v>3.93872</v>
      </c>
      <c r="C47" s="190">
        <f>IF(ISERROR(D47/B47),0,D47/B47)</f>
        <v>1466.59</v>
      </c>
      <c r="D47" s="202">
        <f>SUM(D48:D52)</f>
        <v>5776.4873647999993</v>
      </c>
      <c r="E47" s="192">
        <f t="shared" si="1"/>
        <v>5.6098479084163979E-3</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3.93872</v>
      </c>
      <c r="C48" s="175">
        <f>VLOOKUP(TRIM(MID(A48,FIND("#",A48,1)+1,LEN(A48)-FIND("#",A48,1))),DataTauxTs,2,FALSE)</f>
        <v>1466.59</v>
      </c>
      <c r="D48" s="175">
        <f>B48*C48</f>
        <v>5776.4873647999993</v>
      </c>
      <c r="E48" s="206">
        <f t="shared" si="1"/>
        <v>5.6098479084163979E-3</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1466.59</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0</v>
      </c>
      <c r="C52" s="175">
        <f>VLOOKUP(TRIM(MID(A52,FIND("#",A52,1)+1,LEN(A52)-FIND("#",A52,1))),DataTauxTs,2,FALSE)</f>
        <v>892.64</v>
      </c>
      <c r="D52" s="175">
        <f>B52*C52</f>
        <v>0</v>
      </c>
      <c r="E52" s="206">
        <f t="shared" si="1"/>
        <v>0</v>
      </c>
    </row>
    <row r="53" spans="1:5" ht="15" customHeight="1" x14ac:dyDescent="0.25">
      <c r="A53" s="129" t="s">
        <v>1170</v>
      </c>
      <c r="B53" s="271">
        <f>SUM(B54:B57)</f>
        <v>81.553044</v>
      </c>
      <c r="C53" s="190">
        <f>IF(ISERROR(D53/B53),0,D53/B53)</f>
        <v>1241.8979072707573</v>
      </c>
      <c r="D53" s="202">
        <f>SUM(D54:D57)</f>
        <v>101280.55467515999</v>
      </c>
      <c r="E53" s="192">
        <f t="shared" si="1"/>
        <v>9.8358824650068413E-2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0.51127599999999995</v>
      </c>
      <c r="C54" s="175">
        <f>VLOOKUP(TRIM(MID(A54,FIND("#",A54,1)+1,LEN(A54)-FIND("#",A54,1))),DataTauxTs,2,FALSE)</f>
        <v>1130.6099999999999</v>
      </c>
      <c r="D54" s="175">
        <f>B54*C54</f>
        <v>578.05375835999985</v>
      </c>
      <c r="E54" s="206">
        <f t="shared" si="1"/>
        <v>5.6137812869609888E-4</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1130.6099999999999</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989.61</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81.041768000000005</v>
      </c>
      <c r="C57" s="175">
        <f>VLOOKUP(TRIM(MID(A57,FIND("#",A57,1)+1,LEN(A57)-FIND("#",A57,1))),DataTauxTs,2,FALSE)</f>
        <v>1242.5999999999999</v>
      </c>
      <c r="D57" s="175">
        <f>B57*C57</f>
        <v>100702.5009168</v>
      </c>
      <c r="E57" s="206">
        <f t="shared" si="1"/>
        <v>9.7797446521372317E-2</v>
      </c>
    </row>
    <row r="58" spans="1:5" ht="15" customHeight="1" x14ac:dyDescent="0.25">
      <c r="A58" s="129" t="s">
        <v>1190</v>
      </c>
      <c r="B58" s="271">
        <f>SUM(B59:B64)</f>
        <v>139.50824</v>
      </c>
      <c r="C58" s="190">
        <f>IF(ISERROR(D58/B58),0,D58/B58)</f>
        <v>1260.33</v>
      </c>
      <c r="D58" s="202">
        <f>SUM(D59:D64)</f>
        <v>175826.42011919999</v>
      </c>
      <c r="E58" s="192">
        <f t="shared" si="1"/>
        <v>0.17075419937046601</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139.50824</v>
      </c>
      <c r="C59" s="175">
        <f t="shared" ref="C59:C64" si="4">VLOOKUP(TRIM(MID(A59,FIND("#",A59,1)+1,LEN(A59)-FIND("#",A59,1))),DataTauxTs,2,FALSE)</f>
        <v>1260.33</v>
      </c>
      <c r="D59" s="175">
        <f t="shared" ref="D59:D64" si="5">B59*C59</f>
        <v>175826.42011919999</v>
      </c>
      <c r="E59" s="206">
        <f t="shared" si="1"/>
        <v>0.17075419937046601</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1260.33</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1260.33</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1260.33</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225.00000399999999</v>
      </c>
      <c r="C67" s="185">
        <f>IF(ISERROR(D67/B67),0,D67/B67)</f>
        <v>1257.2598094672035</v>
      </c>
      <c r="D67" s="185">
        <f>D65+D58+D53+D47</f>
        <v>282883.46215916</v>
      </c>
      <c r="E67" s="193">
        <f t="shared" si="1"/>
        <v>0.27472287192895084</v>
      </c>
    </row>
    <row r="68" spans="1:5" x14ac:dyDescent="0.25">
      <c r="A68" s="129" t="s">
        <v>1192</v>
      </c>
      <c r="B68" s="271">
        <f>SUM(B69:B70)</f>
        <v>151.916132</v>
      </c>
      <c r="C68" s="190">
        <f>IF(ISERROR(D68/B68),0,D68/B68)</f>
        <v>713.71</v>
      </c>
      <c r="D68" s="204">
        <f>SUM(D69:D70)</f>
        <v>108424.06256972002</v>
      </c>
      <c r="E68" s="192">
        <f t="shared" si="1"/>
        <v>0.10529625743409061</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151.916132</v>
      </c>
      <c r="C69" s="175">
        <f>VLOOKUP(TRIM(MID(A69,FIND("#",A69,1)+1,LEN(A69)-FIND("#",A69,1))),DataTauxTs,2,FALSE)</f>
        <v>713.71</v>
      </c>
      <c r="D69" s="175">
        <f>B69*C69</f>
        <v>108424.06256972002</v>
      </c>
      <c r="E69" s="206">
        <f t="shared" si="1"/>
        <v>0.10529625743409061</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344.98</v>
      </c>
      <c r="D70" s="175">
        <f>B70*C70</f>
        <v>0</v>
      </c>
      <c r="E70" s="206">
        <f t="shared" si="1"/>
        <v>0</v>
      </c>
    </row>
    <row r="71" spans="1:5" x14ac:dyDescent="0.25">
      <c r="A71" s="129" t="s">
        <v>1193</v>
      </c>
      <c r="B71" s="271">
        <f>SUM(B72:B73)</f>
        <v>362.98758399999997</v>
      </c>
      <c r="C71" s="190">
        <f>IF(ISERROR(D71/B71),0,D71/B71)</f>
        <v>358.73</v>
      </c>
      <c r="D71" s="204">
        <f>SUM(D72:D73)</f>
        <v>130214.53600831999</v>
      </c>
      <c r="E71" s="192">
        <f t="shared" si="1"/>
        <v>0.12645812175112017</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362.98758399999997</v>
      </c>
      <c r="C72" s="175">
        <f>VLOOKUP(TRIM(MID(A72,FIND("#",A72,1)+1,LEN(A72)-FIND("#",A72,1))),DataTauxTs,2,FALSE)</f>
        <v>358.73</v>
      </c>
      <c r="D72" s="175">
        <f>B72*C72</f>
        <v>130214.53600831999</v>
      </c>
      <c r="E72" s="206">
        <f t="shared" si="1"/>
        <v>0.12645812175112017</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1323.0699</v>
      </c>
      <c r="D73" s="175">
        <f>B73*C73</f>
        <v>0</v>
      </c>
      <c r="E73" s="206">
        <f t="shared" si="1"/>
        <v>0</v>
      </c>
    </row>
    <row r="74" spans="1:5" ht="15" customHeight="1" x14ac:dyDescent="0.25">
      <c r="A74" s="130" t="s">
        <v>1194</v>
      </c>
      <c r="B74" s="199">
        <f>B71+B68</f>
        <v>514.90371600000003</v>
      </c>
      <c r="C74" s="185">
        <f>IF(ISERROR(D74/B74),0,D74/B74)</f>
        <v>463.46256817078398</v>
      </c>
      <c r="D74" s="203">
        <f>D71+D68</f>
        <v>238638.59857804002</v>
      </c>
      <c r="E74" s="193">
        <f t="shared" si="1"/>
        <v>0.2317543791852108</v>
      </c>
    </row>
    <row r="75" spans="1:5" ht="15" customHeight="1" x14ac:dyDescent="0.25">
      <c r="A75" s="127" t="s">
        <v>1397</v>
      </c>
      <c r="B75" s="187">
        <f>B74+B67+B46</f>
        <v>891.81985200000008</v>
      </c>
      <c r="C75" s="200">
        <f>IF(ISERROR(D75/B75),0,D75/B75)</f>
        <v>694.0441830099561</v>
      </c>
      <c r="D75" s="205">
        <f>D74+D67+D46</f>
        <v>618962.38057340006</v>
      </c>
      <c r="E75" s="208">
        <f t="shared" si="1"/>
        <v>0.60110662358703948</v>
      </c>
    </row>
    <row r="76" spans="1:5" ht="15" customHeight="1" x14ac:dyDescent="0.25">
      <c r="A76" s="196"/>
      <c r="B76" s="197"/>
      <c r="C76" s="198"/>
      <c r="D76" s="198"/>
    </row>
    <row r="78" spans="1:5" ht="18" x14ac:dyDescent="0.25">
      <c r="A78" s="194" t="s">
        <v>1566</v>
      </c>
      <c r="B78" s="195"/>
      <c r="C78" s="575">
        <f>D30+D75+D88</f>
        <v>1029704.8082415201</v>
      </c>
      <c r="D78" s="576"/>
    </row>
    <row r="81" spans="1:5" ht="30" customHeight="1" x14ac:dyDescent="0.25">
      <c r="A81" s="556" t="s">
        <v>1605</v>
      </c>
      <c r="B81" s="556"/>
      <c r="C81" s="556"/>
      <c r="D81" s="556"/>
      <c r="E81" s="556"/>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B43" sqref="B43"/>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9" t="str">
        <f>"Graphique 11 : Budget sylvicole annuel de l'UA "&amp; (RIGHT(LEFT(_xll.Woodstock.Analyst.Xcel.UDFs.GetPublishedModelName(""),18),10))&amp;" pour la période : "&amp;'Stratégie d''aménagement 4 (tab)'!A5</f>
        <v>Graphique 11 : Budget sylvicole annuel de l'UA U03151_4FF pour la période : Moyenne 2013-2038</v>
      </c>
      <c r="B2" s="579"/>
      <c r="C2" s="579"/>
      <c r="D2" s="579"/>
      <c r="E2" s="579"/>
      <c r="F2" s="579"/>
      <c r="G2" s="579"/>
      <c r="H2" s="579"/>
      <c r="I2" s="579"/>
      <c r="J2" s="579"/>
      <c r="K2" s="579"/>
      <c r="L2" s="579"/>
      <c r="M2" s="579"/>
      <c r="N2" s="579"/>
      <c r="O2" s="579"/>
      <c r="P2" s="579"/>
      <c r="R2" s="579" t="str">
        <f>"Graphique 12 : Budget sylvicole annuel ventilé par période de l'UA "&amp; (RIGHT(LEFT(_xll.Woodstock.Analyst.Xcel.UDFs.GetPublishedModelName(""),18),10))</f>
        <v>Graphique 12 : Budget sylvicole annuel ventilé par période de l'UA U03151_4FF</v>
      </c>
      <c r="S2" s="579"/>
      <c r="T2" s="579"/>
      <c r="U2" s="579"/>
      <c r="V2" s="579"/>
      <c r="W2" s="579"/>
      <c r="X2" s="579"/>
      <c r="Y2" s="579"/>
      <c r="Z2" s="579"/>
      <c r="AA2" s="579"/>
      <c r="AB2" s="579"/>
      <c r="AC2" s="579"/>
      <c r="AD2" s="579"/>
      <c r="AE2" s="579"/>
      <c r="AF2" s="579"/>
      <c r="AG2" s="579"/>
    </row>
    <row r="4" spans="1:33" x14ac:dyDescent="0.25">
      <c r="A4" s="252" t="s">
        <v>154</v>
      </c>
      <c r="R4" s="252" t="s">
        <v>154</v>
      </c>
    </row>
    <row r="56" spans="18:38" x14ac:dyDescent="0.25">
      <c r="T56" s="573" t="s">
        <v>1493</v>
      </c>
      <c r="U56" s="580"/>
      <c r="V56" s="580"/>
      <c r="W56" s="580"/>
      <c r="X56" s="580"/>
      <c r="Y56" s="581"/>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646.16351999999995</v>
      </c>
      <c r="U58" s="271">
        <f t="shared" si="0"/>
        <v>527.22705999999994</v>
      </c>
      <c r="V58" s="271">
        <f t="shared" si="0"/>
        <v>655.30161999999996</v>
      </c>
      <c r="W58" s="271">
        <f t="shared" si="0"/>
        <v>627.52242000000001</v>
      </c>
      <c r="X58" s="271">
        <f t="shared" si="0"/>
        <v>591.61328000000003</v>
      </c>
      <c r="Y58" s="271">
        <f t="shared" si="0"/>
        <v>609.56557999999995</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646.16351999999995</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527.22705999999994</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655.30161999999996</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627.52242000000001</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591.61328000000003</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609.56557999999995</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646.16351999999995</v>
      </c>
      <c r="U63" s="290">
        <f t="shared" si="8"/>
        <v>527.22705999999994</v>
      </c>
      <c r="V63" s="290">
        <f t="shared" si="8"/>
        <v>655.30161999999996</v>
      </c>
      <c r="W63" s="290">
        <f t="shared" si="8"/>
        <v>627.52242000000001</v>
      </c>
      <c r="X63" s="290">
        <f t="shared" si="8"/>
        <v>591.61328000000003</v>
      </c>
      <c r="Y63" s="290">
        <f t="shared" si="8"/>
        <v>609.56557999999995</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0</v>
      </c>
      <c r="Y64" s="271">
        <f t="shared" si="9"/>
        <v>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0</v>
      </c>
      <c r="AJ64" s="306">
        <f t="shared" si="4"/>
        <v>0</v>
      </c>
      <c r="AK64" s="315">
        <f>SUM(AK65:AK69)</f>
        <v>0</v>
      </c>
      <c r="AL64" s="306">
        <f t="shared" si="5"/>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582.51</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678.48</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753.58</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753.09</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643.08130000000006</v>
      </c>
      <c r="U70" s="305">
        <f t="shared" si="10"/>
        <v>586.90519999999992</v>
      </c>
      <c r="V70" s="305">
        <f t="shared" si="10"/>
        <v>591.78490000000011</v>
      </c>
      <c r="W70" s="305">
        <f t="shared" si="10"/>
        <v>555.66876000000002</v>
      </c>
      <c r="X70" s="305">
        <f t="shared" si="10"/>
        <v>581.39308000000005</v>
      </c>
      <c r="Y70" s="305">
        <f t="shared" si="10"/>
        <v>591.76664800000003</v>
      </c>
      <c r="Z70" s="297">
        <f>IF(ISERROR(AA70/T70),0,AA70/T70)</f>
        <v>544.27780146615976</v>
      </c>
      <c r="AA70" s="304">
        <f>SUM(AA71:AA75)</f>
        <v>350014.87612799997</v>
      </c>
      <c r="AB70" s="303">
        <f t="shared" si="1"/>
        <v>0.33991768626439423</v>
      </c>
      <c r="AC70" s="304">
        <f>SUM(AC71:AC75)</f>
        <v>330957.77298399998</v>
      </c>
      <c r="AD70" s="303">
        <f t="shared" si="6"/>
        <v>0.32141033752790099</v>
      </c>
      <c r="AE70" s="304">
        <f>SUM(AE71:AE75)</f>
        <v>337106.13513900002</v>
      </c>
      <c r="AF70" s="303">
        <f t="shared" si="2"/>
        <v>0.32738133324623514</v>
      </c>
      <c r="AG70" s="304">
        <f>SUM(AG71:AG75)</f>
        <v>321100.88761159999</v>
      </c>
      <c r="AH70" s="303">
        <f t="shared" si="3"/>
        <v>0.31183780371349601</v>
      </c>
      <c r="AI70" s="304">
        <f>SUM(AI71:AI75)</f>
        <v>334175.58097080002</v>
      </c>
      <c r="AJ70" s="303">
        <f t="shared" si="4"/>
        <v>0.32453532843660265</v>
      </c>
      <c r="AK70" s="304">
        <f>SUM(AK71:AK75)</f>
        <v>334671.05056667997</v>
      </c>
      <c r="AL70" s="303">
        <f t="shared" si="5"/>
        <v>0.32501649782350239</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81.2</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81.2</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81.2</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81.2</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81.2</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81.2</v>
      </c>
      <c r="Z71" s="294">
        <f>VLOOKUP(TRIM(MID(R71,FIND("#",R71,1)+1,LEN(R71)-FIND("#",R71,1))),DataTauxTs,2,FALSE)</f>
        <v>457.5</v>
      </c>
      <c r="AA71" s="293">
        <f>$Z71*T71</f>
        <v>37149</v>
      </c>
      <c r="AB71" s="292">
        <f t="shared" si="1"/>
        <v>3.6077329817313493E-2</v>
      </c>
      <c r="AC71" s="293">
        <f>$Z71*U71</f>
        <v>37149</v>
      </c>
      <c r="AD71" s="292">
        <f t="shared" si="6"/>
        <v>3.6077329506931488E-2</v>
      </c>
      <c r="AE71" s="293">
        <f>$Z71*V71</f>
        <v>37149</v>
      </c>
      <c r="AF71" s="292">
        <f t="shared" si="2"/>
        <v>3.6077329603478266E-2</v>
      </c>
      <c r="AG71" s="293">
        <f>$Z71*W71</f>
        <v>37149</v>
      </c>
      <c r="AH71" s="292">
        <f t="shared" si="3"/>
        <v>3.6077329640287689E-2</v>
      </c>
      <c r="AI71" s="293">
        <f>$Z71*X71</f>
        <v>37149</v>
      </c>
      <c r="AJ71" s="292">
        <f t="shared" si="4"/>
        <v>3.6077330608859808E-2</v>
      </c>
      <c r="AK71" s="293">
        <f>$Z71*Y71</f>
        <v>37149</v>
      </c>
      <c r="AL71" s="292">
        <f t="shared" si="5"/>
        <v>3.6077329835374143E-2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186.0967</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134.60311999999999</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126.98679999999999</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103.97999999999999</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115.86087999999999</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133.50550000000001</v>
      </c>
      <c r="Z74" s="294">
        <f>VLOOKUP(TRIM(MID(R74,FIND("#",R74,1)+1,LEN(R74)-FIND("#",R74,1))),DataTauxTs,2,FALSE)</f>
        <v>308.26</v>
      </c>
      <c r="AA74" s="293">
        <f>$Z74*T74</f>
        <v>57366.168741999994</v>
      </c>
      <c r="AB74" s="292">
        <f t="shared" si="1"/>
        <v>5.5711275944461319E-2</v>
      </c>
      <c r="AC74" s="293">
        <f>$Z74*U74</f>
        <v>41492.757771199998</v>
      </c>
      <c r="AD74" s="292">
        <f t="shared" si="6"/>
        <v>4.0295779005164997E-2</v>
      </c>
      <c r="AE74" s="293">
        <f>$Z74*V74</f>
        <v>39144.950967999997</v>
      </c>
      <c r="AF74" s="292">
        <f t="shared" si="2"/>
        <v>3.8015701590474342E-2</v>
      </c>
      <c r="AG74" s="293">
        <f>$Z74*W74</f>
        <v>32052.874799999994</v>
      </c>
      <c r="AH74" s="292">
        <f t="shared" si="3"/>
        <v>3.1128216912392533E-2</v>
      </c>
      <c r="AI74" s="293">
        <f>$Z74*X74</f>
        <v>35715.274868799999</v>
      </c>
      <c r="AJ74" s="292">
        <f t="shared" si="4"/>
        <v>3.4684965388785689E-2</v>
      </c>
      <c r="AK74" s="293">
        <f>$Z74*Y74</f>
        <v>41154.405429999999</v>
      </c>
      <c r="AL74" s="292">
        <f t="shared" si="5"/>
        <v>3.9967187781012208E-2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375.78460000000001</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371.10208</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383.59810000000004</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370.48876000000001</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384.3322</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377.06114799999995</v>
      </c>
      <c r="Z75" s="294">
        <f>VLOOKUP(TRIM(MID(R75,FIND("#",R75,1)+1,LEN(R75)-FIND("#",R75,1))),DataTauxTs,2,FALSE)</f>
        <v>679.91</v>
      </c>
      <c r="AA75" s="293">
        <f>$Z75*T75</f>
        <v>255499.70738599999</v>
      </c>
      <c r="AB75" s="292">
        <f t="shared" si="1"/>
        <v>0.24812908050261945</v>
      </c>
      <c r="AC75" s="293">
        <f>$Z75*U75</f>
        <v>252316.01521279998</v>
      </c>
      <c r="AD75" s="292">
        <f t="shared" si="6"/>
        <v>0.24503722901580452</v>
      </c>
      <c r="AE75" s="293">
        <f>$Z75*V75</f>
        <v>260812.18417100003</v>
      </c>
      <c r="AF75" s="292">
        <f t="shared" si="2"/>
        <v>0.25328830205228253</v>
      </c>
      <c r="AG75" s="293">
        <f>$Z75*W75</f>
        <v>251899.0128116</v>
      </c>
      <c r="AH75" s="292">
        <f t="shared" si="3"/>
        <v>0.2446322571608158</v>
      </c>
      <c r="AI75" s="293">
        <f>$Z75*X75</f>
        <v>261311.306102</v>
      </c>
      <c r="AJ75" s="292">
        <f t="shared" si="4"/>
        <v>0.25377303243895716</v>
      </c>
      <c r="AK75" s="293">
        <f>$Z75*Y75</f>
        <v>256367.64513667996</v>
      </c>
      <c r="AL75" s="292">
        <f t="shared" si="5"/>
        <v>0.24897198020711606</v>
      </c>
    </row>
    <row r="76" spans="18:38" ht="15" customHeight="1" x14ac:dyDescent="0.25">
      <c r="R76" s="299" t="s">
        <v>1176</v>
      </c>
      <c r="S76" s="299" t="s">
        <v>1489</v>
      </c>
      <c r="T76" s="305">
        <f t="shared" ref="T76:Y76" si="11">SUM(T77:T78)</f>
        <v>100</v>
      </c>
      <c r="U76" s="305">
        <f t="shared" si="11"/>
        <v>104.93176000000001</v>
      </c>
      <c r="V76" s="305">
        <f t="shared" si="11"/>
        <v>115.42492</v>
      </c>
      <c r="W76" s="305">
        <f t="shared" si="11"/>
        <v>126.9674</v>
      </c>
      <c r="X76" s="305">
        <f t="shared" si="11"/>
        <v>114.27065999999999</v>
      </c>
      <c r="Y76" s="305">
        <f t="shared" si="11"/>
        <v>112.31894800000002</v>
      </c>
      <c r="Z76" s="297">
        <f>IF(ISERROR(AA76/T76),0,AA76/T76)</f>
        <v>677.28</v>
      </c>
      <c r="AA76" s="304">
        <f>SUM(AA77:AA78)</f>
        <v>67728</v>
      </c>
      <c r="AB76" s="303">
        <f t="shared" si="1"/>
        <v>6.5774190257261514E-2</v>
      </c>
      <c r="AC76" s="304">
        <f>SUM(AC77:AC78)</f>
        <v>71068.182412800001</v>
      </c>
      <c r="AD76" s="303">
        <f t="shared" si="6"/>
        <v>6.9018014868914346E-2</v>
      </c>
      <c r="AE76" s="304">
        <f>SUM(AE77:AE78)</f>
        <v>78174.989817599999</v>
      </c>
      <c r="AF76" s="303">
        <f t="shared" si="2"/>
        <v>7.5919806035104911E-2</v>
      </c>
      <c r="AG76" s="304">
        <f>SUM(AG77:AG78)</f>
        <v>85992.480671999991</v>
      </c>
      <c r="AH76" s="303">
        <f t="shared" si="3"/>
        <v>8.3511778830919051E-2</v>
      </c>
      <c r="AI76" s="304">
        <f>SUM(AI77:AI78)</f>
        <v>77393.232604799996</v>
      </c>
      <c r="AJ76" s="303">
        <f t="shared" si="4"/>
        <v>7.516060296567223E-2</v>
      </c>
      <c r="AK76" s="304">
        <f>SUM(AK77:AK78)</f>
        <v>76071.377101440012</v>
      </c>
      <c r="AL76" s="303">
        <f t="shared" si="5"/>
        <v>7.38768785894581E-2</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638.66999999999996</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100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104.93176000000001</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115.42492</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126.9674</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114.27065999999999</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112.31894800000002</v>
      </c>
      <c r="Z78" s="294">
        <f>VLOOKUP(TRIM(MID(R78,FIND("#",R78,1)+1,LEN(R78)-FIND("#",R78,1))),DataTauxTs,2,FALSE)</f>
        <v>677.28</v>
      </c>
      <c r="AA78" s="293">
        <f>$Z78*T78</f>
        <v>67728</v>
      </c>
      <c r="AB78" s="292">
        <f t="shared" si="1"/>
        <v>6.5774190257261514E-2</v>
      </c>
      <c r="AC78" s="293">
        <f>$Z78*U78</f>
        <v>71068.182412800001</v>
      </c>
      <c r="AD78" s="292">
        <f t="shared" si="6"/>
        <v>6.9018014868914346E-2</v>
      </c>
      <c r="AE78" s="293">
        <f>$Z78*V78</f>
        <v>78174.989817599999</v>
      </c>
      <c r="AF78" s="292">
        <f t="shared" si="2"/>
        <v>7.5919806035104911E-2</v>
      </c>
      <c r="AG78" s="293">
        <f>$Z78*W78</f>
        <v>85992.480671999991</v>
      </c>
      <c r="AH78" s="292">
        <f t="shared" si="3"/>
        <v>8.3511778830919051E-2</v>
      </c>
      <c r="AI78" s="293">
        <f>$Z78*X78</f>
        <v>77393.232604799996</v>
      </c>
      <c r="AJ78" s="292">
        <f t="shared" si="4"/>
        <v>7.516060296567223E-2</v>
      </c>
      <c r="AK78" s="293">
        <f>$Z78*Y78</f>
        <v>76071.377101440012</v>
      </c>
      <c r="AL78" s="292">
        <f t="shared" si="5"/>
        <v>7.38768785894581E-2</v>
      </c>
    </row>
    <row r="79" spans="18:38" ht="15" customHeight="1" x14ac:dyDescent="0.25">
      <c r="R79" s="313" t="s">
        <v>1177</v>
      </c>
      <c r="S79" s="313"/>
      <c r="T79" s="312">
        <f t="shared" ref="T79:AA79" si="12">T76+T70+T64</f>
        <v>743.08130000000006</v>
      </c>
      <c r="U79" s="312">
        <f t="shared" si="12"/>
        <v>691.83695999999998</v>
      </c>
      <c r="V79" s="312">
        <f t="shared" si="12"/>
        <v>707.20982000000015</v>
      </c>
      <c r="W79" s="312">
        <f t="shared" si="12"/>
        <v>682.63616000000002</v>
      </c>
      <c r="X79" s="312">
        <f t="shared" si="12"/>
        <v>695.66374000000008</v>
      </c>
      <c r="Y79" s="312">
        <f t="shared" si="12"/>
        <v>704.08559600000001</v>
      </c>
      <c r="Z79" s="289">
        <f t="shared" si="12"/>
        <v>1221.5578014661596</v>
      </c>
      <c r="AA79" s="302">
        <f t="shared" si="12"/>
        <v>417742.87612799997</v>
      </c>
      <c r="AB79" s="287">
        <f t="shared" si="1"/>
        <v>0.40569187652165578</v>
      </c>
      <c r="AC79" s="302">
        <f>AC76+AC70+AC64</f>
        <v>402025.95539679995</v>
      </c>
      <c r="AD79" s="287">
        <f t="shared" si="6"/>
        <v>0.39042835239681534</v>
      </c>
      <c r="AE79" s="302">
        <f>AE76+AE70+AE64</f>
        <v>415281.12495660002</v>
      </c>
      <c r="AF79" s="287">
        <f t="shared" si="2"/>
        <v>0.40330113928134004</v>
      </c>
      <c r="AG79" s="302">
        <f>AG76+AG70+AG64</f>
        <v>407093.36828359996</v>
      </c>
      <c r="AH79" s="287">
        <f t="shared" si="3"/>
        <v>0.39534958254441505</v>
      </c>
      <c r="AI79" s="302">
        <f>AI76+AI70+AI64</f>
        <v>411568.81357560004</v>
      </c>
      <c r="AJ79" s="287">
        <f t="shared" si="4"/>
        <v>0.39969593140227494</v>
      </c>
      <c r="AK79" s="302">
        <f>AK76+AK70+AK64</f>
        <v>410742.42766812001</v>
      </c>
      <c r="AL79" s="287">
        <f t="shared" si="5"/>
        <v>0.39889337641296052</v>
      </c>
    </row>
    <row r="80" spans="18:38" ht="15" customHeight="1" x14ac:dyDescent="0.25">
      <c r="R80" s="286" t="s">
        <v>1180</v>
      </c>
      <c r="S80" s="286"/>
      <c r="T80" s="285">
        <f t="shared" ref="T80:AA80" si="13">T79+T63</f>
        <v>1389.2448199999999</v>
      </c>
      <c r="U80" s="285">
        <f t="shared" si="13"/>
        <v>1219.0640199999998</v>
      </c>
      <c r="V80" s="285">
        <f t="shared" si="13"/>
        <v>1362.5114400000002</v>
      </c>
      <c r="W80" s="285">
        <f t="shared" si="13"/>
        <v>1310.15858</v>
      </c>
      <c r="X80" s="285">
        <f t="shared" si="13"/>
        <v>1287.27702</v>
      </c>
      <c r="Y80" s="285">
        <f t="shared" si="13"/>
        <v>1313.6511759999999</v>
      </c>
      <c r="Z80" s="284">
        <f t="shared" si="13"/>
        <v>1221.5578014661596</v>
      </c>
      <c r="AA80" s="311">
        <f t="shared" si="13"/>
        <v>417742.87612799997</v>
      </c>
      <c r="AB80" s="282">
        <f t="shared" si="1"/>
        <v>0.40569187652165578</v>
      </c>
      <c r="AC80" s="311">
        <f>AC79+AC63</f>
        <v>402025.95539679995</v>
      </c>
      <c r="AD80" s="282">
        <f t="shared" si="6"/>
        <v>0.39042835239681534</v>
      </c>
      <c r="AE80" s="311">
        <f>AE79+AE63</f>
        <v>415281.12495660002</v>
      </c>
      <c r="AF80" s="282">
        <f t="shared" si="2"/>
        <v>0.40330113928134004</v>
      </c>
      <c r="AG80" s="311">
        <f>AG79+AG63</f>
        <v>407093.36828359996</v>
      </c>
      <c r="AH80" s="282">
        <f t="shared" si="3"/>
        <v>0.39534958254441505</v>
      </c>
      <c r="AI80" s="311">
        <f>AI79+AI63</f>
        <v>411568.81357560004</v>
      </c>
      <c r="AJ80" s="282">
        <f t="shared" si="4"/>
        <v>0.39969593140227494</v>
      </c>
      <c r="AK80" s="311">
        <f>AK79+AK63</f>
        <v>410742.42766812001</v>
      </c>
      <c r="AL80" s="282">
        <f t="shared" si="5"/>
        <v>0.39889337641296052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815.02</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119.9665</v>
      </c>
      <c r="U84" s="271">
        <f t="shared" si="15"/>
        <v>156.19999999999999</v>
      </c>
      <c r="V84" s="271">
        <f t="shared" si="15"/>
        <v>130.39403999999999</v>
      </c>
      <c r="W84" s="271">
        <f t="shared" si="15"/>
        <v>153.14771999999999</v>
      </c>
      <c r="X84" s="271">
        <f t="shared" si="15"/>
        <v>137.83294000000001</v>
      </c>
      <c r="Y84" s="271">
        <f t="shared" si="15"/>
        <v>139.50824</v>
      </c>
      <c r="Z84" s="297">
        <f>IF(ISERROR(AA84/T84),0,AA84/T84)</f>
        <v>652.05999999999995</v>
      </c>
      <c r="AA84" s="307">
        <f>AA85</f>
        <v>78225.355989999996</v>
      </c>
      <c r="AB84" s="306">
        <f t="shared" si="1"/>
        <v>7.5968719699803205E-2</v>
      </c>
      <c r="AC84" s="307">
        <f>AC85</f>
        <v>101851.77199999998</v>
      </c>
      <c r="AD84" s="306">
        <f t="shared" si="6"/>
        <v>9.8913562661413698E-2</v>
      </c>
      <c r="AE84" s="307">
        <f>AE85</f>
        <v>85024.737722399979</v>
      </c>
      <c r="AF84" s="306">
        <f t="shared" si="2"/>
        <v>8.2571953141681226E-2</v>
      </c>
      <c r="AG84" s="307">
        <f>AG85</f>
        <v>99861.502303199988</v>
      </c>
      <c r="AH84" s="306">
        <f t="shared" si="3"/>
        <v>9.698070841656288E-2</v>
      </c>
      <c r="AI84" s="307">
        <f>AI85</f>
        <v>89875.346856399992</v>
      </c>
      <c r="AJ84" s="306">
        <f t="shared" si="4"/>
        <v>8.7282634852197685E-2</v>
      </c>
      <c r="AK84" s="307">
        <f>AK85</f>
        <v>90967.742974399996</v>
      </c>
      <c r="AL84" s="306">
        <f t="shared" si="5"/>
        <v>8.8343515778808779E-2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119.9665</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156.19999999999999</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130.39403999999999</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153.14771999999999</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137.83294000000001</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139.50824</v>
      </c>
      <c r="Z85" s="294">
        <f>VLOOKUP(TRIM(MID(R85,FIND("#",R85,1)+1,LEN(R85)-FIND("#",R85,1))),DataTauxTs,2,FALSE)</f>
        <v>652.05999999999995</v>
      </c>
      <c r="AA85" s="293">
        <f>$Z85*T85</f>
        <v>78225.355989999996</v>
      </c>
      <c r="AB85" s="292">
        <f t="shared" si="1"/>
        <v>7.5968719699803205E-2</v>
      </c>
      <c r="AC85" s="293">
        <f>$Z85*U85</f>
        <v>101851.77199999998</v>
      </c>
      <c r="AD85" s="292">
        <f t="shared" si="6"/>
        <v>9.8913562661413698E-2</v>
      </c>
      <c r="AE85" s="293">
        <f>$Z85*V85</f>
        <v>85024.737722399979</v>
      </c>
      <c r="AF85" s="292">
        <f t="shared" si="2"/>
        <v>8.2571953141681226E-2</v>
      </c>
      <c r="AG85" s="293">
        <f>$Z85*W85</f>
        <v>99861.502303199988</v>
      </c>
      <c r="AH85" s="292">
        <f t="shared" si="3"/>
        <v>9.698070841656288E-2</v>
      </c>
      <c r="AI85" s="293">
        <f>$Z85*X85</f>
        <v>89875.346856399992</v>
      </c>
      <c r="AJ85" s="292">
        <f t="shared" si="4"/>
        <v>8.7282634852197685E-2</v>
      </c>
      <c r="AK85" s="293">
        <f>$Z85*Y85</f>
        <v>90967.742974399996</v>
      </c>
      <c r="AL85" s="292">
        <f t="shared" si="5"/>
        <v>8.8343515778808779E-2</v>
      </c>
    </row>
    <row r="86" spans="18:38" ht="15" customHeight="1" x14ac:dyDescent="0.25">
      <c r="R86" s="299" t="s">
        <v>1186</v>
      </c>
      <c r="S86" s="299" t="s">
        <v>1295</v>
      </c>
      <c r="T86" s="305">
        <f t="shared" ref="T86:Y86" si="16">SUM(T87:T88)</f>
        <v>36.233499999999999</v>
      </c>
      <c r="U86" s="305">
        <f t="shared" si="16"/>
        <v>0</v>
      </c>
      <c r="V86" s="305">
        <f t="shared" si="16"/>
        <v>25.805959999999999</v>
      </c>
      <c r="W86" s="305">
        <f t="shared" si="16"/>
        <v>0</v>
      </c>
      <c r="X86" s="305">
        <f t="shared" si="16"/>
        <v>0</v>
      </c>
      <c r="Y86" s="305">
        <f t="shared" si="16"/>
        <v>12.407892</v>
      </c>
      <c r="Z86" s="297">
        <f>IF(ISERROR(AA86/T86),0,AA86/T86)</f>
        <v>521.65</v>
      </c>
      <c r="AA86" s="304">
        <f>SUM(AA87:AA88)</f>
        <v>18901.205275</v>
      </c>
      <c r="AB86" s="303">
        <f t="shared" si="1"/>
        <v>1.8355945426550394E-2</v>
      </c>
      <c r="AC86" s="304">
        <f>SUM(AC87:AC88)</f>
        <v>0</v>
      </c>
      <c r="AD86" s="303">
        <f t="shared" si="6"/>
        <v>0</v>
      </c>
      <c r="AE86" s="304">
        <f>SUM(AE87:AE88)</f>
        <v>13461.679033999999</v>
      </c>
      <c r="AF86" s="303">
        <f t="shared" si="2"/>
        <v>1.307333795057339E-2</v>
      </c>
      <c r="AG86" s="304">
        <f>SUM(AG87:AG88)</f>
        <v>0</v>
      </c>
      <c r="AH86" s="303">
        <f t="shared" si="3"/>
        <v>0</v>
      </c>
      <c r="AI86" s="304">
        <f>SUM(AI87:AI88)</f>
        <v>0</v>
      </c>
      <c r="AJ86" s="303">
        <f t="shared" si="4"/>
        <v>0</v>
      </c>
      <c r="AK86" s="304">
        <f>SUM(AK87:AK88)</f>
        <v>6472.5768618000002</v>
      </c>
      <c r="AL86" s="303">
        <f t="shared" si="5"/>
        <v>6.2858566940690048E-3</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447.79</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36.233499999999999</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25.805959999999999</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12.407892</v>
      </c>
      <c r="Z88" s="294">
        <f>VLOOKUP(TRIM(MID(R88,FIND("#",R88,1)+1,LEN(R88)-FIND("#",R88,1))),DataTauxTs,2,FALSE)</f>
        <v>521.65</v>
      </c>
      <c r="AA88" s="293">
        <f>$Z88*T88</f>
        <v>18901.205275</v>
      </c>
      <c r="AB88" s="292">
        <f t="shared" si="1"/>
        <v>1.8355945426550394E-2</v>
      </c>
      <c r="AC88" s="293">
        <f>$Z88*U88</f>
        <v>0</v>
      </c>
      <c r="AD88" s="292">
        <f t="shared" si="6"/>
        <v>0</v>
      </c>
      <c r="AE88" s="293">
        <f>$Z88*V88</f>
        <v>13461.679033999999</v>
      </c>
      <c r="AF88" s="292">
        <f t="shared" si="2"/>
        <v>1.307333795057339E-2</v>
      </c>
      <c r="AG88" s="293">
        <f>$Z88*W88</f>
        <v>0</v>
      </c>
      <c r="AH88" s="292">
        <f t="shared" si="3"/>
        <v>0</v>
      </c>
      <c r="AI88" s="293">
        <f>$Z88*X88</f>
        <v>0</v>
      </c>
      <c r="AJ88" s="292">
        <f t="shared" si="4"/>
        <v>0</v>
      </c>
      <c r="AK88" s="293">
        <f>$Z88*Y88</f>
        <v>6472.5768618000002</v>
      </c>
      <c r="AL88" s="292">
        <f t="shared" si="5"/>
        <v>6.2858566940690048E-3</v>
      </c>
    </row>
    <row r="89" spans="18:38" ht="15" customHeight="1" x14ac:dyDescent="0.25">
      <c r="R89" s="299" t="s">
        <v>1169</v>
      </c>
      <c r="S89" s="299" t="s">
        <v>1487</v>
      </c>
      <c r="T89" s="305">
        <f t="shared" ref="T89:Y89" si="17">SUM(T90:T95)</f>
        <v>0</v>
      </c>
      <c r="U89" s="305">
        <f t="shared" si="17"/>
        <v>0</v>
      </c>
      <c r="V89" s="305">
        <f t="shared" si="17"/>
        <v>0</v>
      </c>
      <c r="W89" s="305">
        <f t="shared" si="17"/>
        <v>0</v>
      </c>
      <c r="X89" s="305">
        <f t="shared" si="17"/>
        <v>0</v>
      </c>
      <c r="Y89" s="305">
        <f t="shared" si="17"/>
        <v>0</v>
      </c>
      <c r="Z89" s="297">
        <f>IF(ISERROR(AA89/T89),0,AA89/T89)</f>
        <v>0</v>
      </c>
      <c r="AA89" s="304">
        <f>SUM(AA90:AA95)</f>
        <v>0</v>
      </c>
      <c r="AB89" s="303">
        <f t="shared" si="1"/>
        <v>0</v>
      </c>
      <c r="AC89" s="304">
        <f>SUM(AC90:AC95)</f>
        <v>0</v>
      </c>
      <c r="AD89" s="303">
        <f t="shared" si="6"/>
        <v>0</v>
      </c>
      <c r="AE89" s="304">
        <f>SUM(AE90:AE95)</f>
        <v>0</v>
      </c>
      <c r="AF89" s="303">
        <f t="shared" si="2"/>
        <v>0</v>
      </c>
      <c r="AG89" s="304">
        <f>SUM(AG90:AG95)</f>
        <v>0</v>
      </c>
      <c r="AH89" s="303">
        <f t="shared" si="3"/>
        <v>0</v>
      </c>
      <c r="AI89" s="304">
        <f>SUM(AI90:AI95)</f>
        <v>0</v>
      </c>
      <c r="AJ89" s="303">
        <f t="shared" si="4"/>
        <v>0</v>
      </c>
      <c r="AK89" s="304">
        <f>SUM(AK90:AK95)</f>
        <v>0</v>
      </c>
      <c r="AL89" s="303">
        <f t="shared" si="5"/>
        <v>0</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209.44</v>
      </c>
      <c r="AA90" s="293">
        <f t="shared" ref="AA90:AA95" si="19">$Z90*T90</f>
        <v>0</v>
      </c>
      <c r="AB90" s="292">
        <f t="shared" ref="AB90:AB114" si="20">IF(ISERROR(AA90/$AA$127),0,AA90/$AA$127)</f>
        <v>0</v>
      </c>
      <c r="AC90" s="293">
        <f t="shared" ref="AC90:AC95" si="21">$Z90*U90</f>
        <v>0</v>
      </c>
      <c r="AD90" s="292">
        <f t="shared" si="6"/>
        <v>0</v>
      </c>
      <c r="AE90" s="293">
        <f t="shared" ref="AE90:AE95" si="22">$Z90*V90</f>
        <v>0</v>
      </c>
      <c r="AF90" s="292">
        <f t="shared" ref="AF90:AF114" si="23">IF(ISERROR(AE90/$AE$127),0,AE90/$AE$127)</f>
        <v>0</v>
      </c>
      <c r="AG90" s="293">
        <f t="shared" ref="AG90:AG95" si="24">$Z90*W90</f>
        <v>0</v>
      </c>
      <c r="AH90" s="292">
        <f t="shared" ref="AH90:AH114" si="25">IF(ISERROR(AG90/$AG$127),0,AG90/$AG$127)</f>
        <v>0</v>
      </c>
      <c r="AI90" s="293">
        <f t="shared" ref="AI90:AI95" si="26">$Z90*X90</f>
        <v>0</v>
      </c>
      <c r="AJ90" s="292">
        <f t="shared" ref="AJ90:AJ114" si="27">IF(ISERROR(AI90/$AI$127),0,AI90/$AI$127)</f>
        <v>0</v>
      </c>
      <c r="AK90" s="293">
        <f t="shared" ref="AK90:AK95" si="28">$Z90*Y90</f>
        <v>0</v>
      </c>
      <c r="AL90" s="292">
        <f t="shared" ref="AL90:AL114"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14"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872.07</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244.27</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488.54</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156.19999999999999</v>
      </c>
      <c r="U96" s="290">
        <f t="shared" si="31"/>
        <v>156.19999999999999</v>
      </c>
      <c r="V96" s="290">
        <f t="shared" si="31"/>
        <v>156.19999999999999</v>
      </c>
      <c r="W96" s="290">
        <f t="shared" si="31"/>
        <v>153.14771999999999</v>
      </c>
      <c r="X96" s="290">
        <f t="shared" si="31"/>
        <v>137.83294000000001</v>
      </c>
      <c r="Y96" s="290">
        <f t="shared" si="31"/>
        <v>151.916132</v>
      </c>
      <c r="Z96" s="289">
        <f t="shared" si="31"/>
        <v>1173.71</v>
      </c>
      <c r="AA96" s="302">
        <f t="shared" si="31"/>
        <v>97126.561264999997</v>
      </c>
      <c r="AB96" s="287">
        <f t="shared" si="20"/>
        <v>9.432466512635361E-2</v>
      </c>
      <c r="AC96" s="302">
        <f>AC89+AC86+AC84+AC82</f>
        <v>101851.77199999998</v>
      </c>
      <c r="AD96" s="287">
        <f t="shared" si="30"/>
        <v>9.8913562661413698E-2</v>
      </c>
      <c r="AE96" s="302">
        <f>AE89+AE86+AE84+AE82</f>
        <v>98486.41675639998</v>
      </c>
      <c r="AF96" s="287">
        <f t="shared" si="23"/>
        <v>9.5645291092254614E-2</v>
      </c>
      <c r="AG96" s="302">
        <f>AG89+AG86+AG84+AG82</f>
        <v>99861.502303199988</v>
      </c>
      <c r="AH96" s="287">
        <f t="shared" si="25"/>
        <v>9.698070841656288E-2</v>
      </c>
      <c r="AI96" s="302">
        <f>AI89+AI86+AI84+AI82</f>
        <v>89875.346856399992</v>
      </c>
      <c r="AJ96" s="287">
        <f t="shared" si="27"/>
        <v>8.7282634852197685E-2</v>
      </c>
      <c r="AK96" s="302">
        <f>AK89+AK86+AK84+AK82</f>
        <v>97440.319836199997</v>
      </c>
      <c r="AL96" s="287">
        <f t="shared" si="29"/>
        <v>9.4629372472877782E-2</v>
      </c>
    </row>
    <row r="97" spans="18:38" ht="15" customHeight="1" x14ac:dyDescent="0.25">
      <c r="R97" s="299" t="s">
        <v>1189</v>
      </c>
      <c r="S97" s="298" t="s">
        <v>1486</v>
      </c>
      <c r="T97" s="183">
        <f t="shared" ref="T97:Y97" si="32">SUM(T98:T102)</f>
        <v>0</v>
      </c>
      <c r="U97" s="183">
        <f t="shared" si="32"/>
        <v>19.6936</v>
      </c>
      <c r="V97" s="183">
        <f t="shared" si="32"/>
        <v>0</v>
      </c>
      <c r="W97" s="183">
        <f t="shared" si="32"/>
        <v>0</v>
      </c>
      <c r="X97" s="183">
        <f t="shared" si="32"/>
        <v>0</v>
      </c>
      <c r="Y97" s="183">
        <f t="shared" si="32"/>
        <v>3.93872</v>
      </c>
      <c r="Z97" s="297">
        <f>IF(ISERROR(AA97/T97),0,AA97/T97)</f>
        <v>0</v>
      </c>
      <c r="AA97" s="301">
        <f>SUM(AA98:AA102)</f>
        <v>0</v>
      </c>
      <c r="AB97" s="300">
        <f t="shared" si="20"/>
        <v>0</v>
      </c>
      <c r="AC97" s="301">
        <f>SUM(AC98:AC102)</f>
        <v>28882.436823999997</v>
      </c>
      <c r="AD97" s="300">
        <f t="shared" si="30"/>
        <v>2.8049239286725876E-2</v>
      </c>
      <c r="AE97" s="301">
        <f>SUM(AE98:AE102)</f>
        <v>0</v>
      </c>
      <c r="AF97" s="300">
        <f t="shared" si="23"/>
        <v>0</v>
      </c>
      <c r="AG97" s="301">
        <f>SUM(AG98:AG102)</f>
        <v>0</v>
      </c>
      <c r="AH97" s="300">
        <f t="shared" si="25"/>
        <v>0</v>
      </c>
      <c r="AI97" s="301">
        <f>SUM(AI98:AI102)</f>
        <v>0</v>
      </c>
      <c r="AJ97" s="300">
        <f t="shared" si="27"/>
        <v>0</v>
      </c>
      <c r="AK97" s="301">
        <f>SUM(AK98:AK102)</f>
        <v>5776.4873647999993</v>
      </c>
      <c r="AL97" s="300">
        <f t="shared" si="29"/>
        <v>5.6098479084163979E-3</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19.6936</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3.93872</v>
      </c>
      <c r="Z98" s="294">
        <f>VLOOKUP(TRIM(MID(R98,FIND("#",R98,1)+1,LEN(R98)-FIND("#",R98,1))),DataTauxTs,2,FALSE)</f>
        <v>1466.59</v>
      </c>
      <c r="AA98" s="293">
        <f>$Z98*T98</f>
        <v>0</v>
      </c>
      <c r="AB98" s="292">
        <f t="shared" si="20"/>
        <v>0</v>
      </c>
      <c r="AC98" s="293">
        <f>$Z98*U98</f>
        <v>28882.436823999997</v>
      </c>
      <c r="AD98" s="292">
        <f t="shared" si="30"/>
        <v>2.8049239286725876E-2</v>
      </c>
      <c r="AE98" s="293">
        <f>$Z98*V98</f>
        <v>0</v>
      </c>
      <c r="AF98" s="292">
        <f t="shared" si="23"/>
        <v>0</v>
      </c>
      <c r="AG98" s="293">
        <f>$Z98*W98</f>
        <v>0</v>
      </c>
      <c r="AH98" s="292">
        <f t="shared" si="25"/>
        <v>0</v>
      </c>
      <c r="AI98" s="293">
        <f>$Z98*X98</f>
        <v>0</v>
      </c>
      <c r="AJ98" s="292">
        <f t="shared" si="27"/>
        <v>0</v>
      </c>
      <c r="AK98" s="293">
        <f>$Z98*Y98</f>
        <v>5776.4873647999993</v>
      </c>
      <c r="AL98" s="292">
        <f t="shared" si="29"/>
        <v>5.6098479084163979E-3</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1466.59</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0</v>
      </c>
      <c r="Z102" s="294">
        <f>VLOOKUP(TRIM(MID(R102,FIND("#",R102,1)+1,LEN(R102)-FIND("#",R102,1))),DataTauxTs,2,FALSE)</f>
        <v>892.64</v>
      </c>
      <c r="AA102" s="293">
        <f>$Z102*T102</f>
        <v>0</v>
      </c>
      <c r="AB102" s="292">
        <f t="shared" si="20"/>
        <v>0</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0</v>
      </c>
      <c r="AL102" s="292">
        <f t="shared" si="29"/>
        <v>0</v>
      </c>
    </row>
    <row r="103" spans="18:38" ht="15" customHeight="1" x14ac:dyDescent="0.25">
      <c r="R103" s="299" t="s">
        <v>1170</v>
      </c>
      <c r="S103" s="298" t="s">
        <v>1294</v>
      </c>
      <c r="T103" s="183">
        <f t="shared" ref="T103:Y103" si="33">SUM(T104:T107)</f>
        <v>105.0335</v>
      </c>
      <c r="U103" s="183">
        <f t="shared" si="33"/>
        <v>49.106400000000001</v>
      </c>
      <c r="V103" s="183">
        <f t="shared" si="33"/>
        <v>94.60596000000001</v>
      </c>
      <c r="W103" s="183">
        <f t="shared" si="33"/>
        <v>71.8523</v>
      </c>
      <c r="X103" s="183">
        <f t="shared" si="33"/>
        <v>87.167060000000006</v>
      </c>
      <c r="Y103" s="183">
        <f t="shared" si="33"/>
        <v>81.553044</v>
      </c>
      <c r="Z103" s="297">
        <f>IF(ISERROR(AA103/T103),0,AA103/T103)</f>
        <v>1242.5999999999999</v>
      </c>
      <c r="AA103" s="301">
        <f>SUM(AA104:AA107)</f>
        <v>130514.6271</v>
      </c>
      <c r="AB103" s="300">
        <f t="shared" si="20"/>
        <v>0.12674955578536115</v>
      </c>
      <c r="AC103" s="301">
        <f>SUM(AC104:AC107)</f>
        <v>61019.612639999999</v>
      </c>
      <c r="AD103" s="300">
        <f t="shared" si="30"/>
        <v>5.9259325193103486E-2</v>
      </c>
      <c r="AE103" s="301">
        <f>SUM(AE104:AE107)</f>
        <v>117557.365896</v>
      </c>
      <c r="AF103" s="300">
        <f t="shared" si="23"/>
        <v>0.11416608352167452</v>
      </c>
      <c r="AG103" s="301">
        <f>SUM(AG104:AG107)</f>
        <v>88997.378983799994</v>
      </c>
      <c r="AH103" s="300">
        <f t="shared" si="25"/>
        <v>8.6429992159147331E-2</v>
      </c>
      <c r="AI103" s="301">
        <f>SUM(AI104:AI107)</f>
        <v>108313.78875599999</v>
      </c>
      <c r="AJ103" s="300">
        <f t="shared" si="27"/>
        <v>0.10518916704213879</v>
      </c>
      <c r="AK103" s="301">
        <f>SUM(AK104:AK107)</f>
        <v>101280.55467515999</v>
      </c>
      <c r="AL103" s="300">
        <f t="shared" si="29"/>
        <v>9.8358824650068413E-2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2.5563799999999999</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0.51127599999999995</v>
      </c>
      <c r="Z104" s="294">
        <f>VLOOKUP(TRIM(MID(R104,FIND("#",R104,1)+1,LEN(R104)-FIND("#",R104,1))),DataTauxTs,2,FALSE)</f>
        <v>1130.6099999999999</v>
      </c>
      <c r="AA104" s="293">
        <f>$Z104*T104</f>
        <v>0</v>
      </c>
      <c r="AB104" s="292">
        <f t="shared" si="20"/>
        <v>0</v>
      </c>
      <c r="AC104" s="293">
        <f>$Z104*U104</f>
        <v>0</v>
      </c>
      <c r="AD104" s="292">
        <f t="shared" si="30"/>
        <v>0</v>
      </c>
      <c r="AE104" s="293">
        <f>$Z104*V104</f>
        <v>0</v>
      </c>
      <c r="AF104" s="292">
        <f t="shared" si="23"/>
        <v>0</v>
      </c>
      <c r="AG104" s="293">
        <f>$Z104*W104</f>
        <v>2890.2687917999997</v>
      </c>
      <c r="AH104" s="292">
        <f t="shared" si="25"/>
        <v>2.806890628302367E-3</v>
      </c>
      <c r="AI104" s="293">
        <f>$Z104*X104</f>
        <v>0</v>
      </c>
      <c r="AJ104" s="292">
        <f t="shared" si="27"/>
        <v>0</v>
      </c>
      <c r="AK104" s="293">
        <f>$Z104*Y104</f>
        <v>578.05375835999985</v>
      </c>
      <c r="AL104" s="292">
        <f t="shared" si="29"/>
        <v>5.6137812869609888E-4</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1130.6099999999999</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989.61</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105.0335</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49.106400000000001</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94.60596000000001</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69.295919999999995</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87.167060000000006</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81.041768000000005</v>
      </c>
      <c r="Z107" s="294">
        <f>VLOOKUP(TRIM(MID(R107,FIND("#",R107,1)+1,LEN(R107)-FIND("#",R107,1))),DataTauxTs,2,FALSE)</f>
        <v>1242.5999999999999</v>
      </c>
      <c r="AA107" s="293">
        <f>$Z107*T107</f>
        <v>130514.6271</v>
      </c>
      <c r="AB107" s="292">
        <f t="shared" si="20"/>
        <v>0.12674955578536115</v>
      </c>
      <c r="AC107" s="293">
        <f>$Z107*U107</f>
        <v>61019.612639999999</v>
      </c>
      <c r="AD107" s="292">
        <f t="shared" si="30"/>
        <v>5.9259325193103486E-2</v>
      </c>
      <c r="AE107" s="293">
        <f>$Z107*V107</f>
        <v>117557.365896</v>
      </c>
      <c r="AF107" s="292">
        <f t="shared" si="23"/>
        <v>0.11416608352167452</v>
      </c>
      <c r="AG107" s="293">
        <f>$Z107*W107</f>
        <v>86107.110191999993</v>
      </c>
      <c r="AH107" s="292">
        <f t="shared" si="25"/>
        <v>8.362310153084497E-2</v>
      </c>
      <c r="AI107" s="293">
        <f>$Z107*X107</f>
        <v>108313.78875599999</v>
      </c>
      <c r="AJ107" s="292">
        <f t="shared" si="27"/>
        <v>0.10518916704213879</v>
      </c>
      <c r="AK107" s="293">
        <f>$Z107*Y107</f>
        <v>100702.5009168</v>
      </c>
      <c r="AL107" s="292">
        <f t="shared" si="29"/>
        <v>9.7797446521372317E-2</v>
      </c>
    </row>
    <row r="108" spans="18:38" ht="15" customHeight="1" x14ac:dyDescent="0.25">
      <c r="R108" s="299" t="s">
        <v>1190</v>
      </c>
      <c r="S108" s="298" t="s">
        <v>1485</v>
      </c>
      <c r="T108" s="183">
        <f t="shared" ref="T108:Y108" si="34">SUM(T109:T114)</f>
        <v>119.9665</v>
      </c>
      <c r="U108" s="183">
        <f t="shared" si="34"/>
        <v>156.19999999999999</v>
      </c>
      <c r="V108" s="183">
        <f t="shared" si="34"/>
        <v>130.39403999999999</v>
      </c>
      <c r="W108" s="183">
        <f t="shared" si="34"/>
        <v>153.14771999999999</v>
      </c>
      <c r="X108" s="183">
        <f t="shared" si="34"/>
        <v>137.83294000000001</v>
      </c>
      <c r="Y108" s="183">
        <f t="shared" si="34"/>
        <v>139.50824</v>
      </c>
      <c r="Z108" s="297">
        <f>IF(ISERROR(AA108/T108),0,AA108/T108)</f>
        <v>1260.33</v>
      </c>
      <c r="AA108" s="301">
        <f>SUM(AA109:AA114)</f>
        <v>151197.37894499997</v>
      </c>
      <c r="AB108" s="300">
        <f t="shared" si="20"/>
        <v>0.14683565392640704</v>
      </c>
      <c r="AC108" s="301">
        <f>SUM(AC109:AC114)</f>
        <v>196863.54599999997</v>
      </c>
      <c r="AD108" s="300">
        <f t="shared" si="30"/>
        <v>0.19118444687461206</v>
      </c>
      <c r="AE108" s="301">
        <f>SUM(AE109:AE114)</f>
        <v>164339.52043319997</v>
      </c>
      <c r="AF108" s="300">
        <f t="shared" si="23"/>
        <v>0.15959867144596374</v>
      </c>
      <c r="AG108" s="301">
        <f>SUM(AG109:AG114)</f>
        <v>193016.66594759998</v>
      </c>
      <c r="AH108" s="300">
        <f t="shared" si="25"/>
        <v>0.18744854191124544</v>
      </c>
      <c r="AI108" s="301">
        <f>SUM(AI109:AI114)</f>
        <v>173714.98927019999</v>
      </c>
      <c r="AJ108" s="300">
        <f t="shared" si="27"/>
        <v>0.16870368245755038</v>
      </c>
      <c r="AK108" s="301">
        <f>SUM(AK109:AK114)</f>
        <v>175826.42011919999</v>
      </c>
      <c r="AL108" s="300">
        <f t="shared" si="29"/>
        <v>0.17075419937046601</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119.9665</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156.19999999999999</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130.39403999999999</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153.14771999999999</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137.83294000000001</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139.50824</v>
      </c>
      <c r="Z109" s="294">
        <f t="shared" ref="Z109:Z114" si="35">VLOOKUP(TRIM(MID(R109,FIND("#",R109,1)+1,LEN(R109)-FIND("#",R109,1))),DataTauxTs,2,FALSE)</f>
        <v>1260.33</v>
      </c>
      <c r="AA109" s="293">
        <f t="shared" ref="AA109:AA114" si="36">$Z109*T109</f>
        <v>151197.37894499997</v>
      </c>
      <c r="AB109" s="292">
        <f t="shared" si="20"/>
        <v>0.14683565392640704</v>
      </c>
      <c r="AC109" s="293">
        <f t="shared" ref="AC109:AC114" si="37">$Z109*U109</f>
        <v>196863.54599999997</v>
      </c>
      <c r="AD109" s="292">
        <f t="shared" si="30"/>
        <v>0.19118444687461206</v>
      </c>
      <c r="AE109" s="293">
        <f t="shared" ref="AE109:AE114" si="38">$Z109*V109</f>
        <v>164339.52043319997</v>
      </c>
      <c r="AF109" s="292">
        <f t="shared" si="23"/>
        <v>0.15959867144596374</v>
      </c>
      <c r="AG109" s="293">
        <f t="shared" ref="AG109:AG114" si="39">$Z109*W109</f>
        <v>193016.66594759998</v>
      </c>
      <c r="AH109" s="292">
        <f t="shared" si="25"/>
        <v>0.18744854191124544</v>
      </c>
      <c r="AI109" s="293">
        <f t="shared" ref="AI109:AI114" si="40">$Z109*X109</f>
        <v>173714.98927019999</v>
      </c>
      <c r="AJ109" s="292">
        <f t="shared" si="27"/>
        <v>0.16870368245755038</v>
      </c>
      <c r="AK109" s="293">
        <f t="shared" ref="AK109:AK114" si="41">$Z109*Y109</f>
        <v>175826.42011919999</v>
      </c>
      <c r="AL109" s="292">
        <f t="shared" si="29"/>
        <v>0.17075419937046601</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1260.33</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1260.33</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1260.33</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225</v>
      </c>
      <c r="U117" s="290">
        <f t="shared" si="49"/>
        <v>225</v>
      </c>
      <c r="V117" s="290">
        <f t="shared" si="49"/>
        <v>225</v>
      </c>
      <c r="W117" s="290">
        <f t="shared" si="49"/>
        <v>225.00002000000001</v>
      </c>
      <c r="X117" s="290">
        <f t="shared" si="49"/>
        <v>225</v>
      </c>
      <c r="Y117" s="290">
        <f t="shared" si="49"/>
        <v>225.00000399999999</v>
      </c>
      <c r="Z117" s="290">
        <f t="shared" si="49"/>
        <v>3048.7599999999998</v>
      </c>
      <c r="AA117" s="288">
        <f t="shared" si="49"/>
        <v>281712.00604499999</v>
      </c>
      <c r="AB117" s="287">
        <f t="shared" si="43"/>
        <v>0.2735852097117682</v>
      </c>
      <c r="AC117" s="288">
        <f>AC115+AC108+AC103+AC97</f>
        <v>286765.59546399995</v>
      </c>
      <c r="AD117" s="287">
        <f t="shared" si="44"/>
        <v>0.27849301135444138</v>
      </c>
      <c r="AE117" s="288">
        <f>AE115+AE108+AE103+AE97</f>
        <v>281896.8863292</v>
      </c>
      <c r="AF117" s="287">
        <f t="shared" si="45"/>
        <v>0.2737647549676383</v>
      </c>
      <c r="AG117" s="288">
        <f>AG115+AG108+AG103+AG97</f>
        <v>282014.04493139999</v>
      </c>
      <c r="AH117" s="287">
        <f t="shared" si="46"/>
        <v>0.27387853407039281</v>
      </c>
      <c r="AI117" s="288">
        <f>AI115+AI108+AI103+AI97</f>
        <v>282028.77802620002</v>
      </c>
      <c r="AJ117" s="287">
        <f t="shared" si="47"/>
        <v>0.27389284949968923</v>
      </c>
      <c r="AK117" s="288">
        <f>AK115+AK108+AK103+AK97</f>
        <v>282883.46215916</v>
      </c>
      <c r="AL117" s="287">
        <f t="shared" si="48"/>
        <v>0.27472287192895084</v>
      </c>
    </row>
    <row r="118" spans="18:38" ht="15" customHeight="1" x14ac:dyDescent="0.25">
      <c r="R118" s="299" t="s">
        <v>1192</v>
      </c>
      <c r="S118" s="298" t="s">
        <v>1484</v>
      </c>
      <c r="T118" s="183">
        <f t="shared" ref="T118:Y118" si="50">SUM(T119:T120)</f>
        <v>156.19999999999999</v>
      </c>
      <c r="U118" s="183">
        <f t="shared" si="50"/>
        <v>156.19999999999999</v>
      </c>
      <c r="V118" s="183">
        <f t="shared" si="50"/>
        <v>156.19999999999999</v>
      </c>
      <c r="W118" s="183">
        <f t="shared" si="50"/>
        <v>153.14771999999999</v>
      </c>
      <c r="X118" s="183">
        <f t="shared" si="50"/>
        <v>137.83294000000001</v>
      </c>
      <c r="Y118" s="183">
        <f t="shared" si="50"/>
        <v>151.916132</v>
      </c>
      <c r="Z118" s="297">
        <f>IF(ISERROR(AA118/T118),0,AA118/T118)</f>
        <v>713.71</v>
      </c>
      <c r="AA118" s="296">
        <f>SUM(AA119:AA120)</f>
        <v>111481.50199999999</v>
      </c>
      <c r="AB118" s="295">
        <f t="shared" si="43"/>
        <v>0.10826549614211671</v>
      </c>
      <c r="AC118" s="296">
        <f>SUM(AC119:AC120)</f>
        <v>111481.50199999999</v>
      </c>
      <c r="AD118" s="295">
        <f t="shared" si="44"/>
        <v>0.10826549521068242</v>
      </c>
      <c r="AE118" s="296">
        <f>SUM(AE119:AE120)</f>
        <v>111481.50199999999</v>
      </c>
      <c r="AF118" s="295">
        <f t="shared" si="45"/>
        <v>0.10826549550041242</v>
      </c>
      <c r="AG118" s="296">
        <f>SUM(AG119:AG120)</f>
        <v>109303.0592412</v>
      </c>
      <c r="AH118" s="295">
        <f t="shared" si="46"/>
        <v>0.10614989633467029</v>
      </c>
      <c r="AI118" s="296">
        <f>SUM(AI119:AI120)</f>
        <v>98372.747607400015</v>
      </c>
      <c r="AJ118" s="295">
        <f t="shared" si="47"/>
        <v>9.5534903721071707E-2</v>
      </c>
      <c r="AK118" s="296">
        <f>SUM(AK119:AK120)</f>
        <v>108424.06256972002</v>
      </c>
      <c r="AL118" s="295">
        <f t="shared" si="48"/>
        <v>0.10529625743409061</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156.19999999999999</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156.19999999999999</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156.19999999999999</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153.14771999999999</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137.83294000000001</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151.916132</v>
      </c>
      <c r="Z119" s="294">
        <f>VLOOKUP(TRIM(MID(R119,FIND("#",R119,1)+1,LEN(R119)-FIND("#",R119,1))),DataTauxTs,2,FALSE)</f>
        <v>713.71</v>
      </c>
      <c r="AA119" s="293">
        <f>$Z119*T119</f>
        <v>111481.50199999999</v>
      </c>
      <c r="AB119" s="292">
        <f t="shared" si="43"/>
        <v>0.10826549614211671</v>
      </c>
      <c r="AC119" s="293">
        <f>$Z119*U119</f>
        <v>111481.50199999999</v>
      </c>
      <c r="AD119" s="292">
        <f t="shared" si="44"/>
        <v>0.10826549521068242</v>
      </c>
      <c r="AE119" s="293">
        <f>$Z119*V119</f>
        <v>111481.50199999999</v>
      </c>
      <c r="AF119" s="292">
        <f t="shared" si="45"/>
        <v>0.10826549550041242</v>
      </c>
      <c r="AG119" s="293">
        <f>$Z119*W119</f>
        <v>109303.0592412</v>
      </c>
      <c r="AH119" s="292">
        <f t="shared" si="46"/>
        <v>0.10614989633467029</v>
      </c>
      <c r="AI119" s="293">
        <f>$Z119*X119</f>
        <v>98372.747607400015</v>
      </c>
      <c r="AJ119" s="292">
        <f t="shared" si="47"/>
        <v>9.5534903721071707E-2</v>
      </c>
      <c r="AK119" s="293">
        <f>$Z119*Y119</f>
        <v>108424.06256972002</v>
      </c>
      <c r="AL119" s="292">
        <f t="shared" si="48"/>
        <v>0.10529625743409061</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344.98</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339.09029999999996</v>
      </c>
      <c r="U121" s="183">
        <f t="shared" si="51"/>
        <v>355.64350000000002</v>
      </c>
      <c r="V121" s="183">
        <f t="shared" si="51"/>
        <v>341.64659999999998</v>
      </c>
      <c r="W121" s="183">
        <f t="shared" si="51"/>
        <v>366.38373999999999</v>
      </c>
      <c r="X121" s="183">
        <f t="shared" si="51"/>
        <v>412.17377999999997</v>
      </c>
      <c r="Y121" s="183">
        <f t="shared" si="51"/>
        <v>362.98758399999997</v>
      </c>
      <c r="Z121" s="297">
        <f>IF(ISERROR(AA121/T121),0,AA121/T121)</f>
        <v>358.73</v>
      </c>
      <c r="AA121" s="296">
        <f>SUM(AA122:AA123)</f>
        <v>121641.863319</v>
      </c>
      <c r="AB121" s="295">
        <f t="shared" si="43"/>
        <v>0.11813275249810576</v>
      </c>
      <c r="AC121" s="296">
        <f>SUM(AC122:AC123)</f>
        <v>127579.99275500001</v>
      </c>
      <c r="AD121" s="295">
        <f t="shared" si="44"/>
        <v>0.12389957837664721</v>
      </c>
      <c r="AE121" s="296">
        <f>SUM(AE122:AE123)</f>
        <v>122558.88481799999</v>
      </c>
      <c r="AF121" s="295">
        <f t="shared" si="45"/>
        <v>0.11902331915835457</v>
      </c>
      <c r="AG121" s="296">
        <f>SUM(AG122:AG123)</f>
        <v>131432.83905020001</v>
      </c>
      <c r="AH121" s="295">
        <f t="shared" si="46"/>
        <v>0.12764127863395899</v>
      </c>
      <c r="AI121" s="296">
        <f>SUM(AI122:AI123)</f>
        <v>147859.10009940001</v>
      </c>
      <c r="AJ121" s="295">
        <f t="shared" si="47"/>
        <v>0.14359368052476648</v>
      </c>
      <c r="AK121" s="296">
        <f>SUM(AK122:AK123)</f>
        <v>130214.53600831999</v>
      </c>
      <c r="AL121" s="295">
        <f t="shared" si="48"/>
        <v>0.12645812175112017</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339.09029999999996</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355.64350000000002</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341.64659999999998</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366.38373999999999</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412.17377999999997</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362.98758399999997</v>
      </c>
      <c r="Z122" s="294">
        <f>VLOOKUP(TRIM(MID(R122,FIND("#",R122,1)+1,LEN(R122)-FIND("#",R122,1))),DataTauxTs,2,FALSE)</f>
        <v>358.73</v>
      </c>
      <c r="AA122" s="293">
        <f>$Z122*T122</f>
        <v>121641.863319</v>
      </c>
      <c r="AB122" s="292">
        <f t="shared" si="43"/>
        <v>0.11813275249810576</v>
      </c>
      <c r="AC122" s="293">
        <f>$Z122*U122</f>
        <v>127579.99275500001</v>
      </c>
      <c r="AD122" s="292">
        <f t="shared" si="44"/>
        <v>0.12389957837664721</v>
      </c>
      <c r="AE122" s="293">
        <f>$Z122*V122</f>
        <v>122558.88481799999</v>
      </c>
      <c r="AF122" s="292">
        <f t="shared" si="45"/>
        <v>0.11902331915835457</v>
      </c>
      <c r="AG122" s="293">
        <f>$Z122*W122</f>
        <v>131432.83905020001</v>
      </c>
      <c r="AH122" s="292">
        <f t="shared" si="46"/>
        <v>0.12764127863395899</v>
      </c>
      <c r="AI122" s="293">
        <f>$Z122*X122</f>
        <v>147859.10009940001</v>
      </c>
      <c r="AJ122" s="292">
        <f t="shared" si="47"/>
        <v>0.14359368052476648</v>
      </c>
      <c r="AK122" s="293">
        <f>$Z122*Y122</f>
        <v>130214.53600831999</v>
      </c>
      <c r="AL122" s="292">
        <f t="shared" si="48"/>
        <v>0.12645812175112017</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1323.0699</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495.29029999999995</v>
      </c>
      <c r="U124" s="290">
        <f t="shared" si="52"/>
        <v>511.84350000000001</v>
      </c>
      <c r="V124" s="290">
        <f t="shared" si="52"/>
        <v>497.84659999999997</v>
      </c>
      <c r="W124" s="290">
        <f t="shared" si="52"/>
        <v>519.53145999999992</v>
      </c>
      <c r="X124" s="290">
        <f t="shared" si="52"/>
        <v>550.00671999999997</v>
      </c>
      <c r="Y124" s="290">
        <f t="shared" si="52"/>
        <v>514.90371600000003</v>
      </c>
      <c r="Z124" s="289">
        <f t="shared" si="52"/>
        <v>1072.44</v>
      </c>
      <c r="AA124" s="288">
        <f t="shared" si="52"/>
        <v>233123.36531899997</v>
      </c>
      <c r="AB124" s="287">
        <f t="shared" si="43"/>
        <v>0.22639824864022245</v>
      </c>
      <c r="AC124" s="288">
        <f>AC121+AC118</f>
        <v>239061.49475499999</v>
      </c>
      <c r="AD124" s="287">
        <f t="shared" si="44"/>
        <v>0.23216507358732963</v>
      </c>
      <c r="AE124" s="288">
        <f>AE121+AE118</f>
        <v>234040.386818</v>
      </c>
      <c r="AF124" s="287">
        <f t="shared" si="45"/>
        <v>0.22728881465876699</v>
      </c>
      <c r="AG124" s="288">
        <f>AG121+AG118</f>
        <v>240735.89829139999</v>
      </c>
      <c r="AH124" s="287">
        <f t="shared" si="46"/>
        <v>0.23379117496862925</v>
      </c>
      <c r="AI124" s="288">
        <f>AI121+AI118</f>
        <v>246231.84770680004</v>
      </c>
      <c r="AJ124" s="287">
        <f t="shared" si="47"/>
        <v>0.23912858424583822</v>
      </c>
      <c r="AK124" s="288">
        <f>AK121+AK118</f>
        <v>238638.59857804002</v>
      </c>
      <c r="AL124" s="287">
        <f t="shared" si="48"/>
        <v>0.2317543791852108</v>
      </c>
    </row>
    <row r="125" spans="18:38" ht="15" customHeight="1" x14ac:dyDescent="0.25">
      <c r="R125" s="286" t="s">
        <v>1397</v>
      </c>
      <c r="S125" s="286"/>
      <c r="T125" s="285">
        <f t="shared" ref="T125:Z125" si="53">T124+T106</f>
        <v>495.29029999999995</v>
      </c>
      <c r="U125" s="285">
        <f t="shared" si="53"/>
        <v>511.84350000000001</v>
      </c>
      <c r="V125" s="285">
        <f t="shared" si="53"/>
        <v>497.84659999999997</v>
      </c>
      <c r="W125" s="285">
        <f t="shared" si="53"/>
        <v>519.53145999999992</v>
      </c>
      <c r="X125" s="285">
        <f t="shared" si="53"/>
        <v>550.00671999999997</v>
      </c>
      <c r="Y125" s="285">
        <f t="shared" si="53"/>
        <v>514.90371600000003</v>
      </c>
      <c r="Z125" s="284">
        <f t="shared" si="53"/>
        <v>2062.0500000000002</v>
      </c>
      <c r="AA125" s="283">
        <f>AA124+AA117+AA96</f>
        <v>611961.93262899993</v>
      </c>
      <c r="AB125" s="282">
        <f t="shared" si="43"/>
        <v>0.59430812347834427</v>
      </c>
      <c r="AC125" s="283">
        <f>AC124+AC117+AC96</f>
        <v>627678.86221899989</v>
      </c>
      <c r="AD125" s="282">
        <f t="shared" si="44"/>
        <v>0.60957164760318472</v>
      </c>
      <c r="AE125" s="283">
        <f>AE124+AE117+AE96</f>
        <v>614423.68990360002</v>
      </c>
      <c r="AF125" s="282">
        <f t="shared" si="45"/>
        <v>0.59669886071865996</v>
      </c>
      <c r="AG125" s="283">
        <f>AG124+AG117+AG96</f>
        <v>622611.445526</v>
      </c>
      <c r="AH125" s="282">
        <f t="shared" si="46"/>
        <v>0.60465041745558501</v>
      </c>
      <c r="AI125" s="283">
        <f>AI124+AI117+AI96</f>
        <v>618135.97258940001</v>
      </c>
      <c r="AJ125" s="282">
        <f t="shared" si="47"/>
        <v>0.60030406859772512</v>
      </c>
      <c r="AK125" s="283">
        <f>AK124+AK117+AK96</f>
        <v>618962.38057340006</v>
      </c>
      <c r="AL125" s="282">
        <f t="shared" si="48"/>
        <v>0.60110662358703948</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1029704.8087569999</v>
      </c>
      <c r="AB127" s="273">
        <f>(AA125+AA80)/AA127</f>
        <v>1</v>
      </c>
      <c r="AC127" s="274">
        <f>AC125+AC80</f>
        <v>1029704.8176157998</v>
      </c>
      <c r="AD127" s="273">
        <f>(AC125+AC80)/AC127</f>
        <v>1</v>
      </c>
      <c r="AE127" s="274">
        <f>AE125+AE80</f>
        <v>1029704.8148602</v>
      </c>
      <c r="AF127" s="273">
        <f>(AE125+AE80)/AE127</f>
        <v>1</v>
      </c>
      <c r="AG127" s="274">
        <f>AG125+AG80</f>
        <v>1029704.8138096</v>
      </c>
      <c r="AH127" s="273">
        <f>(AG125+AG80)/AG127</f>
        <v>1</v>
      </c>
      <c r="AI127" s="274">
        <f>AI125+AI80</f>
        <v>1029704.7861650001</v>
      </c>
      <c r="AJ127" s="273">
        <f>(AI125+AI80)/AI127</f>
        <v>1</v>
      </c>
      <c r="AK127" s="274">
        <f>AK125+AK80</f>
        <v>1029704.8082415201</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B43" sqref="B43"/>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70"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U03151_4FF</v>
      </c>
      <c r="B2" s="570"/>
      <c r="C2" s="570"/>
      <c r="D2" s="570"/>
      <c r="E2" s="570"/>
      <c r="F2" s="570"/>
      <c r="G2" s="570"/>
      <c r="H2" s="230"/>
      <c r="I2" s="230"/>
      <c r="J2" s="230"/>
      <c r="K2" s="230"/>
      <c r="L2" s="230"/>
      <c r="M2" s="230"/>
      <c r="N2" s="230"/>
      <c r="O2" s="230"/>
    </row>
    <row r="4" spans="1:15" x14ac:dyDescent="0.25">
      <c r="A4" s="232" t="s">
        <v>560</v>
      </c>
      <c r="B4" s="104"/>
    </row>
    <row r="6" spans="1:15" ht="17.25" customHeight="1" x14ac:dyDescent="0.25">
      <c r="A6" s="252" t="s">
        <v>154</v>
      </c>
      <c r="B6" s="252"/>
      <c r="C6" s="585" t="s">
        <v>1499</v>
      </c>
      <c r="D6" s="580"/>
      <c r="E6" s="580"/>
      <c r="F6" s="581"/>
    </row>
    <row r="7" spans="1:15" ht="63.75" customHeight="1" x14ac:dyDescent="0.25">
      <c r="A7" s="583" t="s">
        <v>1604</v>
      </c>
      <c r="B7" s="584"/>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101.97499693333086</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167.83496409597711</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21.892168869559271</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92.624761166933226</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172.04248920092786</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21.077119261803272</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68.252906346903316</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8.646513715499383</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96.149837192666894</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149.42832368258888</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22.408391155534574</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63.987976610683504</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131.1030162597983</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18.911058106791597</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76.055528593684727</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10.037504433869634</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76.679153415833952</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98.282014313361188</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16.045659505587523</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87.948850748669201</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90.533326581283987</v>
      </c>
      <c r="E16" s="352">
        <f>IF(ISERROR((VLOOKUP($A$4&amp;" - "&amp;B16,Data_VolumeTigeSepm!$C$7:$E$24,2,FALSE)/VLOOKUP($A$4&amp;" - "&amp;B16,Data_VolumeTigeSepm!$C$7:$E$24,3,FALSE))*1000),0,(VLOOKUP($A$4&amp;" - "&amp;B16,Data_VolumeTigeSepm!$C$7:$E$24,2,FALSE)/VLOOKUP($A$4&amp;" - "&amp;B16,Data_VolumeTigeSepm!$C$7:$E$24,3,FALSE))*1000)</f>
        <v>125.66454129667198</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15.627743077470303</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72.016719000210841</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122.63763105575053</v>
      </c>
      <c r="E17" s="352">
        <f>IF(ISERROR((VLOOKUP($A$4&amp;" - "&amp;B17,Data_VolumeTigeSepm!$C$7:$E$24,2,FALSE)/VLOOKUP($A$4&amp;" - "&amp;B17,Data_VolumeTigeSepm!$C$7:$E$24,3,FALSE))*1000),0,(VLOOKUP($A$4&amp;" - "&amp;B17,Data_VolumeTigeSepm!$C$7:$E$24,2,FALSE)/VLOOKUP($A$4&amp;" - "&amp;B17,Data_VolumeTigeSepm!$C$7:$E$24,3,FALSE))*1000)</f>
        <v>109.98691127520831</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21.583756921904303</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114.64192277642211</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72.412828012698256</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10.831154722452901</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90.755967208333573</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102.89070821002603</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113.88321516900768</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15.369568516404833</v>
      </c>
    </row>
    <row r="24" spans="1:6" x14ac:dyDescent="0.25">
      <c r="A24" s="380" t="s">
        <v>1542</v>
      </c>
    </row>
    <row r="25" spans="1:6" ht="28.5" customHeight="1" x14ac:dyDescent="0.25">
      <c r="A25" s="582" t="s">
        <v>1543</v>
      </c>
      <c r="B25" s="582"/>
      <c r="C25" s="582"/>
      <c r="D25" s="582"/>
      <c r="E25" s="582"/>
      <c r="F25" s="582"/>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6" zoomScale="90" zoomScaleNormal="90" workbookViewId="0">
      <selection activeCell="B43" sqref="B43"/>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5"/>
      <c r="B1" s="595"/>
      <c r="C1" s="595"/>
      <c r="D1" s="595"/>
    </row>
    <row r="2" spans="1:11" ht="51.75" customHeight="1" x14ac:dyDescent="0.4">
      <c r="A2" s="570" t="str">
        <f>"Tableau 9 : Validation de la conformité des résultats avec le cahier de détermination de l'UA "&amp; (RIGHT(LEFT(_xll.Woodstock.Analyst.Xcel.UDFs.GetPublishedModelName(""),18),10))</f>
        <v>Tableau 9 : Validation de la conformité des résultats avec le cahier de détermination de l'UA U03151_4FF</v>
      </c>
      <c r="B2" s="570"/>
      <c r="C2" s="570"/>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8" t="s">
        <v>1631</v>
      </c>
      <c r="B5" s="599"/>
      <c r="C5" s="600"/>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3" t="s">
        <v>1511</v>
      </c>
      <c r="B8" s="594"/>
      <c r="C8" s="386" t="s">
        <v>1422</v>
      </c>
    </row>
    <row r="9" spans="1:11" ht="15" customHeight="1" x14ac:dyDescent="0.25">
      <c r="A9" s="596" t="str">
        <f>TitreMatrice2</f>
        <v>Matrice 2 : Répartition par produit en volume (m3 net/an) de l'UA U03151_4FF</v>
      </c>
      <c r="B9" s="597"/>
      <c r="C9" s="597"/>
    </row>
    <row r="10" spans="1:11" ht="15" customHeight="1" x14ac:dyDescent="0.25">
      <c r="A10" s="586" t="s">
        <v>1506</v>
      </c>
      <c r="B10" s="587"/>
      <c r="C10" s="231">
        <f>IF(ISERROR(ABS(1-(VLOOKUP("Total",ValideMatrice2,12,FALSE)/Intrants_CahierDetermination!K11))),"N/A",ABS(1-(VLOOKUP("Total",ValideMatrice2,12,FALSE)/Intrants_CahierDetermination!K11)))</f>
        <v>0</v>
      </c>
    </row>
    <row r="11" spans="1:11" ht="15" customHeight="1" x14ac:dyDescent="0.25">
      <c r="A11" s="588" t="str">
        <f>TitreTableau1</f>
        <v>Tableau 1 : Répartition par produit des possibilités forestières par périodes quinquennales de l'UA U03151_4FF</v>
      </c>
      <c r="B11" s="589"/>
      <c r="C11" s="590"/>
    </row>
    <row r="12" spans="1:11" ht="15" customHeight="1" x14ac:dyDescent="0.25">
      <c r="A12" s="586" t="s">
        <v>1507</v>
      </c>
      <c r="B12" s="587"/>
      <c r="C12" s="231">
        <f>IF(ISERROR(ABS(1-('Répartition par produits (tab)'!D28/Intrants_CahierDetermination!K11))),"N/A",ABS(1-('Répartition par produits (tab)'!D28/Intrants_CahierDetermination!K11)))</f>
        <v>8.3470634573812319E-5</v>
      </c>
    </row>
    <row r="13" spans="1:11" ht="15" customHeight="1" x14ac:dyDescent="0.25">
      <c r="A13" s="588" t="str">
        <f>TitreTableau2</f>
        <v>Tableau 2 : Ventilation des possibilités forestières (m3 brut / an) par essences et types de forêt de l'UA U03151_4FF  **</v>
      </c>
      <c r="B13" s="589"/>
      <c r="C13" s="590"/>
    </row>
    <row r="14" spans="1:11" ht="15" customHeight="1" x14ac:dyDescent="0.25">
      <c r="A14" s="586" t="s">
        <v>1508</v>
      </c>
      <c r="B14" s="587"/>
      <c r="C14" s="231">
        <f>IF(ISERROR(ABS(1-('Provenance possibilités 1 (tab)'!W90/Intrants_CahierDetermination!K11))),"N/A",ABS(1-('Provenance possibilités 1 (tab)'!W90/Intrants_CahierDetermination!K11)))</f>
        <v>4.6680950118793696E-3</v>
      </c>
    </row>
    <row r="15" spans="1:11" ht="15" customHeight="1" x14ac:dyDescent="0.25">
      <c r="A15" s="586" t="s">
        <v>1509</v>
      </c>
      <c r="B15" s="587"/>
      <c r="C15" s="231">
        <f>IF(ISERROR(ABS(1-('Provenance possibilités 1 (tab)'!W91/Intrants_CahierDetermination!K11))),"N/A",ABS(1-('Provenance possibilités 1 (tab)'!W91/Intrants_CahierDetermination!K11)))</f>
        <v>4.6680950118793696E-3</v>
      </c>
    </row>
    <row r="16" spans="1:11" ht="15" customHeight="1" x14ac:dyDescent="0.25">
      <c r="A16" s="588" t="str">
        <f>TitreTableau3</f>
        <v>Tableau 3 : Ventilation des possibilités forestières par essence en fonction des composantes territoriales de l'UA U03151_4FF  *</v>
      </c>
      <c r="B16" s="589"/>
      <c r="C16" s="589"/>
    </row>
    <row r="17" spans="1:7" x14ac:dyDescent="0.25">
      <c r="A17" s="586" t="s">
        <v>1510</v>
      </c>
      <c r="B17" s="587"/>
      <c r="C17" s="231">
        <f>IF(ISERROR(ABS(1-('Provenance possibilités 2 (tab)'!X45/Intrants_CahierDetermination!K11))),"N/A",ABS(1-('Provenance possibilités 2 (tab)'!X45/Intrants_CahierDetermination!K11)))</f>
        <v>5.193030898744011E-3</v>
      </c>
    </row>
    <row r="18" spans="1:7" ht="15" customHeight="1" x14ac:dyDescent="0.25">
      <c r="A18" s="591" t="str">
        <f>TitreTableau4</f>
        <v>Tableau 4 : Ventilation de la superficie des traitements sylvicoles en fonction des grands types de forêt de l'UA U03151_4FF</v>
      </c>
      <c r="B18" s="592"/>
      <c r="C18" s="592"/>
    </row>
    <row r="19" spans="1:7" x14ac:dyDescent="0.25">
      <c r="A19" s="586" t="s">
        <v>1633</v>
      </c>
      <c r="B19" s="587"/>
      <c r="C19" s="231">
        <f>IF(ISERROR(ABS(1-('Stratégie d''aménagement 1 (tab)'!P15/Intrants_CahierDetermination!F23))),"N/A",ABS(1-('Stratégie d''aménagement 1 (tab)'!P15/Intrants_CahierDetermination!F23)))</f>
        <v>1.9398545454545335E-3</v>
      </c>
    </row>
    <row r="20" spans="1:7" x14ac:dyDescent="0.25">
      <c r="A20" s="586" t="s">
        <v>1634</v>
      </c>
      <c r="B20" s="587"/>
      <c r="C20" s="231">
        <f>IF(ISERROR(ABS(1-('Stratégie d''aménagement 1 (tab)'!P31/Intrants_CahierDetermination!F27))),"N/A",ABS(1-('Stratégie d''aménagement 1 (tab)'!P31/Intrants_CahierDetermination!F27)))</f>
        <v>5.8365657142858129E-3</v>
      </c>
      <c r="E20" s="476"/>
      <c r="F20" s="476"/>
      <c r="G20" s="149"/>
    </row>
    <row r="21" spans="1:7" x14ac:dyDescent="0.25">
      <c r="A21" s="586" t="s">
        <v>1635</v>
      </c>
      <c r="B21" s="587"/>
      <c r="C21" s="231">
        <f>IF(ISERROR(ABS(1-('Stratégie d''aménagement 1 (tab)'!P40/Intrants_CahierDetermination!F30))),"N/A",ABS(1-('Stratégie d''aménagement 1 (tab)'!P40/Intrants_CahierDetermination!F30)))</f>
        <v>2.0627147058822626E-3</v>
      </c>
      <c r="E21" s="149"/>
      <c r="F21" s="149"/>
      <c r="G21" s="149"/>
    </row>
    <row r="22" spans="1:7" x14ac:dyDescent="0.25">
      <c r="A22" s="586" t="s">
        <v>1637</v>
      </c>
      <c r="B22" s="587"/>
      <c r="C22" s="231">
        <f>IF(ISERROR(ABS(1-('Stratégie d''aménagement 1 (tab)'!P60/Intrants_CahierDetermination!F39))),"N/A",ABS(1-('Stratégie d''aménagement 1 (tab)'!P60/Intrants_CahierDetermination!F39)))</f>
        <v>1.2774213333333284E-2</v>
      </c>
      <c r="E22" s="476"/>
      <c r="F22" s="476"/>
      <c r="G22" s="149"/>
    </row>
    <row r="23" spans="1:7" x14ac:dyDescent="0.25">
      <c r="A23" s="586" t="s">
        <v>1661</v>
      </c>
      <c r="B23" s="587"/>
      <c r="C23" s="231">
        <f>IF(ISERROR(ABS(1-(('Stratégie d''aménagement 1 (tab)'!P81-'Stratégie d''aménagement 1 (tab)'!P79)/Intrants_CahierDetermination!F43))),"N/A",ABS(1-(('Stratégie d''aménagement 1 (tab)'!P81-'Stratégie d''aménagement 1 (tab)'!P79)/Intrants_CahierDetermination!F43)))</f>
        <v>2.2727290909090758E-2</v>
      </c>
      <c r="E23" s="476"/>
      <c r="F23" s="476"/>
      <c r="G23" s="149"/>
    </row>
    <row r="24" spans="1:7" x14ac:dyDescent="0.25">
      <c r="A24" s="586" t="s">
        <v>1636</v>
      </c>
      <c r="B24" s="587"/>
      <c r="C24" s="231">
        <f>IF(ISERROR(ABS(1-('Stratégie d''aménagement 1 (tab)'!P88/Intrants_CahierDetermination!F46))),"N/A",ABS(1-('Stratégie d''aménagement 1 (tab)'!P88/Intrants_CahierDetermination!F46)))</f>
        <v>9.615129411764789E-3</v>
      </c>
      <c r="E24" s="476"/>
      <c r="F24" s="476"/>
      <c r="G24" s="149"/>
    </row>
    <row r="25" spans="1:7" x14ac:dyDescent="0.25">
      <c r="A25" s="591" t="str">
        <f>TitreTableau5</f>
        <v>Tableau 5 : Ventilation de la superficie des traitements sylvicoles par entités territoriales de l'UA U03151_4FF</v>
      </c>
      <c r="B25" s="592"/>
      <c r="C25" s="592"/>
      <c r="E25" s="477"/>
      <c r="F25" s="477"/>
      <c r="G25" s="149"/>
    </row>
    <row r="26" spans="1:7" x14ac:dyDescent="0.25">
      <c r="A26" s="586" t="s">
        <v>1640</v>
      </c>
      <c r="B26" s="587"/>
      <c r="C26" s="231">
        <f>IF(ISERROR(ABS(1-('Stratégie d''aménagement 2 (tab)'!B18/Intrants_CahierDetermination!F23))),"N/A",ABS(1-('Stratégie d''aménagement 2 (tab)'!B18/Intrants_CahierDetermination!F23)))</f>
        <v>1.9398590168265839E-3</v>
      </c>
      <c r="E26" s="476"/>
      <c r="F26" s="476"/>
      <c r="G26" s="149"/>
    </row>
    <row r="27" spans="1:7" x14ac:dyDescent="0.25">
      <c r="A27" s="586" t="s">
        <v>1638</v>
      </c>
      <c r="B27" s="587"/>
      <c r="C27" s="231">
        <f>IF(ISERROR(ABS(1-('Stratégie d''aménagement 2 (tab)'!B34/Intrants_CahierDetermination!F27))),"N/A",ABS(1-('Stratégie d''aménagement 2 (tab)'!B34/Intrants_CahierDetermination!F27)))</f>
        <v>5.8365571123148996E-3</v>
      </c>
      <c r="E27" s="476"/>
      <c r="F27" s="476"/>
      <c r="G27" s="149"/>
    </row>
    <row r="28" spans="1:7" x14ac:dyDescent="0.25">
      <c r="A28" s="586" t="s">
        <v>1639</v>
      </c>
      <c r="B28" s="587"/>
      <c r="C28" s="231">
        <f>IF(ISERROR(ABS(1-('Stratégie d''aménagement 2 (tab)'!B43/Intrants_CahierDetermination!F30))),"N/A",ABS(1-('Stratégie d''aménagement 2 (tab)'!B43/Intrants_CahierDetermination!F30)))</f>
        <v>2.0627081084667598E-3</v>
      </c>
      <c r="E28" s="476"/>
      <c r="F28" s="476"/>
      <c r="G28" s="149"/>
    </row>
    <row r="29" spans="1:7" x14ac:dyDescent="0.25">
      <c r="A29" s="588" t="str">
        <f>TitreTableau6</f>
        <v>Tableau 6 : Ventilation des volumes récoltés en fonction des traitements sylvicoles de l'UA U03151_4FF</v>
      </c>
      <c r="B29" s="589"/>
      <c r="C29" s="590"/>
      <c r="E29" s="149"/>
      <c r="F29" s="149"/>
      <c r="G29" s="149"/>
    </row>
    <row r="30" spans="1:7" x14ac:dyDescent="0.25">
      <c r="A30" s="586" t="s">
        <v>1641</v>
      </c>
      <c r="B30" s="587"/>
      <c r="C30" s="231">
        <f>IF(ISERROR(ABS(1-('Stratégie d''aménagement 3 (tab)'!U55/Intrants_CahierDetermination!K11))),"N/A",ABS(1-('Stratégie d''aménagement 3 (tab)'!U55/Intrants_CahierDetermination!K11)))</f>
        <v>4.6681085316124804E-3</v>
      </c>
      <c r="E30" s="149"/>
      <c r="F30" s="149"/>
      <c r="G30" s="149"/>
    </row>
    <row r="31" spans="1:7" x14ac:dyDescent="0.25">
      <c r="A31" s="588" t="str">
        <f>TitreTableau7</f>
        <v>Tableau 7 : Ventilation du budget sylvicole annuel en fonction des traitements sylvicoles de l'UA U03151_4FF</v>
      </c>
      <c r="B31" s="589"/>
      <c r="C31" s="590"/>
    </row>
    <row r="32" spans="1:7" x14ac:dyDescent="0.25">
      <c r="A32" s="586" t="s">
        <v>1512</v>
      </c>
      <c r="B32" s="587"/>
      <c r="C32" s="231">
        <f>IF(ISERROR(ABS(1-('Stratégie d''aménagement 4 (tab)'!B13/Intrants_CahierDetermination!F23))),"N/A",ABS(1-('Stratégie d''aménagement 4 (tab)'!B13/Intrants_CahierDetermination!F23)))</f>
        <v>1.9398545454545335E-3</v>
      </c>
    </row>
    <row r="33" spans="1:3" x14ac:dyDescent="0.25">
      <c r="A33" s="586" t="s">
        <v>1513</v>
      </c>
      <c r="B33" s="587"/>
      <c r="C33" s="231">
        <f>IF(ISERROR(ABS(1-('Stratégie d''aménagement 4 (tab)'!B29/Intrants_CahierDetermination!F27))),"N/A",ABS(1-('Stratégie d''aménagement 4 (tab)'!B29/Intrants_CahierDetermination!F27)))</f>
        <v>5.8365657142858129E-3</v>
      </c>
    </row>
    <row r="34" spans="1:3" x14ac:dyDescent="0.25">
      <c r="A34" s="586" t="s">
        <v>1514</v>
      </c>
      <c r="B34" s="587"/>
      <c r="C34" s="231">
        <f>IF(ISERROR(ABS(1-('Stratégie d''aménagement 4 (tab)'!B30/Intrants_CahierDetermination!F30))),"N/A",ABS(1-('Stratégie d''aménagement 4 (tab)'!B30/Intrants_CahierDetermination!F30)))</f>
        <v>2.0627147058822626E-3</v>
      </c>
    </row>
    <row r="35" spans="1:3" x14ac:dyDescent="0.25">
      <c r="A35" s="586" t="s">
        <v>1515</v>
      </c>
      <c r="B35" s="587"/>
      <c r="C35" s="231">
        <f>IF(ISERROR(ABS(1-('Stratégie d''aménagement 4 (tab)'!B46/Intrants_CahierDetermination!F39))),"N/A",ABS(1-('Stratégie d''aménagement 4 (tab)'!B46/Intrants_CahierDetermination!F39)))</f>
        <v>1.2774213333333284E-2</v>
      </c>
    </row>
    <row r="36" spans="1:3" x14ac:dyDescent="0.25">
      <c r="A36" s="586" t="s">
        <v>1663</v>
      </c>
      <c r="B36" s="587"/>
      <c r="C36" s="231">
        <f>IF(ISERROR(ABS(1-(('Stratégie d''aménagement 4 (tab)'!B67-'Stratégie d''aménagement 4 (tab)'!B65)/Intrants_CahierDetermination!F43))),"N/A",ABS(1-(('Stratégie d''aménagement 4 (tab)'!B67-'Stratégie d''aménagement 4 (tab)'!B65)/Intrants_CahierDetermination!F43)))</f>
        <v>2.2727290909090758E-2</v>
      </c>
    </row>
    <row r="37" spans="1:3" x14ac:dyDescent="0.25">
      <c r="A37" s="586" t="s">
        <v>1516</v>
      </c>
      <c r="B37" s="587"/>
      <c r="C37" s="231">
        <f>IF(ISERROR(ABS(1-('Stratégie d''aménagement 4 (tab)'!B74/Intrants_CahierDetermination!F46))),"N/A",ABS(1-('Stratégie d''aménagement 4 (tab)'!B74/Intrants_CahierDetermination!F46)))</f>
        <v>9.615129411764789E-3</v>
      </c>
    </row>
    <row r="38" spans="1:3" x14ac:dyDescent="0.25">
      <c r="A38" s="586" t="s">
        <v>1668</v>
      </c>
      <c r="B38" s="587"/>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8.0037696470469655E-9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1029704.8</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5" t="s">
        <v>1685</v>
      </c>
      <c r="B6" s="605"/>
      <c r="C6" s="605"/>
      <c r="D6" s="605"/>
      <c r="E6" s="605"/>
      <c r="F6" s="605"/>
      <c r="G6" s="605"/>
      <c r="H6" s="605"/>
      <c r="I6" s="605"/>
      <c r="J6" s="605"/>
      <c r="K6" s="605"/>
    </row>
    <row r="7" spans="1:11" ht="15" customHeight="1" x14ac:dyDescent="0.25">
      <c r="A7" s="41"/>
      <c r="B7" s="41"/>
      <c r="C7" s="41"/>
      <c r="D7" s="41"/>
      <c r="E7" s="41"/>
      <c r="F7" s="41"/>
      <c r="G7" s="41"/>
      <c r="H7" s="41"/>
      <c r="I7" s="41"/>
      <c r="J7" s="41"/>
      <c r="K7" s="41"/>
    </row>
    <row r="8" spans="1:11" ht="15" customHeight="1" thickBot="1" x14ac:dyDescent="0.3">
      <c r="A8" s="601" t="s">
        <v>190</v>
      </c>
      <c r="B8" s="602"/>
      <c r="C8" s="602"/>
      <c r="D8" s="81"/>
      <c r="E8" s="81"/>
      <c r="F8" s="81"/>
      <c r="G8" s="81"/>
      <c r="H8" s="81"/>
      <c r="I8" s="81"/>
      <c r="J8" s="81"/>
      <c r="K8" s="81"/>
    </row>
    <row r="9" spans="1:11" ht="15" customHeight="1" thickTop="1" thickBot="1" x14ac:dyDescent="0.3">
      <c r="A9" s="609" t="s">
        <v>163</v>
      </c>
      <c r="B9" s="609"/>
      <c r="C9" s="42" t="s">
        <v>164</v>
      </c>
      <c r="D9" s="42" t="s">
        <v>165</v>
      </c>
      <c r="E9" s="43"/>
      <c r="F9" s="41"/>
      <c r="G9" s="41"/>
      <c r="H9" s="41"/>
      <c r="I9" s="41"/>
      <c r="J9" s="41"/>
      <c r="K9" s="41"/>
    </row>
    <row r="10" spans="1:11" ht="15" customHeight="1" thickTop="1" thickBot="1" x14ac:dyDescent="0.3">
      <c r="A10" s="610">
        <v>1495074</v>
      </c>
      <c r="B10" s="610"/>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11" t="s">
        <v>169</v>
      </c>
      <c r="B12" s="612"/>
      <c r="C12" s="49">
        <v>1365002.5619999999</v>
      </c>
      <c r="D12" s="50">
        <v>1.0021459862478901</v>
      </c>
      <c r="E12">
        <v>1.0021459862478901</v>
      </c>
      <c r="F12" s="41"/>
      <c r="G12" s="41"/>
      <c r="H12" s="41"/>
      <c r="I12" s="41"/>
      <c r="J12" s="41"/>
      <c r="K12" s="41"/>
    </row>
    <row r="13" spans="1:11" ht="15" customHeight="1" thickTop="1" thickBot="1" x14ac:dyDescent="0.3">
      <c r="A13" s="613"/>
      <c r="B13" s="613"/>
      <c r="C13" s="51"/>
      <c r="D13" s="52"/>
      <c r="F13" s="41"/>
      <c r="G13" s="41"/>
      <c r="H13" s="41"/>
      <c r="I13" s="41"/>
      <c r="J13" s="41"/>
      <c r="K13" s="41"/>
    </row>
    <row r="14" spans="1:11" ht="15" customHeight="1" thickTop="1" thickBot="1" x14ac:dyDescent="0.3">
      <c r="A14" s="53" t="s">
        <v>170</v>
      </c>
      <c r="B14" s="54"/>
      <c r="C14" s="55"/>
      <c r="D14" s="603" t="s">
        <v>171</v>
      </c>
      <c r="E14" s="604"/>
      <c r="F14" s="41"/>
      <c r="G14" s="41"/>
      <c r="H14" s="41"/>
      <c r="I14" s="41"/>
      <c r="J14" s="41"/>
      <c r="K14" s="41"/>
    </row>
    <row r="15" spans="1:11" ht="15" customHeight="1" thickTop="1" thickBot="1" x14ac:dyDescent="0.3">
      <c r="A15" s="56" t="s">
        <v>70</v>
      </c>
      <c r="B15" s="57"/>
      <c r="C15" s="58">
        <v>2538</v>
      </c>
      <c r="D15" s="614"/>
      <c r="E15" s="604"/>
      <c r="F15" s="41"/>
      <c r="G15" s="41"/>
      <c r="H15" s="41"/>
      <c r="I15" s="41"/>
      <c r="J15" s="41"/>
      <c r="K15" s="41"/>
    </row>
    <row r="16" spans="1:11" ht="15" customHeight="1" thickTop="1" thickBot="1" x14ac:dyDescent="0.3">
      <c r="A16" s="59" t="s">
        <v>172</v>
      </c>
      <c r="B16" s="60"/>
      <c r="C16" s="61">
        <v>200</v>
      </c>
      <c r="D16" s="603"/>
      <c r="E16" s="604"/>
      <c r="F16" s="41"/>
      <c r="G16" s="41"/>
      <c r="H16" s="41"/>
      <c r="I16" s="41"/>
      <c r="J16" s="41"/>
      <c r="K16" s="41"/>
    </row>
    <row r="17" spans="1:11" ht="15" customHeight="1" thickTop="1" thickBot="1" x14ac:dyDescent="0.3">
      <c r="A17" s="62" t="s">
        <v>173</v>
      </c>
      <c r="B17" s="63"/>
      <c r="C17" s="64"/>
      <c r="D17" s="603"/>
      <c r="E17" s="604"/>
      <c r="F17" s="41"/>
      <c r="G17" s="41"/>
      <c r="H17" s="41"/>
      <c r="I17" s="41"/>
      <c r="J17" s="41"/>
      <c r="K17" s="41"/>
    </row>
    <row r="18" spans="1:11" ht="15" customHeight="1" thickTop="1" thickBot="1" x14ac:dyDescent="0.3">
      <c r="A18" s="62" t="s">
        <v>174</v>
      </c>
      <c r="B18" s="63"/>
      <c r="C18" s="64"/>
      <c r="D18" s="603"/>
      <c r="E18" s="604"/>
      <c r="F18" s="41"/>
      <c r="G18" s="41"/>
      <c r="H18" s="41"/>
      <c r="I18" s="41"/>
      <c r="J18" s="41"/>
      <c r="K18" s="41"/>
    </row>
    <row r="19" spans="1:11" ht="15" customHeight="1" thickTop="1" thickBot="1" x14ac:dyDescent="0.3">
      <c r="A19" s="62" t="s">
        <v>175</v>
      </c>
      <c r="B19" s="63"/>
      <c r="C19" s="64"/>
      <c r="D19" s="603"/>
      <c r="E19" s="604"/>
      <c r="F19" s="41"/>
      <c r="G19" s="41"/>
      <c r="H19" s="41"/>
      <c r="I19" s="41"/>
      <c r="J19" s="41"/>
      <c r="K19" s="41"/>
    </row>
    <row r="20" spans="1:11" ht="15" customHeight="1" thickTop="1" thickBot="1" x14ac:dyDescent="0.3">
      <c r="A20" s="62" t="s">
        <v>176</v>
      </c>
      <c r="B20" s="63"/>
      <c r="C20" s="64"/>
      <c r="D20" s="603"/>
      <c r="E20" s="604"/>
      <c r="F20" s="41"/>
      <c r="G20" s="41"/>
      <c r="H20" s="41"/>
      <c r="I20" s="41"/>
      <c r="J20" s="41"/>
      <c r="K20" s="41"/>
    </row>
    <row r="21" spans="1:11" ht="15" customHeight="1" thickTop="1" thickBot="1" x14ac:dyDescent="0.3">
      <c r="A21" s="62" t="s">
        <v>177</v>
      </c>
      <c r="B21" s="63"/>
      <c r="C21" s="64"/>
      <c r="D21" s="603"/>
      <c r="E21" s="604"/>
      <c r="F21" s="41"/>
      <c r="G21" s="41"/>
      <c r="H21" s="41"/>
      <c r="I21" s="41"/>
      <c r="J21" s="41"/>
      <c r="K21" s="41"/>
    </row>
    <row r="22" spans="1:11" ht="15" customHeight="1" thickTop="1" thickBot="1" x14ac:dyDescent="0.3">
      <c r="A22" s="62" t="s">
        <v>178</v>
      </c>
      <c r="B22" s="63"/>
      <c r="C22" s="64">
        <v>9300</v>
      </c>
      <c r="D22" s="603"/>
      <c r="E22" s="604"/>
      <c r="F22" s="41"/>
      <c r="G22" s="41"/>
      <c r="H22" s="41"/>
      <c r="I22" s="41"/>
      <c r="J22" s="41"/>
      <c r="K22" s="41"/>
    </row>
    <row r="23" spans="1:11" ht="15" customHeight="1" thickTop="1" thickBot="1" x14ac:dyDescent="0.3">
      <c r="A23" s="62" t="s">
        <v>179</v>
      </c>
      <c r="B23" s="63"/>
      <c r="C23" s="64"/>
      <c r="D23" s="603"/>
      <c r="E23" s="604"/>
      <c r="F23" s="41"/>
      <c r="G23" s="41"/>
      <c r="H23" s="41"/>
      <c r="I23" s="41"/>
      <c r="J23" s="41"/>
      <c r="K23" s="41"/>
    </row>
    <row r="24" spans="1:11" ht="15" customHeight="1" thickTop="1" x14ac:dyDescent="0.25">
      <c r="A24" s="65"/>
      <c r="B24" s="65"/>
      <c r="C24" s="66">
        <f>SUM(C15:C23)</f>
        <v>12038</v>
      </c>
      <c r="D24" s="606">
        <f>ABS(SUM(D15:E23))</f>
        <v>0</v>
      </c>
      <c r="E24" s="606"/>
      <c r="F24" s="41"/>
      <c r="G24" s="41"/>
      <c r="H24" s="41"/>
      <c r="I24" s="41"/>
      <c r="J24" s="41"/>
      <c r="K24" s="41"/>
    </row>
    <row r="25" spans="1:11" ht="15" customHeight="1" x14ac:dyDescent="0.25">
      <c r="A25" s="607" t="s">
        <v>180</v>
      </c>
      <c r="B25" s="607"/>
      <c r="C25" s="607"/>
      <c r="D25" s="607"/>
      <c r="E25" s="607"/>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5" t="s">
        <v>1686</v>
      </c>
      <c r="B27" s="605"/>
      <c r="C27" s="605"/>
      <c r="D27" s="605"/>
      <c r="E27" s="605"/>
      <c r="F27" s="605"/>
      <c r="G27" s="605"/>
      <c r="H27" s="605"/>
      <c r="I27" s="605"/>
      <c r="J27" s="605"/>
      <c r="K27" s="605"/>
    </row>
    <row r="28" spans="1:11" ht="15" customHeight="1" x14ac:dyDescent="0.25">
      <c r="A28" s="182"/>
      <c r="B28" s="182"/>
      <c r="C28" s="182"/>
      <c r="D28" s="182"/>
      <c r="E28" s="182"/>
      <c r="F28" s="182"/>
      <c r="G28" s="182"/>
      <c r="H28" s="182"/>
      <c r="I28" s="182"/>
      <c r="J28" s="182"/>
      <c r="K28" s="182"/>
    </row>
    <row r="29" spans="1:11" ht="15" customHeight="1" x14ac:dyDescent="0.25">
      <c r="A29" s="608" t="s">
        <v>188</v>
      </c>
      <c r="B29" s="608"/>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7" t="s">
        <v>157</v>
      </c>
      <c r="B31" s="498" t="s">
        <v>158</v>
      </c>
      <c r="C31" s="499"/>
      <c r="D31" s="499"/>
      <c r="E31" s="499"/>
      <c r="F31" s="499"/>
      <c r="G31" s="499"/>
      <c r="H31" s="499"/>
      <c r="I31" s="499"/>
      <c r="J31" s="499"/>
      <c r="K31" s="500"/>
    </row>
    <row r="32" spans="1:11" ht="15.75" customHeight="1" thickBot="1" x14ac:dyDescent="0.3">
      <c r="A32" s="497"/>
      <c r="B32" s="501" t="s">
        <v>159</v>
      </c>
      <c r="C32" s="502"/>
      <c r="D32" s="502"/>
      <c r="E32" s="502"/>
      <c r="F32" s="502"/>
      <c r="G32" s="502"/>
      <c r="H32" s="502"/>
      <c r="I32" s="502"/>
      <c r="J32" s="502"/>
      <c r="K32" s="503"/>
    </row>
    <row r="33" spans="1:11" ht="33.75" customHeight="1" thickTop="1" x14ac:dyDescent="0.25">
      <c r="A33" s="497"/>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2014-12-15T20:54:14Z</cp:lastPrinted>
  <dcterms:created xsi:type="dcterms:W3CDTF">2014-03-03T15:48:54Z</dcterms:created>
  <dcterms:modified xsi:type="dcterms:W3CDTF">2014-12-15T20:54:58Z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