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A8" i="31" l="1"/>
  <c r="A9" i="31" s="1"/>
  <c r="A7" i="31"/>
  <c r="GS12" i="31" s="1"/>
  <c r="A2" i="31"/>
  <c r="D12" i="31" l="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D24" i="6"/>
  <c r="C24" i="6"/>
  <c r="A42" i="36"/>
  <c r="C37" i="36"/>
  <c r="C36" i="36"/>
  <c r="C35" i="36"/>
  <c r="C34" i="36"/>
  <c r="C33" i="36"/>
  <c r="C32" i="36"/>
  <c r="A31" i="36"/>
  <c r="C30" i="36"/>
  <c r="A29"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J29" i="1"/>
  <c r="Y29" i="1" s="1"/>
  <c r="I29" i="1"/>
  <c r="H29" i="1"/>
  <c r="W29" i="1" s="1"/>
  <c r="G29" i="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Y116" i="39"/>
  <c r="W116" i="39"/>
  <c r="U116" i="39"/>
  <c r="Y114" i="39"/>
  <c r="W114" i="39"/>
  <c r="U114" i="39"/>
  <c r="X113" i="39"/>
  <c r="V113" i="39"/>
  <c r="T113" i="39"/>
  <c r="Y112" i="39"/>
  <c r="W112" i="39"/>
  <c r="U112" i="39"/>
  <c r="X111" i="39"/>
  <c r="V111" i="39"/>
  <c r="T111" i="39"/>
  <c r="Y110" i="39"/>
  <c r="W110" i="39"/>
  <c r="U110" i="39"/>
  <c r="X109" i="39"/>
  <c r="V109" i="39"/>
  <c r="T109" i="39"/>
  <c r="X110" i="39"/>
  <c r="T110" i="39"/>
  <c r="Y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V110" i="39"/>
  <c r="W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V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72" i="39"/>
  <c r="T72" i="39"/>
  <c r="Y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V72" i="39"/>
  <c r="W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B42" i="30"/>
  <c r="R39" i="30"/>
  <c r="N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H42" i="30"/>
  <c r="D42" i="30"/>
  <c r="T39" i="30"/>
  <c r="P39" i="30"/>
  <c r="L39" i="30"/>
  <c r="H39" i="30"/>
  <c r="E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B22" i="30"/>
  <c r="R21" i="30"/>
  <c r="N21" i="30"/>
  <c r="B21" i="30"/>
  <c r="R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T21" i="30"/>
  <c r="P21" i="30"/>
  <c r="L21" i="30"/>
  <c r="H21" i="30"/>
  <c r="D21" i="30"/>
  <c r="T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20" i="2"/>
  <c r="V20" i="2"/>
  <c r="T20" i="2"/>
  <c r="W19" i="2"/>
  <c r="U19" i="2"/>
  <c r="S19" i="2"/>
  <c r="X18" i="2"/>
  <c r="V18" i="2"/>
  <c r="T18" i="2"/>
  <c r="X15" i="2"/>
  <c r="V15" i="2"/>
  <c r="T15" i="2"/>
  <c r="W14" i="2"/>
  <c r="U14" i="2"/>
  <c r="S14" i="2"/>
  <c r="X13" i="2"/>
  <c r="V13" i="2"/>
  <c r="T13" i="2"/>
  <c r="W12" i="2"/>
  <c r="U12" i="2"/>
  <c r="S12" i="2"/>
  <c r="W11" i="2"/>
  <c r="U11" i="2"/>
  <c r="S11" i="2"/>
  <c r="W9" i="2"/>
  <c r="U9" i="2"/>
  <c r="S9" i="2"/>
  <c r="W8" i="2"/>
  <c r="U8" i="2"/>
  <c r="S8" i="2"/>
  <c r="T3" i="2"/>
  <c r="X14" i="2"/>
  <c r="V14" i="2"/>
  <c r="T14" i="2"/>
  <c r="W13" i="2"/>
  <c r="U13" i="2"/>
  <c r="S13" i="2"/>
  <c r="X12" i="2"/>
  <c r="V12" i="2"/>
  <c r="T12" i="2"/>
  <c r="X11" i="2"/>
  <c r="V11" i="2"/>
  <c r="T11" i="2"/>
  <c r="X9" i="2"/>
  <c r="V9" i="2"/>
  <c r="T9" i="2"/>
  <c r="X8" i="2"/>
  <c r="V8" i="2"/>
  <c r="T8" i="2"/>
  <c r="V5" i="2"/>
  <c r="A2"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K1216" i="18"/>
  <c r="K1215" i="18"/>
  <c r="K1214" i="18"/>
  <c r="K1213" i="18"/>
  <c r="K1212" i="18"/>
  <c r="K1210" i="18"/>
  <c r="K1209" i="18"/>
  <c r="K1208" i="18"/>
  <c r="K1207" i="18"/>
  <c r="M1228" i="18"/>
  <c r="M1227" i="18"/>
  <c r="M1226" i="18"/>
  <c r="L1225" i="18"/>
  <c r="L1224" i="18"/>
  <c r="L1223" i="18"/>
  <c r="L1222" i="18"/>
  <c r="L1221" i="18"/>
  <c r="L1220" i="18"/>
  <c r="L1219" i="18"/>
  <c r="L1218"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K1198" i="18"/>
  <c r="K1197" i="18"/>
  <c r="K1196" i="18"/>
  <c r="K1195" i="18"/>
  <c r="K1194" i="18"/>
  <c r="K1192" i="18"/>
  <c r="K1191" i="18"/>
  <c r="K1190" i="18"/>
  <c r="K1189" i="18"/>
  <c r="L1206" i="18"/>
  <c r="L1205" i="18"/>
  <c r="L1204" i="18"/>
  <c r="L1203" i="18"/>
  <c r="L1202" i="18"/>
  <c r="L1201" i="18"/>
  <c r="L1200" i="18"/>
  <c r="I1199"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L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49"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9" i="18"/>
  <c r="M1108" i="18"/>
  <c r="M1107" i="18"/>
  <c r="J1106"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I988" i="18"/>
  <c r="M987" i="18"/>
  <c r="K987"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M940" i="18"/>
  <c r="I940" i="18"/>
  <c r="L940" i="18"/>
  <c r="M939" i="18"/>
  <c r="I939" i="18"/>
  <c r="L939" i="18"/>
  <c r="M938" i="18"/>
  <c r="I938" i="18"/>
  <c r="L938" i="18"/>
  <c r="M937" i="18"/>
  <c r="I937" i="18"/>
  <c r="L937" i="18"/>
  <c r="M936" i="18"/>
  <c r="I936" i="18"/>
  <c r="L936" i="18"/>
  <c r="M935" i="18"/>
  <c r="I935" i="18"/>
  <c r="L935" i="18"/>
  <c r="M934" i="18"/>
  <c r="I934" i="18"/>
  <c r="L934" i="18"/>
  <c r="M933" i="18"/>
  <c r="I933" i="18"/>
  <c r="L93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L988"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940" i="18"/>
  <c r="K939" i="18"/>
  <c r="K938" i="18"/>
  <c r="K937" i="18"/>
  <c r="K936" i="18"/>
  <c r="K935" i="18"/>
  <c r="K934" i="18"/>
  <c r="K933" i="18"/>
  <c r="M932" i="18"/>
  <c r="M931" i="18"/>
  <c r="M930" i="18"/>
  <c r="M929" i="18"/>
  <c r="M928" i="18"/>
  <c r="M927" i="18"/>
  <c r="M926" i="18"/>
  <c r="M925" i="18"/>
  <c r="M924" i="18"/>
  <c r="M922" i="18"/>
  <c r="M921" i="18"/>
  <c r="M920" i="18"/>
  <c r="M919" i="18"/>
  <c r="M918" i="18"/>
  <c r="M917" i="18"/>
  <c r="M916" i="18"/>
  <c r="M915" i="18"/>
  <c r="M914" i="18"/>
  <c r="M913" i="18"/>
  <c r="M912" i="18"/>
  <c r="M911"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J626" i="18"/>
  <c r="J625" i="18"/>
  <c r="J624" i="18"/>
  <c r="J623" i="18"/>
  <c r="J622" i="18"/>
  <c r="J621" i="18"/>
  <c r="J620" i="18"/>
  <c r="J619" i="18"/>
  <c r="J618" i="18"/>
  <c r="J616" i="18"/>
  <c r="J615" i="18"/>
  <c r="J614" i="18"/>
  <c r="J613" i="18"/>
  <c r="J612" i="18"/>
  <c r="J611" i="18"/>
  <c r="J610" i="18"/>
  <c r="J609" i="18"/>
  <c r="J608" i="18"/>
  <c r="J607" i="18"/>
  <c r="J606" i="18"/>
  <c r="J605" i="18"/>
  <c r="J604" i="18"/>
  <c r="J603" i="18"/>
  <c r="J602" i="18"/>
  <c r="J601" i="18"/>
  <c r="A2"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5" i="18"/>
  <c r="M284" i="18"/>
  <c r="M283" i="18"/>
  <c r="M282" i="18"/>
  <c r="M281" i="18"/>
  <c r="M280" i="18"/>
  <c r="M279" i="18"/>
  <c r="M278" i="18"/>
  <c r="M277" i="18"/>
  <c r="M260" i="18"/>
  <c r="M253" i="18"/>
  <c r="M251" i="18"/>
  <c r="M249" i="18"/>
  <c r="M247" i="18"/>
  <c r="M245" i="18"/>
  <c r="M243" i="18"/>
  <c r="M241" i="18"/>
  <c r="M238" i="18"/>
  <c r="M237" i="18"/>
  <c r="M235" i="18"/>
  <c r="M233" i="18"/>
  <c r="M231" i="18"/>
  <c r="M229" i="18"/>
  <c r="M227" i="18"/>
  <c r="M225" i="18"/>
  <c r="M223" i="18"/>
  <c r="M220" i="18"/>
  <c r="M218" i="18"/>
  <c r="M216" i="18"/>
  <c r="M214" i="18"/>
  <c r="M212" i="18"/>
  <c r="M210" i="18"/>
  <c r="M208" i="18"/>
  <c r="M206" i="18"/>
  <c r="M204" i="18"/>
  <c r="M201" i="18"/>
  <c r="M199" i="18"/>
  <c r="M197" i="18"/>
  <c r="M195" i="18"/>
  <c r="M193" i="18"/>
  <c r="M191" i="18"/>
  <c r="M189" i="18"/>
  <c r="M187" i="18"/>
  <c r="M184" i="18"/>
  <c r="M182" i="18"/>
  <c r="M180" i="18"/>
  <c r="M178" i="18"/>
  <c r="M176" i="18"/>
  <c r="M174" i="18"/>
  <c r="M172" i="18"/>
  <c r="M170" i="18"/>
  <c r="M168" i="18"/>
  <c r="M165" i="18"/>
  <c r="M163" i="18"/>
  <c r="M161" i="18"/>
  <c r="M159" i="18"/>
  <c r="M157" i="18"/>
  <c r="M155" i="18"/>
  <c r="M153" i="18"/>
  <c r="M151" i="18"/>
  <c r="M148" i="18"/>
  <c r="M146" i="18"/>
  <c r="M144" i="18"/>
  <c r="M142" i="18"/>
  <c r="M140" i="18"/>
  <c r="M138" i="18"/>
  <c r="M136" i="18"/>
  <c r="M134" i="18"/>
  <c r="M132" i="18"/>
  <c r="M129" i="18"/>
  <c r="M127" i="18"/>
  <c r="M125" i="18"/>
  <c r="M123" i="18"/>
  <c r="M121" i="18"/>
  <c r="M119" i="18"/>
  <c r="M117" i="18"/>
  <c r="M115" i="18"/>
  <c r="M112" i="18"/>
  <c r="M110" i="18"/>
  <c r="M108" i="18"/>
  <c r="M106" i="18"/>
  <c r="M104" i="18"/>
  <c r="M102" i="18"/>
  <c r="M100" i="18"/>
  <c r="M98" i="18"/>
  <c r="M96" i="18"/>
  <c r="M93" i="18"/>
  <c r="M91" i="18"/>
  <c r="M89" i="18"/>
  <c r="M87" i="18"/>
  <c r="M85" i="18"/>
  <c r="M83" i="18"/>
  <c r="M81" i="18"/>
  <c r="M79" i="18"/>
  <c r="M76" i="18"/>
  <c r="M74" i="18"/>
  <c r="M72" i="18"/>
  <c r="M70" i="18"/>
  <c r="M68" i="18"/>
  <c r="M66" i="18"/>
  <c r="M64" i="18"/>
  <c r="M62" i="18"/>
  <c r="M60" i="18"/>
  <c r="M57" i="18"/>
  <c r="M55" i="18"/>
  <c r="M53" i="18"/>
  <c r="M51" i="18"/>
  <c r="M49" i="18"/>
  <c r="M47" i="18"/>
  <c r="M45" i="18"/>
  <c r="M43" i="18"/>
  <c r="M40" i="18"/>
  <c r="M39" i="18"/>
  <c r="M37" i="18"/>
  <c r="M35" i="18"/>
  <c r="M33" i="18"/>
  <c r="M31" i="18"/>
  <c r="M29" i="18"/>
  <c r="M27" i="18"/>
  <c r="M25" i="18"/>
  <c r="M22" i="18"/>
  <c r="M20" i="18"/>
  <c r="M18" i="18"/>
  <c r="M16" i="18"/>
  <c r="M14" i="18"/>
  <c r="M12" i="18"/>
  <c r="M10" i="18"/>
  <c r="M8" i="18"/>
  <c r="M6" i="18"/>
  <c r="M274" i="18"/>
  <c r="M273" i="18"/>
  <c r="M272" i="18"/>
  <c r="M271" i="18"/>
  <c r="M270" i="18"/>
  <c r="M269" i="18"/>
  <c r="M268" i="18"/>
  <c r="M267" i="18"/>
  <c r="M266" i="18"/>
  <c r="M265" i="18"/>
  <c r="M264" i="18"/>
  <c r="M263" i="18"/>
  <c r="M262" i="18"/>
  <c r="M261" i="18"/>
  <c r="M259" i="18"/>
  <c r="M258" i="18"/>
  <c r="M256" i="18"/>
  <c r="M255" i="18"/>
  <c r="M254" i="18"/>
  <c r="M252" i="18"/>
  <c r="M250" i="18"/>
  <c r="M248" i="18"/>
  <c r="M246" i="18"/>
  <c r="M244" i="18"/>
  <c r="M242" i="18"/>
  <c r="M240" i="18"/>
  <c r="M236" i="18"/>
  <c r="M234" i="18"/>
  <c r="M232" i="18"/>
  <c r="M230" i="18"/>
  <c r="M228" i="18"/>
  <c r="M226" i="18"/>
  <c r="M224" i="18"/>
  <c r="M222" i="18"/>
  <c r="M219" i="18"/>
  <c r="M217" i="18"/>
  <c r="M215" i="18"/>
  <c r="M213" i="18"/>
  <c r="M211" i="18"/>
  <c r="M209" i="18"/>
  <c r="M207" i="18"/>
  <c r="M205" i="18"/>
  <c r="M202" i="18"/>
  <c r="M200" i="18"/>
  <c r="M198" i="18"/>
  <c r="M196" i="18"/>
  <c r="M194" i="18"/>
  <c r="M192" i="18"/>
  <c r="M190" i="18"/>
  <c r="M188" i="18"/>
  <c r="M186" i="18"/>
  <c r="M183" i="18"/>
  <c r="M181" i="18"/>
  <c r="M179" i="18"/>
  <c r="M177" i="18"/>
  <c r="M175" i="18"/>
  <c r="M173" i="18"/>
  <c r="M171" i="18"/>
  <c r="M169" i="18"/>
  <c r="M166" i="18"/>
  <c r="M164" i="18"/>
  <c r="M162" i="18"/>
  <c r="M160" i="18"/>
  <c r="M158" i="18"/>
  <c r="M156" i="18"/>
  <c r="M154" i="18"/>
  <c r="M152" i="18"/>
  <c r="M150" i="18"/>
  <c r="M147" i="18"/>
  <c r="M145" i="18"/>
  <c r="M143" i="18"/>
  <c r="M141" i="18"/>
  <c r="M139" i="18"/>
  <c r="M137" i="18"/>
  <c r="M135" i="18"/>
  <c r="M133" i="18"/>
  <c r="M130" i="18"/>
  <c r="M128" i="18"/>
  <c r="M126" i="18"/>
  <c r="M124" i="18"/>
  <c r="M122" i="18"/>
  <c r="M120" i="18"/>
  <c r="M118" i="18"/>
  <c r="M116" i="18"/>
  <c r="M114" i="18"/>
  <c r="M111" i="18"/>
  <c r="M109" i="18"/>
  <c r="M107" i="18"/>
  <c r="M105" i="18"/>
  <c r="M103" i="18"/>
  <c r="M101" i="18"/>
  <c r="M99" i="18"/>
  <c r="M97" i="18"/>
  <c r="M94" i="18"/>
  <c r="M92" i="18"/>
  <c r="M90" i="18"/>
  <c r="M88" i="18"/>
  <c r="M86" i="18"/>
  <c r="M84" i="18"/>
  <c r="M82" i="18"/>
  <c r="M80" i="18"/>
  <c r="M78" i="18"/>
  <c r="M75" i="18"/>
  <c r="M73" i="18"/>
  <c r="M71" i="18"/>
  <c r="M69" i="18"/>
  <c r="M67" i="18"/>
  <c r="M65" i="18"/>
  <c r="M63" i="18"/>
  <c r="M61" i="18"/>
  <c r="M58" i="18"/>
  <c r="M56" i="18"/>
  <c r="M54" i="18"/>
  <c r="M52" i="18"/>
  <c r="M50" i="18"/>
  <c r="M48" i="18"/>
  <c r="M46" i="18"/>
  <c r="M44" i="18"/>
  <c r="M42" i="18"/>
  <c r="M38" i="18"/>
  <c r="M36" i="18"/>
  <c r="M34" i="18"/>
  <c r="M32" i="18"/>
  <c r="M30" i="18"/>
  <c r="M28" i="18"/>
  <c r="M26" i="18"/>
  <c r="M24" i="18"/>
  <c r="M21" i="18"/>
  <c r="M19" i="18"/>
  <c r="M17" i="18"/>
  <c r="M15" i="18"/>
  <c r="M13" i="18"/>
  <c r="M11" i="18"/>
  <c r="M9" i="18"/>
  <c r="M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GS42" i="31"/>
  <c r="GS41" i="31"/>
  <c r="GS39" i="31"/>
  <c r="GS37" i="31"/>
  <c r="GS33" i="31"/>
  <c r="GS29" i="31"/>
  <c r="GS27" i="31"/>
  <c r="GS40" i="31"/>
  <c r="GS36" i="31"/>
  <c r="GS32" i="31"/>
  <c r="GS30" i="31"/>
  <c r="GS28" i="31"/>
  <c r="GS26" i="31"/>
  <c r="GS24" i="31"/>
  <c r="GS22" i="31"/>
  <c r="GS20" i="31"/>
  <c r="GS23" i="31"/>
  <c r="GS21" i="31"/>
  <c r="X14" i="31"/>
  <c r="T14" i="31"/>
  <c r="P14" i="31"/>
  <c r="L14" i="31"/>
  <c r="H14" i="31"/>
  <c r="D14" i="31"/>
  <c r="GS16" i="31"/>
  <c r="GS14" i="31"/>
  <c r="GS17" i="31"/>
  <c r="F29" i="31"/>
  <c r="J17" i="31"/>
  <c r="N29" i="31"/>
  <c r="R17" i="31"/>
  <c r="V29" i="31"/>
  <c r="Z17" i="31"/>
  <c r="AD29" i="31"/>
  <c r="AH17" i="31"/>
  <c r="AL29" i="31"/>
  <c r="AP17" i="31"/>
  <c r="AT29" i="31"/>
  <c r="AX17" i="31"/>
  <c r="BB29" i="31"/>
  <c r="BF17" i="31"/>
  <c r="BJ27" i="31"/>
  <c r="BN17" i="31"/>
  <c r="BR27" i="31"/>
  <c r="BV17" i="31"/>
  <c r="BZ27" i="31"/>
  <c r="CD17" i="31"/>
  <c r="CH27" i="31"/>
  <c r="CL17" i="31"/>
  <c r="CP27" i="31"/>
  <c r="CT17" i="31"/>
  <c r="CX27" i="31"/>
  <c r="DB17" i="31"/>
  <c r="DF27" i="31"/>
  <c r="DJ17" i="31"/>
  <c r="DN27" i="31"/>
  <c r="DR17" i="31"/>
  <c r="DV27" i="31"/>
  <c r="DZ17" i="31"/>
  <c r="ED27" i="31"/>
  <c r="EH17" i="31"/>
  <c r="EL27" i="31"/>
  <c r="EP17" i="31"/>
  <c r="ET27" i="31"/>
  <c r="EX17" i="31"/>
  <c r="FB27" i="31"/>
  <c r="FF17" i="31"/>
  <c r="FJ27" i="31"/>
  <c r="FN17" i="31"/>
  <c r="FR27" i="31"/>
  <c r="FV17" i="31"/>
  <c r="FZ27" i="31"/>
  <c r="GD17" i="31"/>
  <c r="GH27" i="31"/>
  <c r="GL17" i="31"/>
  <c r="GP27" i="31"/>
  <c r="GT17" i="31"/>
  <c r="E28" i="31"/>
  <c r="I20" i="31"/>
  <c r="M28" i="31"/>
  <c r="Q20" i="31"/>
  <c r="U28" i="31"/>
  <c r="Y20" i="31"/>
  <c r="AC28" i="31"/>
  <c r="AG20" i="31"/>
  <c r="AK28" i="31"/>
  <c r="AO20" i="31"/>
  <c r="AS28" i="31"/>
  <c r="AW20" i="31"/>
  <c r="BA28" i="31"/>
  <c r="BE20" i="31"/>
  <c r="BI28" i="31"/>
  <c r="BM20" i="31"/>
  <c r="BQ28" i="31"/>
  <c r="BU20" i="31"/>
  <c r="BY28" i="31"/>
  <c r="CC20" i="31"/>
  <c r="CG28" i="31"/>
  <c r="CK20" i="31"/>
  <c r="CO28" i="31"/>
  <c r="CS20" i="31"/>
  <c r="CW28" i="31"/>
  <c r="DA20" i="31"/>
  <c r="DE28" i="31"/>
  <c r="DI20" i="31"/>
  <c r="DM28" i="31"/>
  <c r="DQ16" i="31"/>
  <c r="DU28" i="31"/>
  <c r="DY16" i="31"/>
  <c r="EC28" i="31"/>
  <c r="EG16" i="31"/>
  <c r="EK28" i="31"/>
  <c r="EO16" i="31"/>
  <c r="ES28" i="31"/>
  <c r="EW16" i="31"/>
  <c r="FA28" i="31"/>
  <c r="FE16" i="31"/>
  <c r="FI28" i="31"/>
  <c r="FM16" i="31"/>
  <c r="FQ28" i="31"/>
  <c r="FU16" i="31"/>
  <c r="FY28" i="31"/>
  <c r="GC16" i="31"/>
  <c r="GG28" i="31"/>
  <c r="GK16" i="31"/>
  <c r="GO28" i="31"/>
  <c r="GS13" i="31" l="1"/>
  <c r="GS15" i="31"/>
  <c r="D13" i="31"/>
  <c r="H13" i="31"/>
  <c r="L13" i="31"/>
  <c r="P13" i="31"/>
  <c r="T13" i="31"/>
  <c r="X13" i="31"/>
  <c r="GS19" i="31"/>
  <c r="GS25" i="31"/>
  <c r="GS31" i="31"/>
  <c r="GS35" i="31"/>
  <c r="GS38" i="31"/>
  <c r="A59" i="12"/>
  <c r="A47" i="12"/>
  <c r="AC59" i="39"/>
  <c r="U58" i="39"/>
  <c r="AG59" i="39"/>
  <c r="W58" i="39"/>
  <c r="AK59" i="39"/>
  <c r="Y58" i="39"/>
  <c r="T60" i="39"/>
  <c r="V60" i="39"/>
  <c r="X60" i="39"/>
  <c r="AC62" i="39"/>
  <c r="T64" i="39"/>
  <c r="V64" i="39"/>
  <c r="X64" i="39"/>
  <c r="W70" i="39"/>
  <c r="AG71" i="39"/>
  <c r="A56" i="12"/>
  <c r="AA59" i="39"/>
  <c r="T58" i="39"/>
  <c r="AE59" i="39"/>
  <c r="V58" i="39"/>
  <c r="AI59" i="39"/>
  <c r="X58" i="39"/>
  <c r="U60" i="39"/>
  <c r="U63" i="39" s="1"/>
  <c r="W60" i="39"/>
  <c r="W63" i="39" s="1"/>
  <c r="Y60" i="39"/>
  <c r="Y63" i="39" s="1"/>
  <c r="AA62" i="39"/>
  <c r="AE62" i="39"/>
  <c r="U64" i="39"/>
  <c r="W64" i="39"/>
  <c r="Y64" i="39"/>
  <c r="U70" i="39"/>
  <c r="AC71" i="39"/>
  <c r="Y70" i="39"/>
  <c r="AK71"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U86" i="39"/>
  <c r="W86" i="39"/>
  <c r="Y86" i="39"/>
  <c r="V89"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T86" i="39"/>
  <c r="V86" i="39"/>
  <c r="X86" i="39"/>
  <c r="T89" i="39"/>
  <c r="T96" i="39" s="1"/>
  <c r="X89" i="39"/>
  <c r="T97" i="39"/>
  <c r="V97" i="39"/>
  <c r="X97" i="39"/>
  <c r="AC99" i="39"/>
  <c r="AG99" i="39"/>
  <c r="AA104" i="39"/>
  <c r="T103" i="39"/>
  <c r="AE104" i="39"/>
  <c r="V103" i="39"/>
  <c r="AI104" i="39"/>
  <c r="X103" i="39"/>
  <c r="AA106" i="39"/>
  <c r="AE106" i="39"/>
  <c r="AI106" i="39"/>
  <c r="W108" i="39"/>
  <c r="AG109" i="39"/>
  <c r="U89" i="39"/>
  <c r="U96" i="39" s="1"/>
  <c r="W89" i="39"/>
  <c r="W96" i="39" s="1"/>
  <c r="Y89" i="39"/>
  <c r="Y96" i="39" s="1"/>
  <c r="U97" i="39"/>
  <c r="W97" i="39"/>
  <c r="Y97" i="39"/>
  <c r="AA99" i="39"/>
  <c r="AE99" i="39"/>
  <c r="AI99" i="39"/>
  <c r="AA101" i="39"/>
  <c r="AC104" i="39"/>
  <c r="U103" i="39"/>
  <c r="AG104" i="39"/>
  <c r="W103" i="39"/>
  <c r="AK104" i="39"/>
  <c r="Y103" i="39"/>
  <c r="AC106" i="39"/>
  <c r="AG106" i="39"/>
  <c r="AK106" i="39"/>
  <c r="U108" i="39"/>
  <c r="AC109" i="39"/>
  <c r="Y108" i="39"/>
  <c r="AK109" i="39"/>
  <c r="AA109" i="39"/>
  <c r="T108" i="39"/>
  <c r="AE109" i="39"/>
  <c r="V108" i="39"/>
  <c r="AI109" i="39"/>
  <c r="X108" i="39"/>
  <c r="AA111" i="39"/>
  <c r="AE111" i="39"/>
  <c r="AI111" i="39"/>
  <c r="AA113" i="39"/>
  <c r="AE113" i="39"/>
  <c r="AI113" i="39"/>
  <c r="U115" i="39"/>
  <c r="U117" i="39" s="1"/>
  <c r="W115" i="39"/>
  <c r="W117" i="39" s="1"/>
  <c r="Y115" i="39"/>
  <c r="Y117" i="39" s="1"/>
  <c r="AC111" i="39"/>
  <c r="AG111" i="39"/>
  <c r="AK111" i="39"/>
  <c r="AC113" i="39"/>
  <c r="AG113" i="39"/>
  <c r="AK113" i="39"/>
  <c r="T115" i="39"/>
  <c r="T117" i="39" s="1"/>
  <c r="V115" i="39"/>
  <c r="V117" i="39" s="1"/>
  <c r="X115" i="39"/>
  <c r="X117" i="39" s="1"/>
  <c r="U118" i="39"/>
  <c r="AC119" i="39"/>
  <c r="W118" i="39"/>
  <c r="AG119" i="39"/>
  <c r="Y118" i="39"/>
  <c r="AK119" i="39"/>
  <c r="T121" i="39"/>
  <c r="V121" i="39"/>
  <c r="V124" i="39" s="1"/>
  <c r="V125" i="39" s="1"/>
  <c r="X121" i="39"/>
  <c r="AA119" i="39"/>
  <c r="T118" i="39"/>
  <c r="AE119" i="39"/>
  <c r="V118" i="39"/>
  <c r="AI119" i="39"/>
  <c r="X118" i="39"/>
  <c r="U121" i="39"/>
  <c r="U124" i="39" s="1"/>
  <c r="U125" i="39" s="1"/>
  <c r="W121" i="39"/>
  <c r="W124" i="39" s="1"/>
  <c r="W125" i="39" s="1"/>
  <c r="Y121" i="39"/>
  <c r="Y124" i="39" s="1"/>
  <c r="Y125" i="39" s="1"/>
  <c r="AK61" i="39"/>
  <c r="AK65" i="39"/>
  <c r="AK67" i="39"/>
  <c r="AK69" i="39"/>
  <c r="AK62" i="39"/>
  <c r="AK66" i="39"/>
  <c r="AK68" i="39"/>
  <c r="AG62" i="39"/>
  <c r="AI62" i="39"/>
  <c r="AA66" i="39"/>
  <c r="AC66" i="39"/>
  <c r="AE66" i="39"/>
  <c r="AG66" i="39"/>
  <c r="AI66" i="39"/>
  <c r="AA68" i="39"/>
  <c r="AC68" i="39"/>
  <c r="AE68" i="39"/>
  <c r="AG68" i="39"/>
  <c r="AI68" i="39"/>
  <c r="AK72" i="39"/>
  <c r="AK74" i="39"/>
  <c r="AK83" i="39"/>
  <c r="AK87" i="39"/>
  <c r="AA61" i="39"/>
  <c r="AC61" i="39"/>
  <c r="AE61" i="39"/>
  <c r="AG61" i="39"/>
  <c r="AI61" i="39"/>
  <c r="AA65" i="39"/>
  <c r="AC65" i="39"/>
  <c r="AE65" i="39"/>
  <c r="AG65" i="39"/>
  <c r="AI65" i="39"/>
  <c r="AA67" i="39"/>
  <c r="AC67" i="39"/>
  <c r="AE67" i="39"/>
  <c r="AG67" i="39"/>
  <c r="AI67" i="39"/>
  <c r="AA69" i="39"/>
  <c r="AC69" i="39"/>
  <c r="AE69" i="39"/>
  <c r="AG69" i="39"/>
  <c r="AI69" i="39"/>
  <c r="AK78" i="39"/>
  <c r="AK8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A87" i="39"/>
  <c r="AC87" i="39"/>
  <c r="AE87" i="39"/>
  <c r="AG87" i="39"/>
  <c r="AI87" i="39"/>
  <c r="AK88" i="39"/>
  <c r="AI88" i="39"/>
  <c r="AG88" i="39"/>
  <c r="AK90" i="39"/>
  <c r="AK92" i="39"/>
  <c r="AK94" i="39"/>
  <c r="AK98" i="39"/>
  <c r="AK100" i="39"/>
  <c r="AK102" i="39"/>
  <c r="AK105" i="39"/>
  <c r="AI107" i="39"/>
  <c r="AA88" i="39"/>
  <c r="AC88" i="39"/>
  <c r="AE88" i="39"/>
  <c r="AK91" i="39"/>
  <c r="AK93" i="39"/>
  <c r="AK95" i="39"/>
  <c r="AK99" i="39"/>
  <c r="AK101" i="39"/>
  <c r="AA91" i="39"/>
  <c r="AC91" i="39"/>
  <c r="AE91" i="39"/>
  <c r="AG91" i="39"/>
  <c r="AI91" i="39"/>
  <c r="AA93" i="39"/>
  <c r="AC93" i="39"/>
  <c r="AE93" i="39"/>
  <c r="AG93" i="39"/>
  <c r="AI93" i="39"/>
  <c r="AA95" i="39"/>
  <c r="AC95" i="39"/>
  <c r="AE95" i="39"/>
  <c r="AG95" i="39"/>
  <c r="AI95" i="39"/>
  <c r="AC101" i="39"/>
  <c r="AE101" i="39"/>
  <c r="AG101" i="39"/>
  <c r="AI101" i="39"/>
  <c r="AA105" i="39"/>
  <c r="AC105" i="39"/>
  <c r="AE105" i="39"/>
  <c r="AG105" i="39"/>
  <c r="AI105" i="39"/>
  <c r="AA107" i="39"/>
  <c r="AC107" i="39"/>
  <c r="AG107" i="39"/>
  <c r="AK107"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E107"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2" i="39"/>
  <c r="AK120" i="39"/>
  <c r="AK123" i="39"/>
  <c r="AA123" i="39"/>
  <c r="AC123" i="39"/>
  <c r="AE123" i="39"/>
  <c r="AG123" i="39"/>
  <c r="AI123" i="39"/>
  <c r="AA120" i="39"/>
  <c r="AC120" i="39"/>
  <c r="AE120" i="39"/>
  <c r="AG120" i="39"/>
  <c r="AI120" i="39"/>
  <c r="AA122" i="39"/>
  <c r="AC122" i="39"/>
  <c r="AE122" i="39"/>
  <c r="AG122" i="39"/>
  <c r="AI122"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C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S16" i="30"/>
  <c r="F18" i="30"/>
  <c r="B17" i="30"/>
  <c r="B30" i="30" s="1"/>
  <c r="D17" i="30"/>
  <c r="D30" i="30" s="1"/>
  <c r="H17" i="30"/>
  <c r="H30" i="30" s="1"/>
  <c r="L17" i="30"/>
  <c r="L30" i="30" s="1"/>
  <c r="N17" i="30"/>
  <c r="N30" i="30" s="1"/>
  <c r="O18" i="30"/>
  <c r="P17" i="30"/>
  <c r="P30" i="30" s="1"/>
  <c r="R17" i="30"/>
  <c r="R30" i="30" s="1"/>
  <c r="S18" i="30"/>
  <c r="T17" i="30"/>
  <c r="T30" i="30" s="1"/>
  <c r="F19" i="30"/>
  <c r="O19" i="30"/>
  <c r="S19" i="30"/>
  <c r="F20" i="30"/>
  <c r="O20" i="30"/>
  <c r="S20" i="30"/>
  <c r="O21" i="30"/>
  <c r="S21" i="30"/>
  <c r="A45" i="12"/>
  <c r="C10" i="30"/>
  <c r="E10" i="30"/>
  <c r="G10" i="30"/>
  <c r="J11" i="30"/>
  <c r="I10" i="30"/>
  <c r="M10" i="30"/>
  <c r="Q10" i="30"/>
  <c r="J12" i="30"/>
  <c r="J13" i="30"/>
  <c r="J14" i="30"/>
  <c r="J15" i="30"/>
  <c r="J16" i="30"/>
  <c r="C17" i="30"/>
  <c r="C30" i="30" s="1"/>
  <c r="E17" i="30"/>
  <c r="E30" i="30" s="1"/>
  <c r="G17" i="30"/>
  <c r="G30" i="30" s="1"/>
  <c r="J18" i="30"/>
  <c r="I17" i="30"/>
  <c r="I30" i="30" s="1"/>
  <c r="M17" i="30"/>
  <c r="M30" i="30" s="1"/>
  <c r="Q17" i="30"/>
  <c r="Q30" i="30" s="1"/>
  <c r="J19" i="30"/>
  <c r="J20" i="30"/>
  <c r="F21" i="30"/>
  <c r="F22"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C36" i="30"/>
  <c r="C40" i="30" s="1"/>
  <c r="E36" i="30"/>
  <c r="E40" i="30" s="1"/>
  <c r="J37" i="30"/>
  <c r="G36" i="30"/>
  <c r="G40" i="30" s="1"/>
  <c r="I36" i="30"/>
  <c r="I40" i="30" s="1"/>
  <c r="M36" i="30"/>
  <c r="M40" i="30" s="1"/>
  <c r="Q36" i="30"/>
  <c r="Q40" i="30" s="1"/>
  <c r="J38" i="30"/>
  <c r="O39" i="30"/>
  <c r="S39" i="30"/>
  <c r="D41" i="30"/>
  <c r="H41" i="30"/>
  <c r="O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F37" i="30"/>
  <c r="B36" i="30"/>
  <c r="B40" i="30" s="1"/>
  <c r="D36" i="30"/>
  <c r="D40" i="30" s="1"/>
  <c r="H36" i="30"/>
  <c r="H40" i="30" s="1"/>
  <c r="L36" i="30"/>
  <c r="L40" i="30" s="1"/>
  <c r="N36" i="30"/>
  <c r="N40" i="30" s="1"/>
  <c r="P36" i="30"/>
  <c r="P40" i="30" s="1"/>
  <c r="O37" i="30"/>
  <c r="R36" i="30"/>
  <c r="R40" i="30" s="1"/>
  <c r="T36" i="30"/>
  <c r="T40" i="30" s="1"/>
  <c r="S37" i="30"/>
  <c r="F38" i="30"/>
  <c r="K38" i="30" s="1"/>
  <c r="O38" i="30"/>
  <c r="U38" i="30"/>
  <c r="S38" i="30"/>
  <c r="F39" i="30"/>
  <c r="F42" i="30"/>
  <c r="B41" i="30"/>
  <c r="J39" i="30"/>
  <c r="C41" i="30"/>
  <c r="E41" i="30"/>
  <c r="G41" i="30"/>
  <c r="J42" i="30"/>
  <c r="I41" i="30"/>
  <c r="M41" i="30"/>
  <c r="Q41" i="30"/>
  <c r="J43" i="30"/>
  <c r="J44" i="30"/>
  <c r="J45" i="30"/>
  <c r="J46" i="30"/>
  <c r="J47" i="30"/>
  <c r="B48" i="30"/>
  <c r="F49" i="30"/>
  <c r="N48" i="30"/>
  <c r="R48" i="30"/>
  <c r="L41" i="30"/>
  <c r="N41" i="30"/>
  <c r="O42" i="30"/>
  <c r="P41"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E28" i="29"/>
  <c r="E31" i="29" s="1"/>
  <c r="G28" i="29"/>
  <c r="G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Y101" i="27"/>
  <c r="U101" i="27"/>
  <c r="Q101" i="27"/>
  <c r="M101" i="27"/>
  <c r="I101" i="27"/>
  <c r="E101" i="27"/>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8" i="27"/>
  <c r="Z47" i="27" s="1"/>
  <c r="V88" i="27"/>
  <c r="V47" i="27" s="1"/>
  <c r="R88" i="27"/>
  <c r="R47" i="27" s="1"/>
  <c r="N88" i="27"/>
  <c r="N47" i="27" s="1"/>
  <c r="J88" i="27"/>
  <c r="J47" i="27" s="1"/>
  <c r="F88" i="27"/>
  <c r="F47" i="27" s="1"/>
  <c r="Z87" i="27"/>
  <c r="Z46" i="27" s="1"/>
  <c r="V87" i="27"/>
  <c r="V46" i="27" s="1"/>
  <c r="R87" i="27"/>
  <c r="R46" i="27" s="1"/>
  <c r="N87" i="27"/>
  <c r="N46" i="27" s="1"/>
  <c r="W101" i="27"/>
  <c r="W60" i="27" s="1"/>
  <c r="S101" i="27"/>
  <c r="S60" i="27" s="1"/>
  <c r="O101" i="27"/>
  <c r="O60" i="27" s="1"/>
  <c r="K101" i="27"/>
  <c r="K60" i="27" s="1"/>
  <c r="G101" i="27"/>
  <c r="G60" i="27" s="1"/>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8" i="27"/>
  <c r="AA47" i="27" s="1"/>
  <c r="Y88" i="27"/>
  <c r="W88" i="27"/>
  <c r="W47" i="27" s="1"/>
  <c r="U88" i="27"/>
  <c r="S88" i="27"/>
  <c r="S47" i="27" s="1"/>
  <c r="Q88" i="27"/>
  <c r="O88" i="27"/>
  <c r="O47" i="27" s="1"/>
  <c r="M88" i="27"/>
  <c r="K88" i="27"/>
  <c r="K47" i="27" s="1"/>
  <c r="I88" i="27"/>
  <c r="G88" i="27"/>
  <c r="G47" i="27" s="1"/>
  <c r="E88" i="27"/>
  <c r="AA87" i="27"/>
  <c r="AA46" i="27" s="1"/>
  <c r="W87" i="27"/>
  <c r="W46" i="27" s="1"/>
  <c r="S87" i="27"/>
  <c r="S46" i="27" s="1"/>
  <c r="O87" i="27"/>
  <c r="O46" i="27" s="1"/>
  <c r="K87" i="27"/>
  <c r="K46" i="27" s="1"/>
  <c r="I87" i="27"/>
  <c r="G87" i="27"/>
  <c r="G46" i="27" s="1"/>
  <c r="E87" i="27"/>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Y87" i="27"/>
  <c r="U87" i="27"/>
  <c r="Q87" i="27"/>
  <c r="M87" i="27"/>
  <c r="J87" i="27"/>
  <c r="J46" i="27" s="1"/>
  <c r="F87" i="27"/>
  <c r="F46" i="27" s="1"/>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2" i="23"/>
  <c r="P42" i="23"/>
  <c r="L42" i="23"/>
  <c r="J42" i="23"/>
  <c r="H42" i="23"/>
  <c r="F42" i="23"/>
  <c r="T40" i="23"/>
  <c r="P40" i="23"/>
  <c r="L40" i="23"/>
  <c r="J40" i="23"/>
  <c r="H40" i="23"/>
  <c r="F40" i="23"/>
  <c r="T39" i="23"/>
  <c r="P39" i="23"/>
  <c r="L39" i="23"/>
  <c r="J39" i="23"/>
  <c r="H39" i="23"/>
  <c r="F39" i="23"/>
  <c r="T38" i="23"/>
  <c r="P38" i="23"/>
  <c r="W42" i="23"/>
  <c r="U42" i="23"/>
  <c r="S42" i="23"/>
  <c r="Q42" i="23"/>
  <c r="O42" i="23"/>
  <c r="K42" i="23"/>
  <c r="G42" i="23"/>
  <c r="E42" i="23"/>
  <c r="I42"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I31" i="23" s="1"/>
  <c r="W30" i="23"/>
  <c r="U30" i="23"/>
  <c r="S30" i="23"/>
  <c r="Q30" i="23"/>
  <c r="O30" i="23"/>
  <c r="K30" i="23"/>
  <c r="G30" i="23"/>
  <c r="E30" i="23"/>
  <c r="F30" i="23"/>
  <c r="W29" i="23"/>
  <c r="U29" i="23"/>
  <c r="S29" i="23"/>
  <c r="Q29" i="23"/>
  <c r="O29" i="23"/>
  <c r="K29" i="23"/>
  <c r="G29" i="23"/>
  <c r="E29" i="23"/>
  <c r="W19" i="23"/>
  <c r="U19" i="23"/>
  <c r="S19" i="23"/>
  <c r="Q19" i="23"/>
  <c r="O19" i="23"/>
  <c r="K19" i="23"/>
  <c r="G19" i="23"/>
  <c r="E19" i="23"/>
  <c r="W18" i="23"/>
  <c r="U18" i="23"/>
  <c r="S18" i="23"/>
  <c r="Q18" i="23"/>
  <c r="O18" i="23"/>
  <c r="K18" i="23"/>
  <c r="G18" i="23"/>
  <c r="E18" i="23"/>
  <c r="W17" i="23"/>
  <c r="U17" i="23"/>
  <c r="S17" i="23"/>
  <c r="Q17" i="23"/>
  <c r="O17" i="23"/>
  <c r="K17" i="23"/>
  <c r="G17" i="23"/>
  <c r="E17" i="23"/>
  <c r="W15" i="23"/>
  <c r="U15" i="23"/>
  <c r="S15" i="23"/>
  <c r="Q15" i="23"/>
  <c r="O15" i="23"/>
  <c r="K15" i="23"/>
  <c r="G15" i="23"/>
  <c r="E15" i="23"/>
  <c r="W14" i="23"/>
  <c r="U14" i="23"/>
  <c r="S14" i="23"/>
  <c r="Q14" i="23"/>
  <c r="O14" i="23"/>
  <c r="K14" i="23"/>
  <c r="G14" i="23"/>
  <c r="E14" i="23"/>
  <c r="T29" i="23"/>
  <c r="P29" i="23"/>
  <c r="L29" i="23"/>
  <c r="J29" i="23"/>
  <c r="H29" i="23"/>
  <c r="F29" i="23"/>
  <c r="T19" i="23"/>
  <c r="P19" i="23"/>
  <c r="L19" i="23"/>
  <c r="J19" i="23"/>
  <c r="H19" i="23"/>
  <c r="F19" i="23"/>
  <c r="T18" i="23"/>
  <c r="P18" i="23"/>
  <c r="L18" i="23"/>
  <c r="J18" i="23"/>
  <c r="H18" i="23"/>
  <c r="F18" i="23"/>
  <c r="T17" i="23"/>
  <c r="P17" i="23"/>
  <c r="L17" i="23"/>
  <c r="J17" i="23"/>
  <c r="H17" i="23"/>
  <c r="F17" i="23"/>
  <c r="T15" i="23"/>
  <c r="P15" i="23"/>
  <c r="L15" i="23"/>
  <c r="J15" i="23"/>
  <c r="H15" i="23"/>
  <c r="F15" i="23"/>
  <c r="T14" i="23"/>
  <c r="P14" i="23"/>
  <c r="L14" i="23"/>
  <c r="J14" i="23"/>
  <c r="H14" i="23"/>
  <c r="F14" i="23"/>
  <c r="W12" i="23"/>
  <c r="U12" i="23"/>
  <c r="S12" i="23"/>
  <c r="Q12" i="23"/>
  <c r="O12" i="23"/>
  <c r="K12" i="23"/>
  <c r="G12" i="23"/>
  <c r="E12" i="23"/>
  <c r="T12" i="23"/>
  <c r="P12" i="23"/>
  <c r="L12" i="23"/>
  <c r="J12" i="23"/>
  <c r="H12" i="23"/>
  <c r="F12" i="23"/>
  <c r="A39" i="12"/>
  <c r="A35" i="12"/>
  <c r="W8" i="14"/>
  <c r="W10" i="14"/>
  <c r="W9" i="14"/>
  <c r="W11" i="14"/>
  <c r="M14" i="14"/>
  <c r="W14" i="14" s="1"/>
  <c r="M16" i="14"/>
  <c r="M17" i="14"/>
  <c r="W17" i="14" s="1"/>
  <c r="M19" i="14"/>
  <c r="M21" i="14"/>
  <c r="M23" i="14"/>
  <c r="M25" i="14"/>
  <c r="U8" i="14"/>
  <c r="U9" i="14"/>
  <c r="U10" i="14"/>
  <c r="U11" i="14"/>
  <c r="W12" i="14"/>
  <c r="U12" i="14"/>
  <c r="U13" i="14"/>
  <c r="U14" i="14"/>
  <c r="U15" i="14"/>
  <c r="W16" i="14"/>
  <c r="U16" i="14"/>
  <c r="U17" i="14"/>
  <c r="U18" i="14"/>
  <c r="W19" i="14"/>
  <c r="U19" i="14"/>
  <c r="U20" i="14"/>
  <c r="W21" i="14"/>
  <c r="U21" i="14"/>
  <c r="U22" i="14"/>
  <c r="W23" i="14"/>
  <c r="U23" i="14"/>
  <c r="U24" i="14"/>
  <c r="W25" i="14"/>
  <c r="U25" i="14"/>
  <c r="U26" i="14"/>
  <c r="U27" i="14"/>
  <c r="U28" i="14"/>
  <c r="U29" i="14"/>
  <c r="U30" i="14"/>
  <c r="U31" i="14"/>
  <c r="W34" i="14"/>
  <c r="W36" i="14"/>
  <c r="W38" i="14"/>
  <c r="W40" i="14"/>
  <c r="W42" i="14"/>
  <c r="W44" i="14"/>
  <c r="W46" i="14"/>
  <c r="W48" i="14"/>
  <c r="W50" i="14"/>
  <c r="W52" i="14"/>
  <c r="M13" i="14"/>
  <c r="W13" i="14" s="1"/>
  <c r="M15" i="14"/>
  <c r="W15" i="14" s="1"/>
  <c r="M18" i="14"/>
  <c r="W18" i="14" s="1"/>
  <c r="M20" i="14"/>
  <c r="W20" i="14" s="1"/>
  <c r="M22" i="14"/>
  <c r="W22" i="14" s="1"/>
  <c r="M24" i="14"/>
  <c r="W24"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E12" i="2"/>
  <c r="Z10" i="2" s="1"/>
  <c r="AE14" i="2"/>
  <c r="Z14" i="2" s="1"/>
  <c r="Y8" i="2"/>
  <c r="AA8" i="2"/>
  <c r="AC8" i="2"/>
  <c r="Y9" i="2"/>
  <c r="AA9" i="2"/>
  <c r="AC9" i="2"/>
  <c r="Y11" i="2"/>
  <c r="AA11" i="2"/>
  <c r="AC11" i="2"/>
  <c r="Y12" i="2"/>
  <c r="AA12" i="2"/>
  <c r="AC12" i="2"/>
  <c r="AE13" i="2"/>
  <c r="AA13" i="2" s="1"/>
  <c r="Y14" i="2"/>
  <c r="AA14" i="2"/>
  <c r="AC14" i="2"/>
  <c r="T16" i="2"/>
  <c r="T17" i="2" s="1"/>
  <c r="V16" i="2"/>
  <c r="V17" i="2" s="1"/>
  <c r="X16" i="2"/>
  <c r="AE15" i="2"/>
  <c r="Z15" i="2" s="1"/>
  <c r="AD15" i="2"/>
  <c r="AB18" i="2"/>
  <c r="AE18" i="2"/>
  <c r="Z18" i="2" s="1"/>
  <c r="AD18" i="2"/>
  <c r="AE20" i="2"/>
  <c r="AB20" i="2" s="1"/>
  <c r="Y15" i="2"/>
  <c r="S16" i="2"/>
  <c r="S17" i="2" s="1"/>
  <c r="AA15" i="2"/>
  <c r="U16" i="2"/>
  <c r="U17" i="2" s="1"/>
  <c r="AC15" i="2"/>
  <c r="W16" i="2"/>
  <c r="W17" i="2" s="1"/>
  <c r="Y18" i="2"/>
  <c r="AA18" i="2"/>
  <c r="AC18" i="2"/>
  <c r="AE19" i="2"/>
  <c r="Y19" i="2" s="1"/>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AA24" i="2"/>
  <c r="T27" i="2"/>
  <c r="T28" i="2" s="1"/>
  <c r="T25" i="2"/>
  <c r="Z25"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J48" i="1"/>
  <c r="F48" i="1"/>
  <c r="B48" i="1"/>
  <c r="L47" i="1"/>
  <c r="AA47" i="1" s="1"/>
  <c r="H47" i="1"/>
  <c r="W47" i="1" s="1"/>
  <c r="D47" i="1"/>
  <c r="S47" i="1" s="1"/>
  <c r="J46" i="1"/>
  <c r="F46" i="1"/>
  <c r="B46" i="1"/>
  <c r="J42" i="1"/>
  <c r="F42" i="1"/>
  <c r="B42" i="1"/>
  <c r="L41" i="1"/>
  <c r="H41" i="1"/>
  <c r="D41" i="1"/>
  <c r="L39" i="1"/>
  <c r="AA39" i="1" s="1"/>
  <c r="H39" i="1"/>
  <c r="W39" i="1" s="1"/>
  <c r="F39" i="1"/>
  <c r="U39" i="1" s="1"/>
  <c r="D39" i="1"/>
  <c r="S39" i="1" s="1"/>
  <c r="B39" i="1"/>
  <c r="Q39" i="1" s="1"/>
  <c r="L38" i="1"/>
  <c r="AA38" i="1" s="1"/>
  <c r="J38" i="1"/>
  <c r="H38" i="1"/>
  <c r="W38" i="1" s="1"/>
  <c r="F38" i="1"/>
  <c r="U38" i="1" s="1"/>
  <c r="D38" i="1"/>
  <c r="S38" i="1" s="1"/>
  <c r="B38" i="1"/>
  <c r="Q38" i="1" s="1"/>
  <c r="L37" i="1"/>
  <c r="J37" i="1"/>
  <c r="H37" i="1"/>
  <c r="F37" i="1"/>
  <c r="D37" i="1"/>
  <c r="B37" i="1"/>
  <c r="L48" i="1"/>
  <c r="AA48" i="1" s="1"/>
  <c r="H48" i="1"/>
  <c r="D48" i="1"/>
  <c r="S48" i="1" s="1"/>
  <c r="J47" i="1"/>
  <c r="Y47" i="1" s="1"/>
  <c r="F47" i="1"/>
  <c r="U47" i="1" s="1"/>
  <c r="B47" i="1"/>
  <c r="Q47" i="1" s="1"/>
  <c r="L46" i="1"/>
  <c r="H46" i="1"/>
  <c r="D46" i="1"/>
  <c r="L42" i="1"/>
  <c r="AA42" i="1" s="1"/>
  <c r="H42" i="1"/>
  <c r="W42" i="1" s="1"/>
  <c r="D42" i="1"/>
  <c r="S42" i="1" s="1"/>
  <c r="J41" i="1"/>
  <c r="F41" i="1"/>
  <c r="B41" i="1"/>
  <c r="J39" i="1"/>
  <c r="Y39" i="1" s="1"/>
  <c r="G39" i="1"/>
  <c r="V39" i="1" s="1"/>
  <c r="E39" i="1"/>
  <c r="T39" i="1" s="1"/>
  <c r="C39" i="1"/>
  <c r="R39" i="1" s="1"/>
  <c r="K38" i="1"/>
  <c r="Z38" i="1" s="1"/>
  <c r="I38" i="1"/>
  <c r="X38" i="1" s="1"/>
  <c r="G38" i="1"/>
  <c r="V38" i="1" s="1"/>
  <c r="E38" i="1"/>
  <c r="T38" i="1" s="1"/>
  <c r="C38" i="1"/>
  <c r="R38" i="1" s="1"/>
  <c r="K37" i="1"/>
  <c r="I37" i="1"/>
  <c r="G37" i="1"/>
  <c r="E37" i="1"/>
  <c r="C37" i="1"/>
  <c r="P7" i="1"/>
  <c r="V29" i="1"/>
  <c r="X29" i="1"/>
  <c r="Z29"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V113" i="27"/>
  <c r="N113" i="27"/>
  <c r="F113" i="27"/>
  <c r="V110" i="27"/>
  <c r="N110" i="27"/>
  <c r="F110" i="27"/>
  <c r="Y113" i="27"/>
  <c r="U113" i="27"/>
  <c r="Q113" i="27"/>
  <c r="M113" i="27"/>
  <c r="I113" i="27"/>
  <c r="E113" i="27"/>
  <c r="Y110" i="27"/>
  <c r="U110" i="27"/>
  <c r="Q110" i="27"/>
  <c r="M110" i="27"/>
  <c r="I110" i="27"/>
  <c r="E110" i="27"/>
  <c r="Z96" i="27"/>
  <c r="R96" i="27"/>
  <c r="J96" i="27"/>
  <c r="Z94" i="27"/>
  <c r="R94" i="27"/>
  <c r="J94" i="27"/>
  <c r="Z92" i="27"/>
  <c r="R92" i="27"/>
  <c r="J92" i="27"/>
  <c r="Z90" i="27"/>
  <c r="R90" i="27"/>
  <c r="J90" i="27"/>
  <c r="Z89" i="27"/>
  <c r="R89" i="27"/>
  <c r="J89"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Y82" i="27"/>
  <c r="U82" i="27"/>
  <c r="Q82" i="27"/>
  <c r="M82" i="27"/>
  <c r="I82" i="27"/>
  <c r="E82" i="27"/>
  <c r="V82" i="27"/>
  <c r="N82" i="27"/>
  <c r="F82" i="27"/>
  <c r="Z113" i="27"/>
  <c r="R113" i="27"/>
  <c r="J113" i="27"/>
  <c r="Z110" i="27"/>
  <c r="R110" i="27"/>
  <c r="J110" i="27"/>
  <c r="AA113" i="27"/>
  <c r="W113" i="27"/>
  <c r="S113" i="27"/>
  <c r="O113" i="27"/>
  <c r="K113" i="27"/>
  <c r="G113" i="27"/>
  <c r="AA110" i="27"/>
  <c r="W110" i="27"/>
  <c r="S110" i="27"/>
  <c r="O110" i="27"/>
  <c r="K110" i="27"/>
  <c r="G110" i="27"/>
  <c r="V96" i="27"/>
  <c r="N96" i="27"/>
  <c r="F96" i="27"/>
  <c r="V94" i="27"/>
  <c r="N94" i="27"/>
  <c r="F94" i="27"/>
  <c r="V92" i="27"/>
  <c r="N92" i="27"/>
  <c r="F92" i="27"/>
  <c r="V90" i="27"/>
  <c r="N90" i="27"/>
  <c r="F90" i="27"/>
  <c r="V89" i="27"/>
  <c r="N89" i="27"/>
  <c r="F89"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AA82" i="27"/>
  <c r="W82" i="27"/>
  <c r="S82" i="27"/>
  <c r="O82" i="27"/>
  <c r="K82" i="27"/>
  <c r="G82" i="27"/>
  <c r="Z82" i="27"/>
  <c r="R82" i="27"/>
  <c r="J82" i="27"/>
  <c r="T44" i="23"/>
  <c r="L44" i="23"/>
  <c r="H44" i="23"/>
  <c r="T41" i="23"/>
  <c r="L41" i="23"/>
  <c r="H41" i="23"/>
  <c r="W44" i="23"/>
  <c r="S44" i="23"/>
  <c r="O44" i="23"/>
  <c r="G44" i="23"/>
  <c r="W41" i="23"/>
  <c r="S41" i="23"/>
  <c r="O41" i="23"/>
  <c r="G41" i="23"/>
  <c r="W25" i="23"/>
  <c r="S25" i="23"/>
  <c r="O25" i="23"/>
  <c r="G25" i="23"/>
  <c r="W23" i="23"/>
  <c r="S23" i="23"/>
  <c r="O23" i="23"/>
  <c r="G23" i="23"/>
  <c r="W21" i="23"/>
  <c r="S21" i="23"/>
  <c r="O21" i="23"/>
  <c r="G21" i="23"/>
  <c r="W20" i="23"/>
  <c r="S20" i="23"/>
  <c r="O20" i="23"/>
  <c r="G20" i="23"/>
  <c r="W13" i="23"/>
  <c r="S13" i="23"/>
  <c r="O13" i="23"/>
  <c r="G13" i="23"/>
  <c r="P25" i="23"/>
  <c r="J25" i="23"/>
  <c r="F25" i="23"/>
  <c r="P23" i="23"/>
  <c r="J23" i="23"/>
  <c r="F23" i="23"/>
  <c r="P21" i="23"/>
  <c r="J21" i="23"/>
  <c r="F21" i="23"/>
  <c r="P20" i="23"/>
  <c r="J20" i="23"/>
  <c r="F20" i="23"/>
  <c r="P13" i="23"/>
  <c r="J13" i="23"/>
  <c r="F13" i="23"/>
  <c r="T47" i="23"/>
  <c r="N47" i="23"/>
  <c r="J47" i="23"/>
  <c r="F47" i="23"/>
  <c r="U47" i="23"/>
  <c r="Q47" i="23"/>
  <c r="K47" i="23"/>
  <c r="E47" i="23"/>
  <c r="U27" i="23"/>
  <c r="Q27" i="23"/>
  <c r="K27" i="23"/>
  <c r="E27" i="23"/>
  <c r="P27" i="23"/>
  <c r="J27" i="23"/>
  <c r="F27" i="23"/>
  <c r="P47" i="23"/>
  <c r="L47" i="23"/>
  <c r="H47" i="23"/>
  <c r="W47" i="23"/>
  <c r="S47" i="23"/>
  <c r="O47" i="23"/>
  <c r="G47" i="23"/>
  <c r="W27" i="23"/>
  <c r="S27" i="23"/>
  <c r="O27" i="23"/>
  <c r="G27" i="23"/>
  <c r="T27" i="23"/>
  <c r="L27" i="23"/>
  <c r="H27" i="23"/>
  <c r="P44" i="23"/>
  <c r="J44" i="23"/>
  <c r="F44" i="23"/>
  <c r="P41" i="23"/>
  <c r="J41" i="23"/>
  <c r="F41" i="23"/>
  <c r="U44" i="23"/>
  <c r="Q44" i="23"/>
  <c r="K44" i="23"/>
  <c r="E44" i="23"/>
  <c r="U41" i="23"/>
  <c r="Q41" i="23"/>
  <c r="K41" i="23"/>
  <c r="E41" i="23"/>
  <c r="U25" i="23"/>
  <c r="Q25" i="23"/>
  <c r="K25" i="23"/>
  <c r="E25" i="23"/>
  <c r="U23" i="23"/>
  <c r="Q23" i="23"/>
  <c r="K23" i="23"/>
  <c r="E23" i="23"/>
  <c r="U21" i="23"/>
  <c r="Q21" i="23"/>
  <c r="K21" i="23"/>
  <c r="E21" i="23"/>
  <c r="U20" i="23"/>
  <c r="Q20" i="23"/>
  <c r="K20" i="23"/>
  <c r="E20" i="23"/>
  <c r="U13" i="23"/>
  <c r="Q13" i="23"/>
  <c r="K13" i="23"/>
  <c r="T25" i="23"/>
  <c r="L25" i="23"/>
  <c r="H25" i="23"/>
  <c r="T23" i="23"/>
  <c r="L23" i="23"/>
  <c r="H23" i="23"/>
  <c r="T21" i="23"/>
  <c r="L21" i="23"/>
  <c r="H21" i="23"/>
  <c r="T20" i="23"/>
  <c r="L20" i="23"/>
  <c r="H20" i="23"/>
  <c r="T13" i="23"/>
  <c r="L13" i="23"/>
  <c r="H13" i="23"/>
  <c r="E13" i="23"/>
  <c r="L8" i="18"/>
  <c r="J9" i="18"/>
  <c r="H11" i="18"/>
  <c r="L11" i="18"/>
  <c r="J12" i="18"/>
  <c r="H13" i="18"/>
  <c r="L13" i="18"/>
  <c r="L14" i="18"/>
  <c r="J15" i="18"/>
  <c r="H16" i="18"/>
  <c r="L16" i="18"/>
  <c r="L17" i="18"/>
  <c r="J18" i="18"/>
  <c r="H20" i="18"/>
  <c r="L20" i="18"/>
  <c r="L27" i="18"/>
  <c r="J28" i="18"/>
  <c r="H29" i="18"/>
  <c r="L29" i="18"/>
  <c r="J30" i="18"/>
  <c r="J32" i="18"/>
  <c r="J37" i="18"/>
  <c r="H38" i="18"/>
  <c r="L38" i="18"/>
  <c r="J40" i="18"/>
  <c r="J43" i="18"/>
  <c r="H44" i="18"/>
  <c r="H45" i="18"/>
  <c r="L45" i="18"/>
  <c r="J46" i="18"/>
  <c r="H47" i="18"/>
  <c r="L47" i="18"/>
  <c r="L48" i="18"/>
  <c r="L56" i="18"/>
  <c r="J57" i="18"/>
  <c r="H58" i="18"/>
  <c r="L58" i="18"/>
  <c r="J61" i="18"/>
  <c r="J72" i="18"/>
  <c r="H73" i="18"/>
  <c r="L73" i="18"/>
  <c r="J74" i="18"/>
  <c r="H75" i="18"/>
  <c r="L75" i="18"/>
  <c r="J76" i="18"/>
  <c r="H78" i="18"/>
  <c r="L78" i="18"/>
  <c r="J79" i="18"/>
  <c r="H80" i="18"/>
  <c r="L80" i="18"/>
  <c r="J81" i="18"/>
  <c r="H82" i="18"/>
  <c r="L82" i="18"/>
  <c r="J83" i="18"/>
  <c r="H84" i="18"/>
  <c r="L84" i="18"/>
  <c r="J85" i="18"/>
  <c r="H86" i="18"/>
  <c r="L86" i="18"/>
  <c r="J87" i="18"/>
  <c r="H88" i="18"/>
  <c r="L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H164" i="18"/>
  <c r="L164" i="18"/>
  <c r="J165" i="18"/>
  <c r="H166" i="18"/>
  <c r="L166" i="18"/>
  <c r="J168" i="18"/>
  <c r="H169" i="18"/>
  <c r="L169" i="18"/>
  <c r="J170" i="18"/>
  <c r="H171" i="18"/>
  <c r="L171" i="18"/>
  <c r="J172" i="18"/>
  <c r="H173" i="18"/>
  <c r="L173" i="18"/>
  <c r="J174" i="18"/>
  <c r="H175" i="18"/>
  <c r="L175" i="18"/>
  <c r="J176" i="18"/>
  <c r="H177" i="18"/>
  <c r="L177" i="18"/>
  <c r="J178" i="18"/>
  <c r="H179" i="18"/>
  <c r="L179" i="18"/>
  <c r="J180" i="18"/>
  <c r="H181" i="18"/>
  <c r="L181" i="18"/>
  <c r="J182" i="18"/>
  <c r="H183" i="18"/>
  <c r="L183" i="18"/>
  <c r="J184" i="18"/>
  <c r="H186" i="18"/>
  <c r="L186" i="18"/>
  <c r="J187" i="18"/>
  <c r="H188" i="18"/>
  <c r="L188" i="18"/>
  <c r="J189" i="18"/>
  <c r="H190" i="18"/>
  <c r="L190" i="18"/>
  <c r="J191" i="18"/>
  <c r="H192" i="18"/>
  <c r="L192" i="18"/>
  <c r="J193" i="18"/>
  <c r="H194" i="18"/>
  <c r="L194" i="18"/>
  <c r="J195" i="18"/>
  <c r="H196" i="18"/>
  <c r="L196" i="18"/>
  <c r="J197" i="18"/>
  <c r="H198" i="18"/>
  <c r="L198" i="18"/>
  <c r="J199" i="18"/>
  <c r="H200" i="18"/>
  <c r="L200" i="18"/>
  <c r="J201" i="18"/>
  <c r="H202" i="18"/>
  <c r="L202" i="18"/>
  <c r="J204" i="18"/>
  <c r="H205" i="18"/>
  <c r="L205" i="18"/>
  <c r="J206" i="18"/>
  <c r="H207" i="18"/>
  <c r="L207" i="18"/>
  <c r="J208" i="18"/>
  <c r="H209" i="18"/>
  <c r="L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H264" i="18"/>
  <c r="L264" i="18"/>
  <c r="J265" i="18"/>
  <c r="H266" i="18"/>
  <c r="L266" i="18"/>
  <c r="J267" i="18"/>
  <c r="H268" i="18"/>
  <c r="L268" i="18"/>
  <c r="J269" i="18"/>
  <c r="H270" i="18"/>
  <c r="L270" i="18"/>
  <c r="J271" i="18"/>
  <c r="H272" i="18"/>
  <c r="L272" i="18"/>
  <c r="J273" i="18"/>
  <c r="H274" i="18"/>
  <c r="L274" i="18"/>
  <c r="K276" i="18"/>
  <c r="L276" i="18"/>
  <c r="H276" i="18"/>
  <c r="J6" i="18"/>
  <c r="H7" i="18"/>
  <c r="L7" i="18"/>
  <c r="H10" i="18"/>
  <c r="L10" i="18"/>
  <c r="H17" i="18"/>
  <c r="J19" i="18"/>
  <c r="H21" i="18"/>
  <c r="L21" i="18"/>
  <c r="J22" i="18"/>
  <c r="H24" i="18"/>
  <c r="L24" i="18"/>
  <c r="J25" i="18"/>
  <c r="H26" i="18"/>
  <c r="L26" i="18"/>
  <c r="H31" i="18"/>
  <c r="L31" i="18"/>
  <c r="H33" i="18"/>
  <c r="L33" i="18"/>
  <c r="J34" i="18"/>
  <c r="H35" i="18"/>
  <c r="L35" i="18"/>
  <c r="J36" i="18"/>
  <c r="H37" i="18"/>
  <c r="J39" i="18"/>
  <c r="H42" i="18"/>
  <c r="L42" i="18"/>
  <c r="J44" i="18"/>
  <c r="H49" i="18"/>
  <c r="L49" i="18"/>
  <c r="J50" i="18"/>
  <c r="H51" i="18"/>
  <c r="L51" i="18"/>
  <c r="J52" i="18"/>
  <c r="H53" i="18"/>
  <c r="L53" i="18"/>
  <c r="J54" i="18"/>
  <c r="H55" i="18"/>
  <c r="L55" i="18"/>
  <c r="H60" i="18"/>
  <c r="L60" i="18"/>
  <c r="J62" i="18"/>
  <c r="H63" i="18"/>
  <c r="L63" i="18"/>
  <c r="J64" i="18"/>
  <c r="H65" i="18"/>
  <c r="L65" i="18"/>
  <c r="J66" i="18"/>
  <c r="H67" i="18"/>
  <c r="L67" i="18"/>
  <c r="J68" i="18"/>
  <c r="H69" i="18"/>
  <c r="L69" i="18"/>
  <c r="J70" i="18"/>
  <c r="H71" i="18"/>
  <c r="L71"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H277" i="18"/>
  <c r="L277" i="18"/>
  <c r="J278" i="18"/>
  <c r="H279" i="18"/>
  <c r="L279" i="18"/>
  <c r="J280" i="18"/>
  <c r="H281" i="18"/>
  <c r="L281" i="18"/>
  <c r="J282" i="18"/>
  <c r="H283" i="18"/>
  <c r="L283" i="18"/>
  <c r="J284" i="18"/>
  <c r="H285" i="18"/>
  <c r="L285" i="18"/>
  <c r="J286" i="18"/>
  <c r="H287" i="18"/>
  <c r="L287" i="18"/>
  <c r="J288" i="18"/>
  <c r="H289" i="18"/>
  <c r="L289" i="18"/>
  <c r="J290" i="18"/>
  <c r="H291" i="18"/>
  <c r="L291" i="18"/>
  <c r="J292" i="18"/>
  <c r="H294" i="18"/>
  <c r="L294" i="18"/>
  <c r="J295" i="18"/>
  <c r="H296" i="18"/>
  <c r="L296" i="18"/>
  <c r="J297" i="18"/>
  <c r="H298" i="18"/>
  <c r="L298" i="18"/>
  <c r="J299" i="18"/>
  <c r="H300" i="18"/>
  <c r="L300" i="18"/>
  <c r="J301" i="18"/>
  <c r="H302" i="18"/>
  <c r="L302" i="18"/>
  <c r="J303" i="18"/>
  <c r="H304" i="18"/>
  <c r="L304" i="18"/>
  <c r="J305" i="18"/>
  <c r="H306" i="18"/>
  <c r="L306" i="18"/>
  <c r="J307" i="18"/>
  <c r="H308" i="18"/>
  <c r="L308" i="18"/>
  <c r="J309" i="18"/>
  <c r="H310" i="18"/>
  <c r="L310" i="18"/>
  <c r="J312" i="18"/>
  <c r="H313" i="18"/>
  <c r="L313" i="18"/>
  <c r="J314" i="18"/>
  <c r="H315" i="18"/>
  <c r="L315" i="18"/>
  <c r="J316" i="18"/>
  <c r="H317" i="18"/>
  <c r="L317" i="18"/>
  <c r="J318" i="18"/>
  <c r="H319" i="18"/>
  <c r="L319" i="18"/>
  <c r="J320" i="18"/>
  <c r="H321" i="18"/>
  <c r="L321" i="18"/>
  <c r="J322" i="18"/>
  <c r="H323" i="18"/>
  <c r="L323" i="18"/>
  <c r="J324" i="18"/>
  <c r="H325" i="18"/>
  <c r="L325" i="18"/>
  <c r="J326" i="18"/>
  <c r="H327" i="18"/>
  <c r="L327" i="18"/>
  <c r="J328" i="18"/>
  <c r="H330" i="18"/>
  <c r="L330" i="18"/>
  <c r="J331" i="18"/>
  <c r="H332" i="18"/>
  <c r="L332" i="18"/>
  <c r="J333" i="18"/>
  <c r="H334" i="18"/>
  <c r="L334" i="18"/>
  <c r="J335" i="18"/>
  <c r="H336" i="18"/>
  <c r="L336" i="18"/>
  <c r="J337" i="18"/>
  <c r="H338" i="18"/>
  <c r="L338" i="18"/>
  <c r="J339" i="18"/>
  <c r="H340" i="18"/>
  <c r="L340" i="18"/>
  <c r="J341" i="18"/>
  <c r="H342" i="18"/>
  <c r="L342" i="18"/>
  <c r="J343" i="18"/>
  <c r="H344" i="18"/>
  <c r="L344" i="18"/>
  <c r="J345" i="18"/>
  <c r="H346" i="18"/>
  <c r="L346" i="18"/>
  <c r="J348" i="18"/>
  <c r="H349" i="18"/>
  <c r="L349" i="18"/>
  <c r="J350" i="18"/>
  <c r="H351" i="18"/>
  <c r="L351" i="18"/>
  <c r="J352" i="18"/>
  <c r="H353" i="18"/>
  <c r="L353" i="18"/>
  <c r="J354" i="18"/>
  <c r="H355" i="18"/>
  <c r="L355" i="18"/>
  <c r="J356" i="18"/>
  <c r="H357" i="18"/>
  <c r="L357" i="18"/>
  <c r="J358" i="18"/>
  <c r="H359" i="18"/>
  <c r="L359" i="18"/>
  <c r="J360" i="18"/>
  <c r="H361" i="18"/>
  <c r="L361" i="18"/>
  <c r="J362" i="18"/>
  <c r="H363" i="18"/>
  <c r="L363" i="18"/>
  <c r="J364" i="18"/>
  <c r="H366" i="18"/>
  <c r="L366" i="18"/>
  <c r="J367" i="18"/>
  <c r="H368" i="18"/>
  <c r="L368" i="18"/>
  <c r="J369" i="18"/>
  <c r="H370" i="18"/>
  <c r="L370" i="18"/>
  <c r="J371" i="18"/>
  <c r="H372" i="18"/>
  <c r="L372" i="18"/>
  <c r="J373" i="18"/>
  <c r="H374" i="18"/>
  <c r="L374" i="18"/>
  <c r="J375" i="18"/>
  <c r="H376" i="18"/>
  <c r="L376" i="18"/>
  <c r="J377" i="18"/>
  <c r="H378" i="18"/>
  <c r="L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H454" i="18"/>
  <c r="L454" i="18"/>
  <c r="J456" i="18"/>
  <c r="H457" i="18"/>
  <c r="L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J557" i="18"/>
  <c r="H558" i="18"/>
  <c r="L558" i="18"/>
  <c r="J559" i="18"/>
  <c r="H560" i="18"/>
  <c r="L560" i="18"/>
  <c r="J561" i="18"/>
  <c r="H562" i="18"/>
  <c r="L562" i="18"/>
  <c r="J564" i="18"/>
  <c r="H565" i="18"/>
  <c r="L565" i="18"/>
  <c r="J566" i="18"/>
  <c r="H567" i="18"/>
  <c r="L567" i="18"/>
  <c r="J568" i="18"/>
  <c r="H569" i="18"/>
  <c r="L569" i="18"/>
  <c r="J570" i="18"/>
  <c r="H571" i="18"/>
  <c r="L571" i="18"/>
  <c r="J572" i="18"/>
  <c r="H573" i="18"/>
  <c r="L573" i="18"/>
  <c r="J574" i="18"/>
  <c r="H575" i="18"/>
  <c r="L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H594" i="18"/>
  <c r="L594" i="18"/>
  <c r="J595" i="18"/>
  <c r="H596" i="18"/>
  <c r="L596" i="18"/>
  <c r="J597" i="18"/>
  <c r="H598" i="18"/>
  <c r="L598" i="18"/>
  <c r="J600"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J8" i="18"/>
  <c r="H9" i="18"/>
  <c r="L9" i="18"/>
  <c r="J11" i="18"/>
  <c r="H12" i="18"/>
  <c r="L12" i="18"/>
  <c r="J13" i="18"/>
  <c r="H14" i="18"/>
  <c r="H15" i="18"/>
  <c r="L15" i="18"/>
  <c r="J16" i="18"/>
  <c r="J17" i="18"/>
  <c r="H18" i="18"/>
  <c r="L18" i="18"/>
  <c r="J20" i="18"/>
  <c r="J27" i="18"/>
  <c r="H28" i="18"/>
  <c r="L28" i="18"/>
  <c r="J29" i="18"/>
  <c r="H30" i="18"/>
  <c r="L30" i="18"/>
  <c r="L32" i="18"/>
  <c r="L37" i="18"/>
  <c r="J38" i="18"/>
  <c r="H40" i="18"/>
  <c r="L40" i="18"/>
  <c r="L43" i="18"/>
  <c r="L44" i="18"/>
  <c r="J45" i="18"/>
  <c r="H46" i="18"/>
  <c r="L46" i="18"/>
  <c r="J47" i="18"/>
  <c r="H48" i="18"/>
  <c r="J56" i="18"/>
  <c r="H57" i="18"/>
  <c r="L57" i="18"/>
  <c r="J58" i="18"/>
  <c r="H61" i="18"/>
  <c r="L61" i="18"/>
  <c r="L72" i="18"/>
  <c r="J73" i="18"/>
  <c r="H74" i="18"/>
  <c r="L74" i="18"/>
  <c r="J75" i="18"/>
  <c r="H76" i="18"/>
  <c r="L76" i="18"/>
  <c r="J78" i="18"/>
  <c r="H79" i="18"/>
  <c r="L79" i="18"/>
  <c r="J80" i="18"/>
  <c r="H81" i="18"/>
  <c r="L81" i="18"/>
  <c r="J82" i="18"/>
  <c r="H83" i="18"/>
  <c r="L83" i="18"/>
  <c r="J84" i="18"/>
  <c r="H85" i="18"/>
  <c r="L85" i="18"/>
  <c r="J86" i="18"/>
  <c r="H87" i="18"/>
  <c r="L87" i="18"/>
  <c r="J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H165" i="18"/>
  <c r="L165" i="18"/>
  <c r="J166" i="18"/>
  <c r="H168" i="18"/>
  <c r="L168" i="18"/>
  <c r="J169" i="18"/>
  <c r="H170" i="18"/>
  <c r="L170" i="18"/>
  <c r="J171" i="18"/>
  <c r="H172" i="18"/>
  <c r="L172" i="18"/>
  <c r="J173" i="18"/>
  <c r="H174" i="18"/>
  <c r="L174" i="18"/>
  <c r="J175" i="18"/>
  <c r="H176" i="18"/>
  <c r="L176" i="18"/>
  <c r="J177" i="18"/>
  <c r="H178" i="18"/>
  <c r="L178" i="18"/>
  <c r="J179" i="18"/>
  <c r="H180" i="18"/>
  <c r="L180" i="18"/>
  <c r="J181" i="18"/>
  <c r="H182" i="18"/>
  <c r="L182" i="18"/>
  <c r="J183" i="18"/>
  <c r="H184" i="18"/>
  <c r="L184" i="18"/>
  <c r="J186" i="18"/>
  <c r="H187" i="18"/>
  <c r="L187" i="18"/>
  <c r="J188" i="18"/>
  <c r="H189" i="18"/>
  <c r="L189" i="18"/>
  <c r="J190" i="18"/>
  <c r="H191" i="18"/>
  <c r="L191" i="18"/>
  <c r="J192" i="18"/>
  <c r="H193" i="18"/>
  <c r="L193" i="18"/>
  <c r="J194" i="18"/>
  <c r="H195" i="18"/>
  <c r="L195" i="18"/>
  <c r="J196" i="18"/>
  <c r="H197" i="18"/>
  <c r="L197" i="18"/>
  <c r="J198" i="18"/>
  <c r="H199" i="18"/>
  <c r="L199" i="18"/>
  <c r="J200" i="18"/>
  <c r="H201" i="18"/>
  <c r="L201" i="18"/>
  <c r="J202" i="18"/>
  <c r="H204" i="18"/>
  <c r="L204" i="18"/>
  <c r="J205" i="18"/>
  <c r="H206" i="18"/>
  <c r="L206" i="18"/>
  <c r="J207" i="18"/>
  <c r="H208" i="18"/>
  <c r="L208" i="18"/>
  <c r="J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H263" i="18"/>
  <c r="L263" i="18"/>
  <c r="J264" i="18"/>
  <c r="H265" i="18"/>
  <c r="L265" i="18"/>
  <c r="J266" i="18"/>
  <c r="H267" i="18"/>
  <c r="L267" i="18"/>
  <c r="J268" i="18"/>
  <c r="H269" i="18"/>
  <c r="L269" i="18"/>
  <c r="J270" i="18"/>
  <c r="H271" i="18"/>
  <c r="L271" i="18"/>
  <c r="J272" i="18"/>
  <c r="H273" i="18"/>
  <c r="L273" i="18"/>
  <c r="J274" i="18"/>
  <c r="M276" i="18"/>
  <c r="I276" i="18"/>
  <c r="J276" i="18"/>
  <c r="H6" i="18"/>
  <c r="L6" i="18"/>
  <c r="J7" i="18"/>
  <c r="H8" i="18"/>
  <c r="J10" i="18"/>
  <c r="J14" i="18"/>
  <c r="H19" i="18"/>
  <c r="L19" i="18"/>
  <c r="J21" i="18"/>
  <c r="H22" i="18"/>
  <c r="L22" i="18"/>
  <c r="J24" i="18"/>
  <c r="H25" i="18"/>
  <c r="L25" i="18"/>
  <c r="J26" i="18"/>
  <c r="H27" i="18"/>
  <c r="J31" i="18"/>
  <c r="H32" i="18"/>
  <c r="J33" i="18"/>
  <c r="H34" i="18"/>
  <c r="L34" i="18"/>
  <c r="J35" i="18"/>
  <c r="H36" i="18"/>
  <c r="L36" i="18"/>
  <c r="H39" i="18"/>
  <c r="L39" i="18"/>
  <c r="J42" i="18"/>
  <c r="H43" i="18"/>
  <c r="J48" i="18"/>
  <c r="J49" i="18"/>
  <c r="H50" i="18"/>
  <c r="L50" i="18"/>
  <c r="J51" i="18"/>
  <c r="H52" i="18"/>
  <c r="L52" i="18"/>
  <c r="J53" i="18"/>
  <c r="H54" i="18"/>
  <c r="L54" i="18"/>
  <c r="J55" i="18"/>
  <c r="H56" i="18"/>
  <c r="J60" i="18"/>
  <c r="H62" i="18"/>
  <c r="L62" i="18"/>
  <c r="J63" i="18"/>
  <c r="H64" i="18"/>
  <c r="L64" i="18"/>
  <c r="J65" i="18"/>
  <c r="H66" i="18"/>
  <c r="L66" i="18"/>
  <c r="J67" i="18"/>
  <c r="H68" i="18"/>
  <c r="L68" i="18"/>
  <c r="J69" i="18"/>
  <c r="H70" i="18"/>
  <c r="L70" i="18"/>
  <c r="J71" i="18"/>
  <c r="H72"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J277" i="18"/>
  <c r="H278" i="18"/>
  <c r="L278" i="18"/>
  <c r="J279" i="18"/>
  <c r="H280" i="18"/>
  <c r="L280" i="18"/>
  <c r="J281" i="18"/>
  <c r="H282" i="18"/>
  <c r="L282" i="18"/>
  <c r="J283" i="18"/>
  <c r="H284" i="18"/>
  <c r="L284" i="18"/>
  <c r="J285" i="18"/>
  <c r="H286" i="18"/>
  <c r="L286" i="18"/>
  <c r="J287" i="18"/>
  <c r="H288" i="18"/>
  <c r="L288" i="18"/>
  <c r="J289" i="18"/>
  <c r="H290" i="18"/>
  <c r="L290" i="18"/>
  <c r="J291" i="18"/>
  <c r="H292" i="18"/>
  <c r="L292" i="18"/>
  <c r="J294" i="18"/>
  <c r="H295" i="18"/>
  <c r="L295" i="18"/>
  <c r="J296" i="18"/>
  <c r="H297" i="18"/>
  <c r="L297" i="18"/>
  <c r="J298" i="18"/>
  <c r="H299" i="18"/>
  <c r="L299" i="18"/>
  <c r="J300" i="18"/>
  <c r="H301" i="18"/>
  <c r="L301" i="18"/>
  <c r="J302" i="18"/>
  <c r="H303" i="18"/>
  <c r="L303" i="18"/>
  <c r="J304" i="18"/>
  <c r="H305" i="18"/>
  <c r="L305" i="18"/>
  <c r="J306" i="18"/>
  <c r="H307" i="18"/>
  <c r="L307" i="18"/>
  <c r="J308" i="18"/>
  <c r="H309" i="18"/>
  <c r="L309" i="18"/>
  <c r="J310" i="18"/>
  <c r="H312" i="18"/>
  <c r="L312" i="18"/>
  <c r="J313" i="18"/>
  <c r="H314" i="18"/>
  <c r="L314" i="18"/>
  <c r="J315" i="18"/>
  <c r="H316" i="18"/>
  <c r="L316" i="18"/>
  <c r="J317" i="18"/>
  <c r="H318" i="18"/>
  <c r="L318" i="18"/>
  <c r="J319" i="18"/>
  <c r="H320" i="18"/>
  <c r="L320" i="18"/>
  <c r="J321" i="18"/>
  <c r="H322" i="18"/>
  <c r="L322" i="18"/>
  <c r="J323" i="18"/>
  <c r="H324" i="18"/>
  <c r="L324" i="18"/>
  <c r="J325" i="18"/>
  <c r="H326" i="18"/>
  <c r="L326" i="18"/>
  <c r="J327" i="18"/>
  <c r="H328" i="18"/>
  <c r="L328" i="18"/>
  <c r="J330" i="18"/>
  <c r="H331" i="18"/>
  <c r="L331" i="18"/>
  <c r="J332" i="18"/>
  <c r="H333" i="18"/>
  <c r="L333" i="18"/>
  <c r="J334" i="18"/>
  <c r="H335" i="18"/>
  <c r="L335" i="18"/>
  <c r="J336" i="18"/>
  <c r="H337" i="18"/>
  <c r="L337" i="18"/>
  <c r="J338" i="18"/>
  <c r="H339" i="18"/>
  <c r="L339" i="18"/>
  <c r="J340" i="18"/>
  <c r="H341" i="18"/>
  <c r="L341" i="18"/>
  <c r="J342" i="18"/>
  <c r="H343" i="18"/>
  <c r="L343" i="18"/>
  <c r="J344" i="18"/>
  <c r="H345" i="18"/>
  <c r="L345" i="18"/>
  <c r="J346" i="18"/>
  <c r="H348" i="18"/>
  <c r="L348" i="18"/>
  <c r="J349" i="18"/>
  <c r="H350" i="18"/>
  <c r="L350" i="18"/>
  <c r="J351" i="18"/>
  <c r="H352" i="18"/>
  <c r="L352" i="18"/>
  <c r="J353" i="18"/>
  <c r="H354" i="18"/>
  <c r="L354" i="18"/>
  <c r="J355" i="18"/>
  <c r="H356" i="18"/>
  <c r="L356" i="18"/>
  <c r="J357" i="18"/>
  <c r="H358" i="18"/>
  <c r="L358" i="18"/>
  <c r="J359" i="18"/>
  <c r="H360" i="18"/>
  <c r="L360" i="18"/>
  <c r="J361" i="18"/>
  <c r="H362" i="18"/>
  <c r="L362" i="18"/>
  <c r="J363" i="18"/>
  <c r="H364" i="18"/>
  <c r="L364" i="18"/>
  <c r="J366" i="18"/>
  <c r="H367" i="18"/>
  <c r="L367" i="18"/>
  <c r="J368" i="18"/>
  <c r="H369" i="18"/>
  <c r="L369" i="18"/>
  <c r="J370" i="18"/>
  <c r="H371" i="18"/>
  <c r="L371" i="18"/>
  <c r="J372" i="18"/>
  <c r="H373" i="18"/>
  <c r="L373" i="18"/>
  <c r="J374" i="18"/>
  <c r="H375" i="18"/>
  <c r="L375" i="18"/>
  <c r="J376" i="18"/>
  <c r="H377" i="18"/>
  <c r="L377" i="18"/>
  <c r="J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H453" i="18"/>
  <c r="L453" i="18"/>
  <c r="J454" i="18"/>
  <c r="H456" i="18"/>
  <c r="L456" i="18"/>
  <c r="J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H557" i="18"/>
  <c r="L557" i="18"/>
  <c r="J558" i="18"/>
  <c r="H559" i="18"/>
  <c r="L559" i="18"/>
  <c r="J560" i="18"/>
  <c r="H561" i="18"/>
  <c r="L561" i="18"/>
  <c r="J562" i="18"/>
  <c r="H564" i="18"/>
  <c r="L564" i="18"/>
  <c r="J565" i="18"/>
  <c r="H566" i="18"/>
  <c r="L566" i="18"/>
  <c r="J567" i="18"/>
  <c r="H568" i="18"/>
  <c r="L568" i="18"/>
  <c r="J569" i="18"/>
  <c r="H570" i="18"/>
  <c r="L570" i="18"/>
  <c r="J571" i="18"/>
  <c r="H572" i="18"/>
  <c r="L572" i="18"/>
  <c r="J573" i="18"/>
  <c r="H574" i="18"/>
  <c r="L574" i="18"/>
  <c r="J575"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J594" i="18"/>
  <c r="H595" i="18"/>
  <c r="L595" i="18"/>
  <c r="J596" i="18"/>
  <c r="H597" i="18"/>
  <c r="L597" i="18"/>
  <c r="J598" i="18"/>
  <c r="H600" i="18"/>
  <c r="L600"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2"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M601" i="18"/>
  <c r="I601" i="18"/>
  <c r="L601" i="18"/>
  <c r="K602" i="18"/>
  <c r="H602" i="18"/>
  <c r="M603" i="18"/>
  <c r="I603" i="18"/>
  <c r="L603" i="18"/>
  <c r="K604" i="18"/>
  <c r="H604" i="18"/>
  <c r="M605" i="18"/>
  <c r="I605" i="18"/>
  <c r="L605" i="18"/>
  <c r="K606" i="18"/>
  <c r="H606" i="18"/>
  <c r="M607" i="18"/>
  <c r="I607" i="18"/>
  <c r="L607" i="18"/>
  <c r="K608" i="18"/>
  <c r="H608" i="18"/>
  <c r="M609" i="18"/>
  <c r="I609" i="18"/>
  <c r="L609" i="18"/>
  <c r="K610" i="18"/>
  <c r="H610" i="18"/>
  <c r="M611" i="18"/>
  <c r="I611" i="18"/>
  <c r="L611" i="18"/>
  <c r="K612" i="18"/>
  <c r="H612" i="18"/>
  <c r="M613" i="18"/>
  <c r="I613" i="18"/>
  <c r="L613" i="18"/>
  <c r="K614" i="18"/>
  <c r="H614" i="18"/>
  <c r="M615" i="18"/>
  <c r="I615" i="18"/>
  <c r="L615" i="18"/>
  <c r="K616" i="18"/>
  <c r="H616" i="18"/>
  <c r="M618" i="18"/>
  <c r="I618" i="18"/>
  <c r="L618" i="18"/>
  <c r="K619" i="18"/>
  <c r="H619" i="18"/>
  <c r="M620" i="18"/>
  <c r="I620" i="18"/>
  <c r="L620" i="18"/>
  <c r="K621" i="18"/>
  <c r="H621" i="18"/>
  <c r="M622" i="18"/>
  <c r="I622" i="18"/>
  <c r="L622" i="18"/>
  <c r="K623" i="18"/>
  <c r="H623" i="18"/>
  <c r="M624" i="18"/>
  <c r="I624" i="18"/>
  <c r="L624" i="18"/>
  <c r="K625" i="18"/>
  <c r="H625" i="18"/>
  <c r="M626" i="18"/>
  <c r="I626" i="18"/>
  <c r="L626" i="18"/>
  <c r="J627" i="18"/>
  <c r="H628" i="18"/>
  <c r="L628" i="18"/>
  <c r="J629" i="18"/>
  <c r="H630" i="18"/>
  <c r="L630" i="18"/>
  <c r="J631" i="18"/>
  <c r="H632" i="18"/>
  <c r="L632" i="18"/>
  <c r="J633" i="18"/>
  <c r="H634" i="18"/>
  <c r="L634" i="18"/>
  <c r="J636" i="18"/>
  <c r="H637" i="18"/>
  <c r="L637" i="18"/>
  <c r="J638" i="18"/>
  <c r="H639" i="18"/>
  <c r="L639" i="18"/>
  <c r="J640" i="18"/>
  <c r="H641" i="18"/>
  <c r="L641" i="18"/>
  <c r="J642" i="18"/>
  <c r="H643" i="18"/>
  <c r="L643" i="18"/>
  <c r="J644" i="18"/>
  <c r="H645" i="18"/>
  <c r="L645" i="18"/>
  <c r="J646" i="18"/>
  <c r="H647" i="18"/>
  <c r="L647" i="18"/>
  <c r="J648" i="18"/>
  <c r="H649" i="18"/>
  <c r="L649" i="18"/>
  <c r="J650" i="18"/>
  <c r="H651" i="18"/>
  <c r="L651" i="18"/>
  <c r="J652" i="18"/>
  <c r="H654" i="18"/>
  <c r="L654" i="18"/>
  <c r="J655" i="18"/>
  <c r="H656" i="18"/>
  <c r="L656" i="18"/>
  <c r="J657" i="18"/>
  <c r="H658" i="18"/>
  <c r="L658" i="18"/>
  <c r="J659" i="18"/>
  <c r="H660" i="18"/>
  <c r="L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H778" i="18"/>
  <c r="L778" i="18"/>
  <c r="J780" i="18"/>
  <c r="M781" i="18"/>
  <c r="L781" i="18"/>
  <c r="H781"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H782" i="18"/>
  <c r="L782" i="18"/>
  <c r="J783" i="18"/>
  <c r="H784" i="18"/>
  <c r="L784" i="18"/>
  <c r="J785" i="18"/>
  <c r="H786" i="18"/>
  <c r="L786" i="18"/>
  <c r="J787" i="18"/>
  <c r="H788" i="18"/>
  <c r="L788" i="18"/>
  <c r="J789" i="18"/>
  <c r="H790" i="18"/>
  <c r="L790" i="18"/>
  <c r="J791" i="18"/>
  <c r="H792" i="18"/>
  <c r="L792" i="18"/>
  <c r="J793" i="18"/>
  <c r="H794" i="18"/>
  <c r="L794" i="18"/>
  <c r="J795" i="18"/>
  <c r="H796" i="18"/>
  <c r="L796" i="18"/>
  <c r="J798" i="18"/>
  <c r="H799" i="18"/>
  <c r="L799" i="18"/>
  <c r="J800" i="18"/>
  <c r="H801" i="18"/>
  <c r="L801" i="18"/>
  <c r="J802" i="18"/>
  <c r="H803" i="18"/>
  <c r="L803" i="18"/>
  <c r="J804" i="18"/>
  <c r="H805" i="18"/>
  <c r="L805" i="18"/>
  <c r="J806" i="18"/>
  <c r="H807" i="18"/>
  <c r="L807" i="18"/>
  <c r="J808" i="18"/>
  <c r="H809" i="18"/>
  <c r="L809" i="18"/>
  <c r="J810" i="18"/>
  <c r="H811" i="18"/>
  <c r="L811" i="18"/>
  <c r="J812" i="18"/>
  <c r="H813" i="18"/>
  <c r="L813" i="18"/>
  <c r="J814" i="18"/>
  <c r="H816" i="18"/>
  <c r="L816" i="18"/>
  <c r="J817" i="18"/>
  <c r="H818" i="18"/>
  <c r="L818" i="18"/>
  <c r="J819" i="18"/>
  <c r="H820" i="18"/>
  <c r="L820" i="18"/>
  <c r="J821" i="18"/>
  <c r="H822" i="18"/>
  <c r="L822" i="18"/>
  <c r="J823" i="18"/>
  <c r="H824" i="18"/>
  <c r="L824" i="18"/>
  <c r="J825" i="18"/>
  <c r="H826" i="18"/>
  <c r="L826" i="18"/>
  <c r="J827" i="18"/>
  <c r="H828" i="18"/>
  <c r="L828" i="18"/>
  <c r="J829" i="18"/>
  <c r="H830" i="18"/>
  <c r="L830" i="18"/>
  <c r="J831" i="18"/>
  <c r="H832" i="18"/>
  <c r="L832" i="18"/>
  <c r="J834" i="18"/>
  <c r="H835" i="18"/>
  <c r="L835" i="18"/>
  <c r="J836" i="18"/>
  <c r="H837" i="18"/>
  <c r="L837" i="18"/>
  <c r="J838" i="18"/>
  <c r="H839" i="18"/>
  <c r="L839" i="18"/>
  <c r="J840" i="18"/>
  <c r="H841" i="18"/>
  <c r="L841" i="18"/>
  <c r="J842" i="18"/>
  <c r="H843" i="18"/>
  <c r="L843" i="18"/>
  <c r="J844" i="18"/>
  <c r="H845" i="18"/>
  <c r="L845" i="18"/>
  <c r="J846" i="18"/>
  <c r="H847" i="18"/>
  <c r="L847" i="18"/>
  <c r="J848" i="18"/>
  <c r="H849" i="18"/>
  <c r="L849" i="18"/>
  <c r="J850" i="18"/>
  <c r="H852" i="18"/>
  <c r="L852" i="18"/>
  <c r="J853" i="18"/>
  <c r="H854" i="18"/>
  <c r="L854" i="18"/>
  <c r="J855" i="18"/>
  <c r="H856" i="18"/>
  <c r="L856" i="18"/>
  <c r="J857" i="18"/>
  <c r="H858" i="18"/>
  <c r="L858" i="18"/>
  <c r="J859" i="18"/>
  <c r="H860" i="18"/>
  <c r="L860" i="18"/>
  <c r="J861" i="18"/>
  <c r="H862" i="18"/>
  <c r="L862" i="18"/>
  <c r="J863" i="18"/>
  <c r="H864" i="18"/>
  <c r="L864" i="18"/>
  <c r="J865" i="18"/>
  <c r="H866" i="18"/>
  <c r="L866" i="18"/>
  <c r="J867" i="18"/>
  <c r="H868" i="18"/>
  <c r="L868" i="18"/>
  <c r="J870" i="18"/>
  <c r="H871" i="18"/>
  <c r="L871" i="18"/>
  <c r="J872" i="18"/>
  <c r="H873" i="18"/>
  <c r="L873" i="18"/>
  <c r="J874" i="18"/>
  <c r="H875" i="18"/>
  <c r="L875" i="18"/>
  <c r="J876" i="18"/>
  <c r="H877" i="18"/>
  <c r="L877" i="18"/>
  <c r="J878" i="18"/>
  <c r="H879" i="18"/>
  <c r="L879" i="18"/>
  <c r="J880" i="18"/>
  <c r="H881" i="18"/>
  <c r="L881" i="18"/>
  <c r="J882" i="18"/>
  <c r="H883" i="18"/>
  <c r="L883" i="18"/>
  <c r="J884" i="18"/>
  <c r="H885" i="18"/>
  <c r="L885" i="18"/>
  <c r="J886" i="18"/>
  <c r="H888" i="18"/>
  <c r="L888" i="18"/>
  <c r="J889" i="18"/>
  <c r="H890" i="18"/>
  <c r="L890" i="18"/>
  <c r="J891" i="18"/>
  <c r="H892" i="18"/>
  <c r="L892" i="18"/>
  <c r="J893" i="18"/>
  <c r="H894" i="18"/>
  <c r="L894" i="18"/>
  <c r="J895" i="18"/>
  <c r="H896" i="18"/>
  <c r="L896" i="18"/>
  <c r="J897" i="18"/>
  <c r="H898" i="18"/>
  <c r="L898" i="18"/>
  <c r="J899" i="18"/>
  <c r="H900" i="18"/>
  <c r="L900" i="18"/>
  <c r="J901" i="18"/>
  <c r="H902" i="18"/>
  <c r="L902" i="18"/>
  <c r="J903" i="18"/>
  <c r="H904" i="18"/>
  <c r="L904" i="18"/>
  <c r="J906" i="18"/>
  <c r="H907" i="18"/>
  <c r="L907" i="18"/>
  <c r="J908" i="18"/>
  <c r="H909" i="18"/>
  <c r="L909" i="18"/>
  <c r="J910" i="18"/>
  <c r="H911" i="18"/>
  <c r="L911" i="18"/>
  <c r="J912" i="18"/>
  <c r="H913" i="18"/>
  <c r="L913" i="18"/>
  <c r="J914" i="18"/>
  <c r="H915" i="18"/>
  <c r="L915" i="18"/>
  <c r="J916" i="18"/>
  <c r="H917" i="18"/>
  <c r="L917" i="18"/>
  <c r="J918" i="18"/>
  <c r="H919" i="18"/>
  <c r="L919" i="18"/>
  <c r="J920" i="18"/>
  <c r="H921" i="18"/>
  <c r="L921" i="18"/>
  <c r="J922" i="18"/>
  <c r="H924" i="18"/>
  <c r="L924" i="18"/>
  <c r="J925" i="18"/>
  <c r="H926" i="18"/>
  <c r="L926" i="18"/>
  <c r="J927" i="18"/>
  <c r="H928" i="18"/>
  <c r="L928" i="18"/>
  <c r="J929" i="18"/>
  <c r="H930" i="18"/>
  <c r="L930" i="18"/>
  <c r="J931" i="18"/>
  <c r="H932" i="18"/>
  <c r="L932"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H1105" i="18"/>
  <c r="L1105"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K1106" i="18"/>
  <c r="H1106" i="18"/>
  <c r="H1107" i="18"/>
  <c r="L1107" i="18"/>
  <c r="J1108" i="18"/>
  <c r="H1109" i="18"/>
  <c r="L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J1148" i="18"/>
  <c r="H1149" i="18"/>
  <c r="L1149" i="18"/>
  <c r="K1150" i="18"/>
  <c r="J1150" i="18"/>
  <c r="I1107" i="18"/>
  <c r="I1108" i="18"/>
  <c r="I110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M1188"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I1226" i="18"/>
  <c r="I1227" i="18"/>
  <c r="I1228" i="18"/>
  <c r="K381"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H601" i="18"/>
  <c r="M602" i="18"/>
  <c r="I602" i="18"/>
  <c r="L602" i="18"/>
  <c r="K603" i="18"/>
  <c r="H603" i="18"/>
  <c r="M604" i="18"/>
  <c r="I604" i="18"/>
  <c r="L604" i="18"/>
  <c r="K605" i="18"/>
  <c r="H605" i="18"/>
  <c r="M606" i="18"/>
  <c r="I606" i="18"/>
  <c r="L606" i="18"/>
  <c r="K607" i="18"/>
  <c r="H607" i="18"/>
  <c r="M608" i="18"/>
  <c r="I608" i="18"/>
  <c r="L608" i="18"/>
  <c r="K609" i="18"/>
  <c r="H609" i="18"/>
  <c r="M610" i="18"/>
  <c r="I610" i="18"/>
  <c r="L610" i="18"/>
  <c r="K611" i="18"/>
  <c r="H611" i="18"/>
  <c r="M612" i="18"/>
  <c r="I612" i="18"/>
  <c r="L612" i="18"/>
  <c r="K613" i="18"/>
  <c r="H613" i="18"/>
  <c r="M614" i="18"/>
  <c r="I614" i="18"/>
  <c r="L614" i="18"/>
  <c r="K615" i="18"/>
  <c r="H615" i="18"/>
  <c r="M616" i="18"/>
  <c r="I616" i="18"/>
  <c r="L616" i="18"/>
  <c r="K618" i="18"/>
  <c r="H618" i="18"/>
  <c r="M619" i="18"/>
  <c r="I619" i="18"/>
  <c r="L619" i="18"/>
  <c r="K620" i="18"/>
  <c r="H620" i="18"/>
  <c r="M621" i="18"/>
  <c r="I621" i="18"/>
  <c r="L621" i="18"/>
  <c r="K622" i="18"/>
  <c r="H622" i="18"/>
  <c r="M623" i="18"/>
  <c r="I623" i="18"/>
  <c r="L623" i="18"/>
  <c r="K624" i="18"/>
  <c r="H624" i="18"/>
  <c r="M625" i="18"/>
  <c r="I625" i="18"/>
  <c r="L625" i="18"/>
  <c r="K626" i="18"/>
  <c r="H626" i="18"/>
  <c r="H627" i="18"/>
  <c r="L627" i="18"/>
  <c r="J628" i="18"/>
  <c r="H629" i="18"/>
  <c r="L629" i="18"/>
  <c r="J630" i="18"/>
  <c r="H631" i="18"/>
  <c r="L631" i="18"/>
  <c r="J632" i="18"/>
  <c r="H633" i="18"/>
  <c r="L633" i="18"/>
  <c r="J634" i="18"/>
  <c r="H636" i="18"/>
  <c r="L636" i="18"/>
  <c r="J637" i="18"/>
  <c r="H638" i="18"/>
  <c r="L638" i="18"/>
  <c r="J639" i="18"/>
  <c r="H640" i="18"/>
  <c r="L640" i="18"/>
  <c r="J641" i="18"/>
  <c r="H642" i="18"/>
  <c r="L642" i="18"/>
  <c r="J643" i="18"/>
  <c r="H644" i="18"/>
  <c r="L644" i="18"/>
  <c r="J645" i="18"/>
  <c r="H646" i="18"/>
  <c r="L646" i="18"/>
  <c r="J647" i="18"/>
  <c r="H648" i="18"/>
  <c r="L648" i="18"/>
  <c r="J649" i="18"/>
  <c r="H650" i="18"/>
  <c r="L650" i="18"/>
  <c r="J651" i="18"/>
  <c r="H652" i="18"/>
  <c r="L652" i="18"/>
  <c r="J654" i="18"/>
  <c r="H655" i="18"/>
  <c r="L655" i="18"/>
  <c r="J656" i="18"/>
  <c r="H657" i="18"/>
  <c r="L657" i="18"/>
  <c r="J658" i="18"/>
  <c r="H659" i="18"/>
  <c r="L659" i="18"/>
  <c r="J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K781" i="18"/>
  <c r="J781"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J782" i="18"/>
  <c r="H783" i="18"/>
  <c r="L783" i="18"/>
  <c r="J784" i="18"/>
  <c r="H785" i="18"/>
  <c r="L785" i="18"/>
  <c r="J786" i="18"/>
  <c r="H787" i="18"/>
  <c r="L787" i="18"/>
  <c r="J788" i="18"/>
  <c r="H789" i="18"/>
  <c r="L789" i="18"/>
  <c r="J790" i="18"/>
  <c r="H791" i="18"/>
  <c r="L791" i="18"/>
  <c r="J792" i="18"/>
  <c r="H793" i="18"/>
  <c r="L793" i="18"/>
  <c r="J794" i="18"/>
  <c r="H795" i="18"/>
  <c r="L795" i="18"/>
  <c r="J796" i="18"/>
  <c r="H798" i="18"/>
  <c r="L798" i="18"/>
  <c r="J799" i="18"/>
  <c r="H800" i="18"/>
  <c r="L800" i="18"/>
  <c r="J801" i="18"/>
  <c r="H802" i="18"/>
  <c r="L802" i="18"/>
  <c r="J803" i="18"/>
  <c r="H804" i="18"/>
  <c r="L804" i="18"/>
  <c r="J805" i="18"/>
  <c r="H806" i="18"/>
  <c r="L806" i="18"/>
  <c r="J807" i="18"/>
  <c r="H808" i="18"/>
  <c r="L808" i="18"/>
  <c r="J809" i="18"/>
  <c r="H810" i="18"/>
  <c r="L810" i="18"/>
  <c r="J811" i="18"/>
  <c r="H812" i="18"/>
  <c r="L812" i="18"/>
  <c r="J813" i="18"/>
  <c r="H814" i="18"/>
  <c r="L814" i="18"/>
  <c r="J816" i="18"/>
  <c r="H817" i="18"/>
  <c r="L817" i="18"/>
  <c r="J818" i="18"/>
  <c r="H819" i="18"/>
  <c r="L819" i="18"/>
  <c r="J820" i="18"/>
  <c r="H821" i="18"/>
  <c r="L821" i="18"/>
  <c r="J822" i="18"/>
  <c r="H823" i="18"/>
  <c r="L823" i="18"/>
  <c r="J824" i="18"/>
  <c r="H825" i="18"/>
  <c r="L825" i="18"/>
  <c r="J826" i="18"/>
  <c r="H827" i="18"/>
  <c r="L827" i="18"/>
  <c r="J828" i="18"/>
  <c r="H829" i="18"/>
  <c r="L829" i="18"/>
  <c r="J830" i="18"/>
  <c r="H831" i="18"/>
  <c r="L831" i="18"/>
  <c r="J832" i="18"/>
  <c r="H834" i="18"/>
  <c r="L834" i="18"/>
  <c r="J835" i="18"/>
  <c r="H836" i="18"/>
  <c r="L836" i="18"/>
  <c r="J837" i="18"/>
  <c r="H838" i="18"/>
  <c r="L838" i="18"/>
  <c r="J839" i="18"/>
  <c r="H840" i="18"/>
  <c r="L840" i="18"/>
  <c r="J841" i="18"/>
  <c r="H842" i="18"/>
  <c r="L842" i="18"/>
  <c r="J843" i="18"/>
  <c r="H844" i="18"/>
  <c r="L844" i="18"/>
  <c r="J845" i="18"/>
  <c r="H846" i="18"/>
  <c r="L846" i="18"/>
  <c r="J847" i="18"/>
  <c r="H848" i="18"/>
  <c r="L848" i="18"/>
  <c r="J849" i="18"/>
  <c r="H850" i="18"/>
  <c r="L850" i="18"/>
  <c r="J852" i="18"/>
  <c r="H853" i="18"/>
  <c r="L853" i="18"/>
  <c r="J854" i="18"/>
  <c r="H855" i="18"/>
  <c r="L855" i="18"/>
  <c r="J856" i="18"/>
  <c r="H857" i="18"/>
  <c r="L857" i="18"/>
  <c r="J858" i="18"/>
  <c r="H859" i="18"/>
  <c r="L859" i="18"/>
  <c r="J860" i="18"/>
  <c r="H861" i="18"/>
  <c r="L861" i="18"/>
  <c r="J862" i="18"/>
  <c r="H863" i="18"/>
  <c r="L863" i="18"/>
  <c r="J864" i="18"/>
  <c r="H865" i="18"/>
  <c r="L865" i="18"/>
  <c r="J866" i="18"/>
  <c r="H867" i="18"/>
  <c r="L867" i="18"/>
  <c r="J868" i="18"/>
  <c r="H870" i="18"/>
  <c r="L870" i="18"/>
  <c r="J871" i="18"/>
  <c r="H872" i="18"/>
  <c r="L872" i="18"/>
  <c r="J873" i="18"/>
  <c r="H874" i="18"/>
  <c r="L874" i="18"/>
  <c r="J875" i="18"/>
  <c r="H876" i="18"/>
  <c r="L876" i="18"/>
  <c r="J877" i="18"/>
  <c r="H878" i="18"/>
  <c r="L878" i="18"/>
  <c r="J879" i="18"/>
  <c r="H880" i="18"/>
  <c r="L880" i="18"/>
  <c r="J881" i="18"/>
  <c r="H882" i="18"/>
  <c r="L882" i="18"/>
  <c r="J883" i="18"/>
  <c r="H884" i="18"/>
  <c r="L884" i="18"/>
  <c r="J885" i="18"/>
  <c r="H886" i="18"/>
  <c r="L886" i="18"/>
  <c r="J888" i="18"/>
  <c r="H889" i="18"/>
  <c r="L889" i="18"/>
  <c r="J890" i="18"/>
  <c r="H891" i="18"/>
  <c r="L891" i="18"/>
  <c r="J892" i="18"/>
  <c r="H893" i="18"/>
  <c r="L893" i="18"/>
  <c r="J894" i="18"/>
  <c r="H895" i="18"/>
  <c r="L895" i="18"/>
  <c r="J896" i="18"/>
  <c r="H897" i="18"/>
  <c r="L897" i="18"/>
  <c r="J898" i="18"/>
  <c r="H899" i="18"/>
  <c r="L899" i="18"/>
  <c r="J900" i="18"/>
  <c r="H901" i="18"/>
  <c r="L901" i="18"/>
  <c r="J902" i="18"/>
  <c r="H903" i="18"/>
  <c r="L903" i="18"/>
  <c r="J904" i="18"/>
  <c r="H906" i="18"/>
  <c r="L906" i="18"/>
  <c r="J907" i="18"/>
  <c r="H908" i="18"/>
  <c r="L908" i="18"/>
  <c r="J909" i="18"/>
  <c r="H910" i="18"/>
  <c r="L910" i="18"/>
  <c r="J911" i="18"/>
  <c r="H912" i="18"/>
  <c r="L912" i="18"/>
  <c r="J913" i="18"/>
  <c r="H914" i="18"/>
  <c r="L914" i="18"/>
  <c r="J915" i="18"/>
  <c r="H916" i="18"/>
  <c r="L916" i="18"/>
  <c r="J917" i="18"/>
  <c r="H918" i="18"/>
  <c r="L918" i="18"/>
  <c r="J919" i="18"/>
  <c r="H920" i="18"/>
  <c r="L920" i="18"/>
  <c r="J921" i="18"/>
  <c r="H922" i="18"/>
  <c r="L922" i="18"/>
  <c r="J924" i="18"/>
  <c r="H925" i="18"/>
  <c r="L925" i="18"/>
  <c r="J926" i="18"/>
  <c r="H927" i="18"/>
  <c r="L927" i="18"/>
  <c r="J928" i="18"/>
  <c r="H929" i="18"/>
  <c r="L929" i="18"/>
  <c r="J930" i="18"/>
  <c r="H931" i="18"/>
  <c r="L931" i="18"/>
  <c r="J932"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J1105"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M1106" i="18"/>
  <c r="I1106" i="18"/>
  <c r="L1106" i="18"/>
  <c r="J1107" i="18"/>
  <c r="H1108" i="18"/>
  <c r="L1108" i="18"/>
  <c r="J1109"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H1148" i="18"/>
  <c r="L1148" i="18"/>
  <c r="J1149" i="18"/>
  <c r="M1150" i="18"/>
  <c r="L1150" i="18"/>
  <c r="H1150" i="18"/>
  <c r="K1107" i="18"/>
  <c r="K1108" i="18"/>
  <c r="K1109"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K1226" i="18"/>
  <c r="K1227" i="18"/>
  <c r="K1228" i="18"/>
  <c r="GQ36" i="31"/>
  <c r="GQ30" i="31"/>
  <c r="GQ26" i="31"/>
  <c r="GQ22" i="31"/>
  <c r="GQ41" i="31"/>
  <c r="GQ37" i="31"/>
  <c r="GQ29" i="31"/>
  <c r="GM40" i="31"/>
  <c r="GM32" i="31"/>
  <c r="GM28" i="31"/>
  <c r="GM24" i="31"/>
  <c r="GM42" i="31"/>
  <c r="GM39" i="31"/>
  <c r="GM33" i="31"/>
  <c r="GM27" i="31"/>
  <c r="GI36" i="31"/>
  <c r="GI30" i="31"/>
  <c r="GI26" i="31"/>
  <c r="GI22" i="31"/>
  <c r="GI41" i="31"/>
  <c r="GI37" i="31"/>
  <c r="GI29" i="31"/>
  <c r="GE40" i="31"/>
  <c r="GE32" i="31"/>
  <c r="GE28" i="31"/>
  <c r="GE24" i="31"/>
  <c r="GE42" i="31"/>
  <c r="GE39" i="31"/>
  <c r="GE33" i="31"/>
  <c r="GE27" i="31"/>
  <c r="GA36" i="31"/>
  <c r="GA30" i="31"/>
  <c r="GA26" i="31"/>
  <c r="GA22" i="31"/>
  <c r="GA41" i="31"/>
  <c r="GA37" i="31"/>
  <c r="GA29" i="31"/>
  <c r="FW40" i="31"/>
  <c r="FW32" i="31"/>
  <c r="FW28" i="31"/>
  <c r="FW24" i="31"/>
  <c r="FW42" i="31"/>
  <c r="FW39" i="31"/>
  <c r="FW33" i="31"/>
  <c r="FW27" i="31"/>
  <c r="FS36" i="31"/>
  <c r="FS30" i="31"/>
  <c r="FS26" i="31"/>
  <c r="FS22" i="31"/>
  <c r="FS41" i="31"/>
  <c r="FS37" i="31"/>
  <c r="FS29" i="31"/>
  <c r="FO40" i="31"/>
  <c r="FO32" i="31"/>
  <c r="FO28" i="31"/>
  <c r="FO24" i="31"/>
  <c r="FO42" i="31"/>
  <c r="FO39" i="31"/>
  <c r="FO33" i="31"/>
  <c r="FO27" i="31"/>
  <c r="FK36" i="31"/>
  <c r="FK30" i="31"/>
  <c r="FK26" i="31"/>
  <c r="FK22" i="31"/>
  <c r="FK41" i="31"/>
  <c r="FK37" i="31"/>
  <c r="FK29" i="31"/>
  <c r="FG40" i="31"/>
  <c r="FG32" i="31"/>
  <c r="FG28" i="31"/>
  <c r="FG24" i="31"/>
  <c r="FG42" i="31"/>
  <c r="FG39" i="31"/>
  <c r="FG33" i="31"/>
  <c r="FG27" i="31"/>
  <c r="FC36" i="31"/>
  <c r="FC30" i="31"/>
  <c r="FC26" i="31"/>
  <c r="FC22" i="31"/>
  <c r="FC41" i="31"/>
  <c r="FC37" i="31"/>
  <c r="FC29" i="31"/>
  <c r="EY40" i="31"/>
  <c r="EY32" i="31"/>
  <c r="EY28" i="31"/>
  <c r="EY24" i="31"/>
  <c r="EY42" i="31"/>
  <c r="EY39" i="31"/>
  <c r="EY33" i="31"/>
  <c r="EY27" i="31"/>
  <c r="EU36" i="31"/>
  <c r="EU30" i="31"/>
  <c r="EU26" i="31"/>
  <c r="EU22" i="31"/>
  <c r="EU41" i="31"/>
  <c r="EU37" i="31"/>
  <c r="EU29" i="31"/>
  <c r="EQ40" i="31"/>
  <c r="EQ32" i="31"/>
  <c r="EQ28" i="31"/>
  <c r="EQ24" i="31"/>
  <c r="EQ42" i="31"/>
  <c r="EQ39" i="31"/>
  <c r="EQ33" i="31"/>
  <c r="EQ27" i="31"/>
  <c r="EM36" i="31"/>
  <c r="EM30" i="31"/>
  <c r="EM26" i="31"/>
  <c r="EM22" i="31"/>
  <c r="EM41" i="31"/>
  <c r="EM37" i="31"/>
  <c r="EM29" i="31"/>
  <c r="EI40" i="31"/>
  <c r="EI32" i="31"/>
  <c r="EI28" i="31"/>
  <c r="EI24" i="31"/>
  <c r="EI42" i="31"/>
  <c r="EI39" i="31"/>
  <c r="EI33" i="31"/>
  <c r="EI27" i="31"/>
  <c r="EE36" i="31"/>
  <c r="EE30" i="31"/>
  <c r="EE26" i="31"/>
  <c r="EE22" i="31"/>
  <c r="EE41" i="31"/>
  <c r="EE37" i="31"/>
  <c r="EE29" i="31"/>
  <c r="EA40" i="31"/>
  <c r="EA32" i="31"/>
  <c r="EA28" i="31"/>
  <c r="EA24" i="31"/>
  <c r="EA42" i="31"/>
  <c r="EA39" i="31"/>
  <c r="EA33" i="31"/>
  <c r="EA27" i="31"/>
  <c r="DW36" i="31"/>
  <c r="DW30" i="31"/>
  <c r="DW26" i="31"/>
  <c r="DW22" i="31"/>
  <c r="DW41" i="31"/>
  <c r="DW37" i="31"/>
  <c r="DW29" i="31"/>
  <c r="DS42" i="31"/>
  <c r="DS36" i="31"/>
  <c r="DS30" i="31"/>
  <c r="DS26" i="31"/>
  <c r="DS22" i="31"/>
  <c r="DS39" i="31"/>
  <c r="DS33" i="31"/>
  <c r="DS27" i="31"/>
  <c r="DO40" i="31"/>
  <c r="DO32" i="31"/>
  <c r="DO28" i="31"/>
  <c r="DO24" i="31"/>
  <c r="DO41" i="31"/>
  <c r="DO37" i="31"/>
  <c r="DO29" i="31"/>
  <c r="DK42" i="31"/>
  <c r="DK36" i="31"/>
  <c r="DK30" i="31"/>
  <c r="DK26" i="31"/>
  <c r="DK22" i="31"/>
  <c r="DK39" i="31"/>
  <c r="DK33" i="31"/>
  <c r="DK27" i="31"/>
  <c r="DG40" i="31"/>
  <c r="DG32" i="31"/>
  <c r="DG28" i="31"/>
  <c r="DG24" i="31"/>
  <c r="DG41" i="31"/>
  <c r="DG37" i="31"/>
  <c r="DG29" i="31"/>
  <c r="DC42" i="31"/>
  <c r="DC36" i="31"/>
  <c r="DC30" i="31"/>
  <c r="DC26" i="31"/>
  <c r="DC22" i="31"/>
  <c r="DC39" i="31"/>
  <c r="DC33" i="31"/>
  <c r="DC27" i="31"/>
  <c r="CY40" i="31"/>
  <c r="CY32" i="31"/>
  <c r="CY28" i="31"/>
  <c r="CY24" i="31"/>
  <c r="CY41" i="31"/>
  <c r="CY37" i="31"/>
  <c r="CY29" i="31"/>
  <c r="CU42" i="31"/>
  <c r="CU36" i="31"/>
  <c r="CU30" i="31"/>
  <c r="CU26" i="31"/>
  <c r="CU22" i="31"/>
  <c r="CU39" i="31"/>
  <c r="CU33" i="31"/>
  <c r="CU27" i="31"/>
  <c r="CQ40" i="31"/>
  <c r="CQ32" i="31"/>
  <c r="CQ28" i="31"/>
  <c r="CQ24" i="31"/>
  <c r="CQ41" i="31"/>
  <c r="CQ37" i="31"/>
  <c r="CQ29" i="31"/>
  <c r="CM42" i="31"/>
  <c r="CM36" i="31"/>
  <c r="CM30" i="31"/>
  <c r="CM26" i="31"/>
  <c r="CM22" i="31"/>
  <c r="CM39" i="31"/>
  <c r="CM33" i="31"/>
  <c r="CM27" i="31"/>
  <c r="CI40" i="31"/>
  <c r="CI32" i="31"/>
  <c r="CI28" i="31"/>
  <c r="CI24" i="31"/>
  <c r="CI41" i="31"/>
  <c r="CI37" i="31"/>
  <c r="CI29" i="31"/>
  <c r="CE42" i="31"/>
  <c r="CE36" i="31"/>
  <c r="CE30" i="31"/>
  <c r="CE26" i="31"/>
  <c r="CE22" i="31"/>
  <c r="CE39" i="31"/>
  <c r="CE33" i="31"/>
  <c r="CE27" i="31"/>
  <c r="CA40" i="31"/>
  <c r="CA32" i="31"/>
  <c r="CA28" i="31"/>
  <c r="CA24" i="31"/>
  <c r="CA41" i="31"/>
  <c r="CA37" i="31"/>
  <c r="CA29" i="31"/>
  <c r="BW42" i="31"/>
  <c r="BW36" i="31"/>
  <c r="BW30" i="31"/>
  <c r="BW26" i="31"/>
  <c r="BW22" i="31"/>
  <c r="BW39" i="31"/>
  <c r="BW33" i="31"/>
  <c r="BW27" i="31"/>
  <c r="BS40" i="31"/>
  <c r="BS32" i="31"/>
  <c r="BS28" i="31"/>
  <c r="BS24" i="31"/>
  <c r="BS41" i="31"/>
  <c r="BS37" i="31"/>
  <c r="BS29" i="31"/>
  <c r="BO40" i="31"/>
  <c r="BO32" i="31"/>
  <c r="BO28" i="31"/>
  <c r="BO24" i="31"/>
  <c r="BO41" i="31"/>
  <c r="BO37" i="31"/>
  <c r="BO29" i="31"/>
  <c r="BK40" i="31"/>
  <c r="BK32" i="31"/>
  <c r="BK28" i="31"/>
  <c r="BK24" i="31"/>
  <c r="BK39" i="31"/>
  <c r="BK33" i="31"/>
  <c r="BG42" i="31"/>
  <c r="BG36" i="31"/>
  <c r="BG30" i="31"/>
  <c r="BG26" i="31"/>
  <c r="BG41" i="31"/>
  <c r="BG37" i="31"/>
  <c r="BG29" i="31"/>
  <c r="BC40" i="31"/>
  <c r="BC32" i="31"/>
  <c r="BC28" i="31"/>
  <c r="BC24" i="31"/>
  <c r="BC39" i="31"/>
  <c r="BC33" i="31"/>
  <c r="AY42" i="31"/>
  <c r="AY36" i="31"/>
  <c r="AY30" i="31"/>
  <c r="AY26" i="31"/>
  <c r="AY41" i="31"/>
  <c r="AY37" i="31"/>
  <c r="AY29" i="31"/>
  <c r="AU40" i="31"/>
  <c r="AU32" i="31"/>
  <c r="AU28" i="31"/>
  <c r="AU24" i="31"/>
  <c r="AU39" i="31"/>
  <c r="AU33" i="31"/>
  <c r="AQ42" i="31"/>
  <c r="AQ36" i="31"/>
  <c r="AQ30" i="31"/>
  <c r="AQ26" i="31"/>
  <c r="AQ41" i="31"/>
  <c r="AQ37" i="31"/>
  <c r="AQ29" i="31"/>
  <c r="AM40" i="31"/>
  <c r="AM32" i="31"/>
  <c r="AM28" i="31"/>
  <c r="AM24" i="31"/>
  <c r="AM39" i="31"/>
  <c r="AM33" i="31"/>
  <c r="AI42" i="31"/>
  <c r="AI36" i="31"/>
  <c r="AI30" i="31"/>
  <c r="AI26" i="31"/>
  <c r="AI41" i="31"/>
  <c r="AI37" i="31"/>
  <c r="AI29" i="31"/>
  <c r="AE40" i="31"/>
  <c r="AE32" i="31"/>
  <c r="AE28" i="31"/>
  <c r="AE24" i="31"/>
  <c r="AE39" i="31"/>
  <c r="AE33" i="31"/>
  <c r="AA42" i="31"/>
  <c r="AA36" i="31"/>
  <c r="AA30" i="31"/>
  <c r="AA26" i="31"/>
  <c r="AA41" i="31"/>
  <c r="AA37" i="31"/>
  <c r="AA29" i="31"/>
  <c r="W40" i="31"/>
  <c r="W32" i="31"/>
  <c r="W28" i="31"/>
  <c r="W24" i="31"/>
  <c r="W39" i="31"/>
  <c r="W33" i="31"/>
  <c r="S42" i="31"/>
  <c r="S36" i="31"/>
  <c r="S30" i="31"/>
  <c r="S26" i="31"/>
  <c r="S41" i="31"/>
  <c r="S37" i="31"/>
  <c r="S29" i="31"/>
  <c r="O40" i="31"/>
  <c r="O32" i="31"/>
  <c r="O28" i="31"/>
  <c r="O24" i="31"/>
  <c r="O39" i="31"/>
  <c r="O33" i="31"/>
  <c r="K42" i="31"/>
  <c r="K36" i="31"/>
  <c r="K30" i="31"/>
  <c r="K26" i="31"/>
  <c r="K41" i="31"/>
  <c r="K37" i="31"/>
  <c r="K29" i="31"/>
  <c r="G40" i="31"/>
  <c r="G32" i="31"/>
  <c r="G28" i="31"/>
  <c r="G24" i="31"/>
  <c r="G39" i="31"/>
  <c r="G33" i="31"/>
  <c r="C42" i="31"/>
  <c r="C36" i="31"/>
  <c r="C30" i="31"/>
  <c r="C26" i="31"/>
  <c r="C41" i="31"/>
  <c r="C37" i="31"/>
  <c r="C29" i="31"/>
  <c r="GR39" i="31"/>
  <c r="GR33" i="31"/>
  <c r="GR27" i="31"/>
  <c r="GR42" i="31"/>
  <c r="GR36" i="31"/>
  <c r="GR30" i="31"/>
  <c r="GN41" i="31"/>
  <c r="GN37" i="31"/>
  <c r="GN29" i="31"/>
  <c r="GN23" i="31"/>
  <c r="GN40" i="31"/>
  <c r="GN32" i="31"/>
  <c r="GN28" i="31"/>
  <c r="GJ39" i="31"/>
  <c r="GJ33" i="31"/>
  <c r="GJ27" i="31"/>
  <c r="GJ42" i="31"/>
  <c r="GJ36" i="31"/>
  <c r="GJ30" i="31"/>
  <c r="GF41" i="31"/>
  <c r="GF37" i="31"/>
  <c r="GF29" i="31"/>
  <c r="GF23" i="31"/>
  <c r="GF40" i="31"/>
  <c r="GF32" i="31"/>
  <c r="GF28" i="31"/>
  <c r="GB39" i="31"/>
  <c r="GB33" i="31"/>
  <c r="GB27" i="31"/>
  <c r="GB42" i="31"/>
  <c r="GB36" i="31"/>
  <c r="GB30" i="31"/>
  <c r="FX41" i="31"/>
  <c r="FX37" i="31"/>
  <c r="FX29" i="31"/>
  <c r="FX23" i="31"/>
  <c r="FX40" i="31"/>
  <c r="FX32" i="31"/>
  <c r="FX28" i="31"/>
  <c r="FT39" i="31"/>
  <c r="FT33" i="31"/>
  <c r="FT27" i="31"/>
  <c r="FT42" i="31"/>
  <c r="FT36" i="31"/>
  <c r="FT30" i="31"/>
  <c r="FP41" i="31"/>
  <c r="FP37" i="31"/>
  <c r="FP29" i="31"/>
  <c r="FP23" i="31"/>
  <c r="FP40" i="31"/>
  <c r="FP32" i="31"/>
  <c r="FP28" i="31"/>
  <c r="FL39" i="31"/>
  <c r="FL33" i="31"/>
  <c r="FL27" i="31"/>
  <c r="FL42" i="31"/>
  <c r="FL36" i="31"/>
  <c r="FL30" i="31"/>
  <c r="FH41" i="31"/>
  <c r="FH37" i="31"/>
  <c r="FH29" i="31"/>
  <c r="FH23" i="31"/>
  <c r="FH40" i="31"/>
  <c r="FH32" i="31"/>
  <c r="FH28" i="31"/>
  <c r="FD39" i="31"/>
  <c r="FD33" i="31"/>
  <c r="FD27" i="31"/>
  <c r="FD42" i="31"/>
  <c r="FD36" i="31"/>
  <c r="FD30" i="31"/>
  <c r="EZ41" i="31"/>
  <c r="EZ37" i="31"/>
  <c r="EZ29" i="31"/>
  <c r="EZ23" i="31"/>
  <c r="EZ40" i="31"/>
  <c r="EZ32" i="31"/>
  <c r="EZ28" i="31"/>
  <c r="EV39" i="31"/>
  <c r="EV33" i="31"/>
  <c r="EV27" i="31"/>
  <c r="EV42" i="31"/>
  <c r="EV36" i="31"/>
  <c r="EV30" i="31"/>
  <c r="ER41" i="31"/>
  <c r="ER37" i="31"/>
  <c r="ER29" i="31"/>
  <c r="ER23" i="31"/>
  <c r="ER40" i="31"/>
  <c r="ER32" i="31"/>
  <c r="ER28" i="31"/>
  <c r="EN39" i="31"/>
  <c r="EN33" i="31"/>
  <c r="EN27" i="31"/>
  <c r="EN42" i="31"/>
  <c r="EN36" i="31"/>
  <c r="EN30" i="31"/>
  <c r="EJ41" i="31"/>
  <c r="EJ37" i="31"/>
  <c r="EJ29" i="31"/>
  <c r="EJ23" i="31"/>
  <c r="EJ40" i="31"/>
  <c r="EJ32" i="31"/>
  <c r="EJ28" i="31"/>
  <c r="EF39" i="31"/>
  <c r="EF33" i="31"/>
  <c r="EF27" i="31"/>
  <c r="EF42" i="31"/>
  <c r="EF36" i="31"/>
  <c r="EF30" i="31"/>
  <c r="EB41" i="31"/>
  <c r="EB37" i="31"/>
  <c r="EB29" i="31"/>
  <c r="EB23" i="31"/>
  <c r="EB40" i="31"/>
  <c r="EB32" i="31"/>
  <c r="EB28" i="31"/>
  <c r="DX39" i="31"/>
  <c r="DX33" i="31"/>
  <c r="DX27" i="31"/>
  <c r="DX42" i="31"/>
  <c r="DX36" i="31"/>
  <c r="DX30" i="31"/>
  <c r="DT41" i="31"/>
  <c r="DT37" i="31"/>
  <c r="DT29" i="31"/>
  <c r="DT23" i="31"/>
  <c r="DT40" i="31"/>
  <c r="DT32" i="31"/>
  <c r="DT28" i="31"/>
  <c r="DP39" i="31"/>
  <c r="DP33" i="31"/>
  <c r="DP27" i="31"/>
  <c r="DP42" i="31"/>
  <c r="DP36" i="31"/>
  <c r="DP30" i="31"/>
  <c r="DL41" i="31"/>
  <c r="DL37" i="31"/>
  <c r="DL29" i="31"/>
  <c r="DL23" i="31"/>
  <c r="DL40" i="31"/>
  <c r="DL32" i="31"/>
  <c r="DL28" i="31"/>
  <c r="DH39" i="31"/>
  <c r="DH33" i="31"/>
  <c r="DH27" i="31"/>
  <c r="DH42" i="31"/>
  <c r="DH36" i="31"/>
  <c r="DH30" i="31"/>
  <c r="DD41" i="31"/>
  <c r="DD37" i="31"/>
  <c r="DD29" i="31"/>
  <c r="DD23" i="31"/>
  <c r="DD40" i="31"/>
  <c r="DD32" i="31"/>
  <c r="DD28" i="31"/>
  <c r="CZ39" i="31"/>
  <c r="CZ33" i="31"/>
  <c r="CZ27" i="31"/>
  <c r="CZ42" i="31"/>
  <c r="CZ36" i="31"/>
  <c r="CZ30" i="31"/>
  <c r="CV41" i="31"/>
  <c r="CV37" i="31"/>
  <c r="CV29" i="31"/>
  <c r="CV23" i="31"/>
  <c r="CV40" i="31"/>
  <c r="CV32" i="31"/>
  <c r="CV28" i="31"/>
  <c r="CR39" i="31"/>
  <c r="CR33" i="31"/>
  <c r="CR27" i="31"/>
  <c r="CR42" i="31"/>
  <c r="CR36" i="31"/>
  <c r="CR30" i="31"/>
  <c r="CN41" i="31"/>
  <c r="CN37" i="31"/>
  <c r="CN29" i="31"/>
  <c r="CN23" i="31"/>
  <c r="CN40" i="31"/>
  <c r="CN32" i="31"/>
  <c r="CN28" i="31"/>
  <c r="CJ39" i="31"/>
  <c r="CJ33" i="31"/>
  <c r="CJ27" i="31"/>
  <c r="CJ42" i="31"/>
  <c r="CJ36" i="31"/>
  <c r="CJ30" i="31"/>
  <c r="CF41" i="31"/>
  <c r="CF37" i="31"/>
  <c r="CF29" i="31"/>
  <c r="CF23" i="31"/>
  <c r="CF40" i="31"/>
  <c r="CF32" i="31"/>
  <c r="CF28" i="31"/>
  <c r="CB39" i="31"/>
  <c r="CB33" i="31"/>
  <c r="CB27" i="31"/>
  <c r="CB42" i="31"/>
  <c r="CB36" i="31"/>
  <c r="CB30" i="31"/>
  <c r="BX41" i="31"/>
  <c r="BX37" i="31"/>
  <c r="BX29" i="31"/>
  <c r="BX23" i="31"/>
  <c r="BX40" i="31"/>
  <c r="BX32" i="31"/>
  <c r="BX28" i="31"/>
  <c r="BT39" i="31"/>
  <c r="BT33" i="31"/>
  <c r="BT27" i="31"/>
  <c r="BT42" i="31"/>
  <c r="BT36" i="31"/>
  <c r="BT30" i="31"/>
  <c r="BP41" i="31"/>
  <c r="BP37" i="31"/>
  <c r="BP29" i="31"/>
  <c r="BP23" i="31"/>
  <c r="BP40" i="31"/>
  <c r="BP32" i="31"/>
  <c r="BP28" i="31"/>
  <c r="BL39" i="31"/>
  <c r="BL33" i="31"/>
  <c r="BL27" i="31"/>
  <c r="BL42" i="31"/>
  <c r="BL36" i="31"/>
  <c r="BL30" i="31"/>
  <c r="BH41" i="31"/>
  <c r="BH37" i="31"/>
  <c r="BH29" i="31"/>
  <c r="BH23" i="31"/>
  <c r="BH40" i="31"/>
  <c r="BH32" i="31"/>
  <c r="BH28" i="31"/>
  <c r="BD39" i="31"/>
  <c r="BD33" i="31"/>
  <c r="BD27" i="31"/>
  <c r="BD42" i="31"/>
  <c r="BD36" i="31"/>
  <c r="BD30" i="31"/>
  <c r="AZ41" i="31"/>
  <c r="AZ37" i="31"/>
  <c r="AZ29" i="31"/>
  <c r="AZ23" i="31"/>
  <c r="AZ40" i="31"/>
  <c r="AZ32" i="31"/>
  <c r="AZ28" i="31"/>
  <c r="AV39" i="31"/>
  <c r="AV33" i="31"/>
  <c r="AV27" i="31"/>
  <c r="AV42" i="31"/>
  <c r="AV36" i="31"/>
  <c r="AV30" i="31"/>
  <c r="AR41" i="31"/>
  <c r="AR37" i="31"/>
  <c r="AR29" i="31"/>
  <c r="AR23" i="31"/>
  <c r="AR40" i="31"/>
  <c r="AR32" i="31"/>
  <c r="AR28" i="31"/>
  <c r="AN39" i="31"/>
  <c r="AN33" i="31"/>
  <c r="AN27" i="31"/>
  <c r="AN42" i="31"/>
  <c r="AN36" i="31"/>
  <c r="AN30" i="31"/>
  <c r="AJ41" i="31"/>
  <c r="AJ37" i="31"/>
  <c r="AJ29" i="31"/>
  <c r="AJ23" i="31"/>
  <c r="AJ40" i="31"/>
  <c r="AJ32" i="31"/>
  <c r="AJ28" i="31"/>
  <c r="AF39" i="31"/>
  <c r="AF33" i="31"/>
  <c r="AF27" i="31"/>
  <c r="AF42" i="31"/>
  <c r="AF36" i="31"/>
  <c r="AF30" i="31"/>
  <c r="AB41" i="31"/>
  <c r="AB37" i="31"/>
  <c r="AB29" i="31"/>
  <c r="AB23" i="31"/>
  <c r="AB40" i="31"/>
  <c r="AB32" i="31"/>
  <c r="AB28" i="31"/>
  <c r="X39" i="31"/>
  <c r="X33" i="31"/>
  <c r="X27" i="31"/>
  <c r="X42" i="31"/>
  <c r="X36" i="31"/>
  <c r="X30" i="31"/>
  <c r="T41" i="31"/>
  <c r="T37" i="31"/>
  <c r="T29" i="31"/>
  <c r="T23" i="31"/>
  <c r="T40" i="31"/>
  <c r="T32" i="31"/>
  <c r="T28" i="31"/>
  <c r="P39" i="31"/>
  <c r="P33" i="31"/>
  <c r="P27" i="31"/>
  <c r="P42" i="31"/>
  <c r="P36" i="31"/>
  <c r="P30" i="31"/>
  <c r="L41" i="31"/>
  <c r="L37" i="31"/>
  <c r="L29" i="31"/>
  <c r="L23" i="31"/>
  <c r="L40" i="31"/>
  <c r="L32" i="31"/>
  <c r="L28" i="31"/>
  <c r="H39" i="31"/>
  <c r="H33" i="31"/>
  <c r="H27" i="31"/>
  <c r="H42" i="31"/>
  <c r="H36" i="31"/>
  <c r="H30" i="31"/>
  <c r="D41" i="31"/>
  <c r="D37" i="31"/>
  <c r="D29" i="31"/>
  <c r="D23" i="31"/>
  <c r="D40" i="31"/>
  <c r="D32" i="31"/>
  <c r="D28"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U16" i="31"/>
  <c r="EK16" i="31"/>
  <c r="FA16" i="31"/>
  <c r="FQ16" i="31"/>
  <c r="GG16" i="31"/>
  <c r="F17" i="31"/>
  <c r="V17" i="31"/>
  <c r="AL17" i="31"/>
  <c r="BB17" i="31"/>
  <c r="BR17" i="31"/>
  <c r="CH17" i="31"/>
  <c r="CX17" i="31"/>
  <c r="DN17" i="31"/>
  <c r="ED17" i="31"/>
  <c r="ET17" i="31"/>
  <c r="FJ17" i="31"/>
  <c r="FZ17" i="31"/>
  <c r="GP17" i="31"/>
  <c r="M20" i="31"/>
  <c r="AC20" i="31"/>
  <c r="AS20" i="31"/>
  <c r="BI20" i="31"/>
  <c r="BY20" i="31"/>
  <c r="CO20" i="31"/>
  <c r="DE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S27"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Q22" i="31"/>
  <c r="CG22" i="31"/>
  <c r="CW22" i="31"/>
  <c r="DM22" i="31"/>
  <c r="EC22" i="31"/>
  <c r="ES22" i="31"/>
  <c r="FI22" i="31"/>
  <c r="FY22" i="31"/>
  <c r="GO22" i="31"/>
  <c r="N23" i="31"/>
  <c r="AD23" i="31"/>
  <c r="AT23" i="31"/>
  <c r="BJ23" i="31"/>
  <c r="BZ23" i="31"/>
  <c r="CP23" i="31"/>
  <c r="DF23" i="31"/>
  <c r="DV23" i="31"/>
  <c r="EL23" i="31"/>
  <c r="FB23" i="31"/>
  <c r="FR23" i="31"/>
  <c r="GH23" i="31"/>
  <c r="E24" i="31"/>
  <c r="U24" i="31"/>
  <c r="AK24" i="31"/>
  <c r="BA24" i="31"/>
  <c r="BQ24" i="31"/>
  <c r="CG24" i="31"/>
  <c r="CW24" i="31"/>
  <c r="DM24" i="31"/>
  <c r="EC24" i="31"/>
  <c r="ES24" i="31"/>
  <c r="FI24" i="31"/>
  <c r="FY24" i="31"/>
  <c r="GO24" i="31"/>
  <c r="M26" i="31"/>
  <c r="AC26" i="31"/>
  <c r="AS26" i="31"/>
  <c r="BI26" i="31"/>
  <c r="BY26" i="31"/>
  <c r="CO26" i="31"/>
  <c r="DE26" i="31"/>
  <c r="DU26" i="31"/>
  <c r="EK26" i="31"/>
  <c r="FA26" i="31"/>
  <c r="FQ26" i="31"/>
  <c r="GG26" i="31"/>
  <c r="F27" i="31"/>
  <c r="V27" i="31"/>
  <c r="AL27" i="31"/>
  <c r="BB27" i="31"/>
  <c r="GO41" i="31"/>
  <c r="GO37" i="31"/>
  <c r="GO29" i="31"/>
  <c r="GO40" i="31"/>
  <c r="GO32" i="31"/>
  <c r="GK42" i="31"/>
  <c r="GK39" i="31"/>
  <c r="GK33" i="31"/>
  <c r="GK27" i="31"/>
  <c r="GK36" i="31"/>
  <c r="GK30" i="31"/>
  <c r="GG41" i="31"/>
  <c r="GG37" i="31"/>
  <c r="GG29" i="31"/>
  <c r="GG40" i="31"/>
  <c r="GG32" i="31"/>
  <c r="GC42" i="31"/>
  <c r="GC39" i="31"/>
  <c r="GC33" i="31"/>
  <c r="GC27" i="31"/>
  <c r="GC36" i="31"/>
  <c r="GC30" i="31"/>
  <c r="FY41" i="31"/>
  <c r="FY37" i="31"/>
  <c r="FY29" i="31"/>
  <c r="FY40" i="31"/>
  <c r="FY32" i="31"/>
  <c r="FU42" i="31"/>
  <c r="FU39" i="31"/>
  <c r="FU33" i="31"/>
  <c r="FU27" i="31"/>
  <c r="FU36" i="31"/>
  <c r="FU30" i="31"/>
  <c r="FQ41" i="31"/>
  <c r="FQ37" i="31"/>
  <c r="FQ29" i="31"/>
  <c r="FQ40" i="31"/>
  <c r="FQ32" i="31"/>
  <c r="FM42" i="31"/>
  <c r="FM39" i="31"/>
  <c r="FM33" i="31"/>
  <c r="FM27" i="31"/>
  <c r="FM36" i="31"/>
  <c r="FM30" i="31"/>
  <c r="FI41" i="31"/>
  <c r="FI37" i="31"/>
  <c r="FI29" i="31"/>
  <c r="FI40" i="31"/>
  <c r="FI32" i="31"/>
  <c r="FE42" i="31"/>
  <c r="FE39" i="31"/>
  <c r="FE33" i="31"/>
  <c r="FE27" i="31"/>
  <c r="FE36" i="31"/>
  <c r="FE30" i="31"/>
  <c r="FA41" i="31"/>
  <c r="FA37" i="31"/>
  <c r="FA29" i="31"/>
  <c r="FA40" i="31"/>
  <c r="FA32" i="31"/>
  <c r="EW42" i="31"/>
  <c r="EW39" i="31"/>
  <c r="EW33" i="31"/>
  <c r="EW27" i="31"/>
  <c r="EW36" i="31"/>
  <c r="EW30" i="31"/>
  <c r="ES41" i="31"/>
  <c r="ES37" i="31"/>
  <c r="ES29" i="31"/>
  <c r="ES40" i="31"/>
  <c r="ES32" i="31"/>
  <c r="EO42" i="31"/>
  <c r="EO39" i="31"/>
  <c r="EO33" i="31"/>
  <c r="EO27" i="31"/>
  <c r="EO36" i="31"/>
  <c r="EO30" i="31"/>
  <c r="EK41" i="31"/>
  <c r="EK37" i="31"/>
  <c r="EK29" i="31"/>
  <c r="EK40" i="31"/>
  <c r="EK32" i="31"/>
  <c r="EG42" i="31"/>
  <c r="EG39" i="31"/>
  <c r="EG33" i="31"/>
  <c r="EG27" i="31"/>
  <c r="EG36" i="31"/>
  <c r="EG30" i="31"/>
  <c r="EC41" i="31"/>
  <c r="EC37" i="31"/>
  <c r="EC29" i="31"/>
  <c r="EC40" i="31"/>
  <c r="EC32" i="31"/>
  <c r="DY42" i="31"/>
  <c r="DY39" i="31"/>
  <c r="DY33" i="31"/>
  <c r="DY27" i="31"/>
  <c r="DY36" i="31"/>
  <c r="DY30" i="31"/>
  <c r="DU39" i="31"/>
  <c r="DU33" i="31"/>
  <c r="DU27" i="31"/>
  <c r="DU40" i="31"/>
  <c r="DU32" i="31"/>
  <c r="DQ41" i="31"/>
  <c r="DQ37" i="31"/>
  <c r="DQ29" i="31"/>
  <c r="DQ42" i="31"/>
  <c r="DQ36" i="31"/>
  <c r="DQ30" i="31"/>
  <c r="DM39" i="31"/>
  <c r="DM33" i="31"/>
  <c r="DM27" i="31"/>
  <c r="DM40" i="31"/>
  <c r="DM32" i="31"/>
  <c r="DI41" i="31"/>
  <c r="DI37" i="31"/>
  <c r="DI29" i="31"/>
  <c r="DI42" i="31"/>
  <c r="DI36" i="31"/>
  <c r="DI30" i="31"/>
  <c r="DE39" i="31"/>
  <c r="DE33" i="31"/>
  <c r="DE27" i="31"/>
  <c r="DE40" i="31"/>
  <c r="DE32" i="31"/>
  <c r="DA41" i="31"/>
  <c r="DA37" i="31"/>
  <c r="DA29" i="31"/>
  <c r="DA42" i="31"/>
  <c r="DA36" i="31"/>
  <c r="DA30" i="31"/>
  <c r="CW39" i="31"/>
  <c r="CW33" i="31"/>
  <c r="CW27" i="31"/>
  <c r="CW40" i="31"/>
  <c r="CW32" i="31"/>
  <c r="CS41" i="31"/>
  <c r="CS37" i="31"/>
  <c r="CS29" i="31"/>
  <c r="CS42" i="31"/>
  <c r="CS36" i="31"/>
  <c r="CS30" i="31"/>
  <c r="CO39" i="31"/>
  <c r="CO33" i="31"/>
  <c r="CO27" i="31"/>
  <c r="CO40" i="31"/>
  <c r="CO32" i="31"/>
  <c r="CK41" i="31"/>
  <c r="CK37" i="31"/>
  <c r="CK29" i="31"/>
  <c r="CK42" i="31"/>
  <c r="CK36" i="31"/>
  <c r="CK30" i="31"/>
  <c r="CG39" i="31"/>
  <c r="CG33" i="31"/>
  <c r="CG27" i="31"/>
  <c r="CG40" i="31"/>
  <c r="CG32" i="31"/>
  <c r="CC41" i="31"/>
  <c r="CC37" i="31"/>
  <c r="CC29" i="31"/>
  <c r="CC42" i="31"/>
  <c r="CC36" i="31"/>
  <c r="CC30" i="31"/>
  <c r="BY39" i="31"/>
  <c r="BY33" i="31"/>
  <c r="BY27" i="31"/>
  <c r="BY40" i="31"/>
  <c r="BY32" i="31"/>
  <c r="BU41" i="31"/>
  <c r="BU37" i="31"/>
  <c r="BU29" i="31"/>
  <c r="BU42" i="31"/>
  <c r="BU36" i="31"/>
  <c r="BU30" i="31"/>
  <c r="BQ39" i="31"/>
  <c r="BQ33" i="31"/>
  <c r="BQ42" i="31"/>
  <c r="BQ36" i="31"/>
  <c r="BQ30" i="31"/>
  <c r="BM39" i="31"/>
  <c r="BM33" i="31"/>
  <c r="BM42" i="31"/>
  <c r="BM36" i="31"/>
  <c r="BM30" i="31"/>
  <c r="BI39" i="31"/>
  <c r="BI33" i="31"/>
  <c r="BI42" i="31"/>
  <c r="BI36" i="31"/>
  <c r="BI30" i="31"/>
  <c r="BE39" i="31"/>
  <c r="BE33" i="31"/>
  <c r="BE42" i="31"/>
  <c r="BE36" i="31"/>
  <c r="BE30" i="31"/>
  <c r="BA39" i="31"/>
  <c r="BA33" i="31"/>
  <c r="BA42" i="31"/>
  <c r="BA36" i="31"/>
  <c r="BA30" i="31"/>
  <c r="AW39" i="31"/>
  <c r="AW33" i="31"/>
  <c r="AW42" i="31"/>
  <c r="AW36" i="31"/>
  <c r="AW30" i="31"/>
  <c r="AS39" i="31"/>
  <c r="AS33" i="31"/>
  <c r="AS42" i="31"/>
  <c r="AS36" i="31"/>
  <c r="AS30" i="31"/>
  <c r="AO39" i="31"/>
  <c r="AO33" i="31"/>
  <c r="AO42" i="31"/>
  <c r="AO36" i="31"/>
  <c r="AO30" i="31"/>
  <c r="AK39" i="31"/>
  <c r="AK33" i="31"/>
  <c r="AK42" i="31"/>
  <c r="AK36" i="31"/>
  <c r="AK30" i="31"/>
  <c r="AG39" i="31"/>
  <c r="AG33" i="31"/>
  <c r="AG42" i="31"/>
  <c r="AG36" i="31"/>
  <c r="AG30" i="31"/>
  <c r="AC39" i="31"/>
  <c r="AC33" i="31"/>
  <c r="AC42" i="31"/>
  <c r="AC36" i="31"/>
  <c r="AC30" i="31"/>
  <c r="Y39" i="31"/>
  <c r="Y33" i="31"/>
  <c r="Y42" i="31"/>
  <c r="Y36" i="31"/>
  <c r="Y30" i="31"/>
  <c r="U39" i="31"/>
  <c r="U33" i="31"/>
  <c r="U42" i="31"/>
  <c r="U36" i="31"/>
  <c r="U30" i="31"/>
  <c r="Q39" i="31"/>
  <c r="Q33" i="31"/>
  <c r="Q42" i="31"/>
  <c r="Q36" i="31"/>
  <c r="Q30" i="31"/>
  <c r="M39" i="31"/>
  <c r="M33" i="31"/>
  <c r="M42" i="31"/>
  <c r="M36" i="31"/>
  <c r="M30" i="31"/>
  <c r="I39" i="31"/>
  <c r="I33" i="31"/>
  <c r="I42" i="31"/>
  <c r="I36" i="31"/>
  <c r="I30" i="31"/>
  <c r="E39" i="31"/>
  <c r="E33" i="31"/>
  <c r="E42" i="31"/>
  <c r="E36" i="31"/>
  <c r="E30" i="31"/>
  <c r="GT40" i="31"/>
  <c r="GT32" i="31"/>
  <c r="GT28" i="31"/>
  <c r="GT39" i="31"/>
  <c r="GT33" i="31"/>
  <c r="GP42" i="31"/>
  <c r="GP36" i="31"/>
  <c r="GP30" i="31"/>
  <c r="GP41" i="31"/>
  <c r="GP37" i="31"/>
  <c r="GP29" i="31"/>
  <c r="GL40" i="31"/>
  <c r="GL32" i="31"/>
  <c r="GL28" i="31"/>
  <c r="GL39" i="31"/>
  <c r="GL33" i="31"/>
  <c r="GH42" i="31"/>
  <c r="GH36" i="31"/>
  <c r="GH30" i="31"/>
  <c r="GH41" i="31"/>
  <c r="GH37" i="31"/>
  <c r="GH29" i="31"/>
  <c r="GD40" i="31"/>
  <c r="GD32" i="31"/>
  <c r="GD28" i="31"/>
  <c r="GD39" i="31"/>
  <c r="GD33" i="31"/>
  <c r="FZ42" i="31"/>
  <c r="FZ36" i="31"/>
  <c r="FZ30" i="31"/>
  <c r="FZ41" i="31"/>
  <c r="FZ37" i="31"/>
  <c r="FZ29" i="31"/>
  <c r="FV40" i="31"/>
  <c r="FV32" i="31"/>
  <c r="FV28" i="31"/>
  <c r="FV39" i="31"/>
  <c r="FV33" i="31"/>
  <c r="FR42" i="31"/>
  <c r="FR36" i="31"/>
  <c r="FR30" i="31"/>
  <c r="FR41" i="31"/>
  <c r="FR37" i="31"/>
  <c r="FR29" i="31"/>
  <c r="FN40" i="31"/>
  <c r="FN32" i="31"/>
  <c r="FN28" i="31"/>
  <c r="FN39" i="31"/>
  <c r="FN33" i="31"/>
  <c r="FJ42" i="31"/>
  <c r="FJ36" i="31"/>
  <c r="FJ30" i="31"/>
  <c r="FJ41" i="31"/>
  <c r="FJ37" i="31"/>
  <c r="FJ29" i="31"/>
  <c r="FF40" i="31"/>
  <c r="FF32" i="31"/>
  <c r="FF28" i="31"/>
  <c r="FF39" i="31"/>
  <c r="FF33" i="31"/>
  <c r="FB42" i="31"/>
  <c r="FB36" i="31"/>
  <c r="FB30" i="31"/>
  <c r="FB41" i="31"/>
  <c r="FB37" i="31"/>
  <c r="FB29" i="31"/>
  <c r="EX40" i="31"/>
  <c r="EX32" i="31"/>
  <c r="EX28" i="31"/>
  <c r="EX39" i="31"/>
  <c r="EX33" i="31"/>
  <c r="ET42" i="31"/>
  <c r="ET36" i="31"/>
  <c r="ET30" i="31"/>
  <c r="ET41" i="31"/>
  <c r="ET37" i="31"/>
  <c r="ET29" i="31"/>
  <c r="EP40" i="31"/>
  <c r="EP32" i="31"/>
  <c r="EP28" i="31"/>
  <c r="EP39" i="31"/>
  <c r="EP33" i="31"/>
  <c r="EL42" i="31"/>
  <c r="EL36" i="31"/>
  <c r="EL30" i="31"/>
  <c r="EL41" i="31"/>
  <c r="EL37" i="31"/>
  <c r="EL29" i="31"/>
  <c r="EH40" i="31"/>
  <c r="EH32" i="31"/>
  <c r="EH28" i="31"/>
  <c r="EH39" i="31"/>
  <c r="EH33" i="31"/>
  <c r="ED42" i="31"/>
  <c r="ED36" i="31"/>
  <c r="ED30" i="31"/>
  <c r="ED41" i="31"/>
  <c r="ED37" i="31"/>
  <c r="ED29" i="31"/>
  <c r="DZ40" i="31"/>
  <c r="DZ32" i="31"/>
  <c r="DZ28" i="31"/>
  <c r="DZ39" i="31"/>
  <c r="DZ33" i="31"/>
  <c r="DV42" i="31"/>
  <c r="DV36" i="31"/>
  <c r="DV30" i="31"/>
  <c r="DV41" i="31"/>
  <c r="DV37" i="31"/>
  <c r="DV29" i="31"/>
  <c r="DR40" i="31"/>
  <c r="DR32" i="31"/>
  <c r="DR28" i="31"/>
  <c r="DR39" i="31"/>
  <c r="DR33" i="31"/>
  <c r="DN42" i="31"/>
  <c r="DN36" i="31"/>
  <c r="DN30" i="31"/>
  <c r="DN41" i="31"/>
  <c r="DN37" i="31"/>
  <c r="DN29" i="31"/>
  <c r="DJ40" i="31"/>
  <c r="DJ32" i="31"/>
  <c r="DJ28" i="31"/>
  <c r="DJ39" i="31"/>
  <c r="DJ33" i="31"/>
  <c r="DF42" i="31"/>
  <c r="DF36" i="31"/>
  <c r="DF30" i="31"/>
  <c r="DF41" i="31"/>
  <c r="DF37" i="31"/>
  <c r="DF29" i="31"/>
  <c r="DB40" i="31"/>
  <c r="DB32" i="31"/>
  <c r="DB28" i="31"/>
  <c r="DB39" i="31"/>
  <c r="DB33" i="31"/>
  <c r="CX42" i="31"/>
  <c r="CX36" i="31"/>
  <c r="CX30" i="31"/>
  <c r="CX41" i="31"/>
  <c r="CX37" i="31"/>
  <c r="CX29" i="31"/>
  <c r="CT40" i="31"/>
  <c r="CT32" i="31"/>
  <c r="CT28" i="31"/>
  <c r="CT39" i="31"/>
  <c r="CT33" i="31"/>
  <c r="CP42" i="31"/>
  <c r="CP36" i="31"/>
  <c r="CP30" i="31"/>
  <c r="CP41" i="31"/>
  <c r="CP37" i="31"/>
  <c r="CP29" i="31"/>
  <c r="CL40" i="31"/>
  <c r="CL32" i="31"/>
  <c r="CL28" i="31"/>
  <c r="CL39" i="31"/>
  <c r="CL33" i="31"/>
  <c r="CH42" i="31"/>
  <c r="CH36" i="31"/>
  <c r="CH30" i="31"/>
  <c r="CH41" i="31"/>
  <c r="CH37" i="31"/>
  <c r="CH29" i="31"/>
  <c r="CD40" i="31"/>
  <c r="CD32" i="31"/>
  <c r="CD28" i="31"/>
  <c r="CD39" i="31"/>
  <c r="CD33" i="31"/>
  <c r="BZ42" i="31"/>
  <c r="BZ36" i="31"/>
  <c r="BZ30" i="31"/>
  <c r="BZ41" i="31"/>
  <c r="BZ37" i="31"/>
  <c r="BZ29" i="31"/>
  <c r="BV40" i="31"/>
  <c r="BV32" i="31"/>
  <c r="BV28" i="31"/>
  <c r="BV39" i="31"/>
  <c r="BV33" i="31"/>
  <c r="BR42" i="31"/>
  <c r="BR36" i="31"/>
  <c r="BR30" i="31"/>
  <c r="BR41" i="31"/>
  <c r="BR37" i="31"/>
  <c r="BR29" i="31"/>
  <c r="BN40" i="31"/>
  <c r="BN32" i="31"/>
  <c r="BN28" i="31"/>
  <c r="BN39" i="31"/>
  <c r="BN33" i="31"/>
  <c r="BJ42" i="31"/>
  <c r="BJ36" i="31"/>
  <c r="BJ30" i="31"/>
  <c r="BJ41" i="31"/>
  <c r="BJ37" i="31"/>
  <c r="BJ29" i="31"/>
  <c r="BF40" i="31"/>
  <c r="BF32" i="31"/>
  <c r="BF28" i="31"/>
  <c r="BF39" i="31"/>
  <c r="BF33" i="31"/>
  <c r="BB40" i="31"/>
  <c r="BB32" i="31"/>
  <c r="BB28" i="31"/>
  <c r="BB39" i="31"/>
  <c r="BB33" i="31"/>
  <c r="AX40" i="31"/>
  <c r="AX32" i="31"/>
  <c r="AX28" i="31"/>
  <c r="AX39" i="31"/>
  <c r="AX33" i="31"/>
  <c r="AT40" i="31"/>
  <c r="AT32" i="31"/>
  <c r="AT28" i="31"/>
  <c r="AT39" i="31"/>
  <c r="AT33" i="31"/>
  <c r="AP40" i="31"/>
  <c r="AP32" i="31"/>
  <c r="AP28" i="31"/>
  <c r="AP39" i="31"/>
  <c r="AP33" i="31"/>
  <c r="AL40" i="31"/>
  <c r="AL32" i="31"/>
  <c r="AL28" i="31"/>
  <c r="AL39" i="31"/>
  <c r="AL33" i="31"/>
  <c r="AH40" i="31"/>
  <c r="AH32" i="31"/>
  <c r="AH28" i="31"/>
  <c r="AH39" i="31"/>
  <c r="AH33" i="31"/>
  <c r="AD40" i="31"/>
  <c r="AD32" i="31"/>
  <c r="AD28" i="31"/>
  <c r="AD39" i="31"/>
  <c r="AD33" i="31"/>
  <c r="Z40" i="31"/>
  <c r="Z32" i="31"/>
  <c r="Z28" i="31"/>
  <c r="Z39" i="31"/>
  <c r="Z33" i="31"/>
  <c r="V40" i="31"/>
  <c r="V32" i="31"/>
  <c r="V28" i="31"/>
  <c r="V39" i="31"/>
  <c r="V33" i="31"/>
  <c r="R40" i="31"/>
  <c r="R32" i="31"/>
  <c r="R28" i="31"/>
  <c r="R39" i="31"/>
  <c r="R33" i="31"/>
  <c r="N40" i="31"/>
  <c r="N32" i="31"/>
  <c r="N28" i="31"/>
  <c r="N39" i="31"/>
  <c r="N33" i="31"/>
  <c r="J40" i="31"/>
  <c r="J32" i="31"/>
  <c r="J28" i="31"/>
  <c r="J39" i="31"/>
  <c r="J33" i="31"/>
  <c r="F40" i="31"/>
  <c r="F32" i="31"/>
  <c r="F28" i="31"/>
  <c r="F39" i="31"/>
  <c r="F33"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GT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E27" i="31"/>
  <c r="M27" i="31"/>
  <c r="U27" i="31"/>
  <c r="AC27" i="31"/>
  <c r="AK27" i="31"/>
  <c r="AS27" i="31"/>
  <c r="BA27" i="31"/>
  <c r="BI27" i="31"/>
  <c r="BQ27"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E22" i="31"/>
  <c r="M22" i="31"/>
  <c r="U22" i="31"/>
  <c r="AC22" i="31"/>
  <c r="AK22" i="31"/>
  <c r="AS22" i="31"/>
  <c r="BA22" i="31"/>
  <c r="BI22" i="31"/>
  <c r="BU22" i="31"/>
  <c r="CK22" i="31"/>
  <c r="DA22" i="31"/>
  <c r="DQ22" i="31"/>
  <c r="EG22" i="31"/>
  <c r="EW22" i="31"/>
  <c r="FM22" i="31"/>
  <c r="GC22" i="31"/>
  <c r="J23" i="31"/>
  <c r="Z23" i="31"/>
  <c r="AP23" i="31"/>
  <c r="BF23" i="31"/>
  <c r="BV23" i="31"/>
  <c r="CL23" i="31"/>
  <c r="DB23" i="31"/>
  <c r="DR23" i="31"/>
  <c r="EH23" i="31"/>
  <c r="EX23" i="31"/>
  <c r="FN23" i="31"/>
  <c r="GD23" i="31"/>
  <c r="GT23" i="31"/>
  <c r="Q24" i="31"/>
  <c r="AG24" i="31"/>
  <c r="AW24" i="31"/>
  <c r="BM24" i="31"/>
  <c r="CC24" i="31"/>
  <c r="CS24" i="31"/>
  <c r="DI24" i="31"/>
  <c r="DY24" i="31"/>
  <c r="EO24" i="31"/>
  <c r="FE24" i="31"/>
  <c r="FU24" i="31"/>
  <c r="GK24" i="31"/>
  <c r="Q26" i="31"/>
  <c r="AG26" i="31"/>
  <c r="AW26" i="31"/>
  <c r="BM26" i="31"/>
  <c r="CC26" i="31"/>
  <c r="CS26" i="31"/>
  <c r="DI26" i="31"/>
  <c r="DY26" i="31"/>
  <c r="EO26" i="31"/>
  <c r="FE26" i="31"/>
  <c r="FU26" i="31"/>
  <c r="GK26" i="31"/>
  <c r="R27" i="31"/>
  <c r="AH27" i="31"/>
  <c r="AX27" i="31"/>
  <c r="BN27" i="31"/>
  <c r="CD27" i="31"/>
  <c r="CT27" i="31"/>
  <c r="DJ27" i="31"/>
  <c r="DZ27" i="31"/>
  <c r="EP27" i="31"/>
  <c r="FF27" i="31"/>
  <c r="FV27" i="31"/>
  <c r="GL27" i="31"/>
  <c r="I28" i="31"/>
  <c r="Y28" i="31"/>
  <c r="AO28" i="31"/>
  <c r="BE28" i="31"/>
  <c r="BU28" i="31"/>
  <c r="CK28" i="31"/>
  <c r="DA28" i="31"/>
  <c r="DQ28" i="31"/>
  <c r="EG28" i="31"/>
  <c r="EW28" i="31"/>
  <c r="FM28" i="31"/>
  <c r="GC28" i="31"/>
  <c r="J29" i="31"/>
  <c r="Z29" i="31"/>
  <c r="AP29" i="31"/>
  <c r="BF29" i="31"/>
  <c r="GQ40" i="31"/>
  <c r="GQ32" i="31"/>
  <c r="GQ28" i="31"/>
  <c r="GQ24" i="31"/>
  <c r="GQ42" i="31"/>
  <c r="GQ39" i="31"/>
  <c r="GQ33" i="31"/>
  <c r="GQ27" i="31"/>
  <c r="GM36" i="31"/>
  <c r="GM30" i="31"/>
  <c r="GM26" i="31"/>
  <c r="GM22" i="31"/>
  <c r="GM41" i="31"/>
  <c r="GM37" i="31"/>
  <c r="GM29" i="31"/>
  <c r="GI40" i="31"/>
  <c r="GI32" i="31"/>
  <c r="GI28" i="31"/>
  <c r="GI24" i="31"/>
  <c r="GI42" i="31"/>
  <c r="GI39" i="31"/>
  <c r="GI33" i="31"/>
  <c r="GI27" i="31"/>
  <c r="GE36" i="31"/>
  <c r="GE30" i="31"/>
  <c r="GE26" i="31"/>
  <c r="GE22" i="31"/>
  <c r="GE41" i="31"/>
  <c r="GE37" i="31"/>
  <c r="GE29" i="31"/>
  <c r="GA40" i="31"/>
  <c r="GA32" i="31"/>
  <c r="GA28" i="31"/>
  <c r="GA24" i="31"/>
  <c r="GA42" i="31"/>
  <c r="GA39" i="31"/>
  <c r="GA33" i="31"/>
  <c r="GA27" i="31"/>
  <c r="FW36" i="31"/>
  <c r="FW30" i="31"/>
  <c r="FW26" i="31"/>
  <c r="FW22" i="31"/>
  <c r="FW41" i="31"/>
  <c r="FW37" i="31"/>
  <c r="FW29" i="31"/>
  <c r="FS40" i="31"/>
  <c r="FS32" i="31"/>
  <c r="FS28" i="31"/>
  <c r="FS24" i="31"/>
  <c r="FS42" i="31"/>
  <c r="FS39" i="31"/>
  <c r="FS33" i="31"/>
  <c r="FS27" i="31"/>
  <c r="FO36" i="31"/>
  <c r="FO30" i="31"/>
  <c r="FO26" i="31"/>
  <c r="FO22" i="31"/>
  <c r="FO41" i="31"/>
  <c r="FO37" i="31"/>
  <c r="FO29" i="31"/>
  <c r="FK40" i="31"/>
  <c r="FK32" i="31"/>
  <c r="FK28" i="31"/>
  <c r="FK24" i="31"/>
  <c r="FK42" i="31"/>
  <c r="FK39" i="31"/>
  <c r="FK33" i="31"/>
  <c r="FK27" i="31"/>
  <c r="FG36" i="31"/>
  <c r="FG30" i="31"/>
  <c r="FG26" i="31"/>
  <c r="FG22" i="31"/>
  <c r="FG41" i="31"/>
  <c r="FG37" i="31"/>
  <c r="FG29" i="31"/>
  <c r="FC40" i="31"/>
  <c r="FC32" i="31"/>
  <c r="FC28" i="31"/>
  <c r="FC24" i="31"/>
  <c r="FC42" i="31"/>
  <c r="FC39" i="31"/>
  <c r="FC33" i="31"/>
  <c r="FC27" i="31"/>
  <c r="EY36" i="31"/>
  <c r="EY30" i="31"/>
  <c r="EY26" i="31"/>
  <c r="EY22" i="31"/>
  <c r="EY41" i="31"/>
  <c r="EY37" i="31"/>
  <c r="EY29" i="31"/>
  <c r="EU40" i="31"/>
  <c r="EU32" i="31"/>
  <c r="EU28" i="31"/>
  <c r="EU24" i="31"/>
  <c r="EU42" i="31"/>
  <c r="EU39" i="31"/>
  <c r="EU33" i="31"/>
  <c r="EU27" i="31"/>
  <c r="EQ36" i="31"/>
  <c r="EQ30" i="31"/>
  <c r="EQ26" i="31"/>
  <c r="EQ22" i="31"/>
  <c r="EQ41" i="31"/>
  <c r="EQ37" i="31"/>
  <c r="EQ29" i="31"/>
  <c r="EM40" i="31"/>
  <c r="EM32" i="31"/>
  <c r="EM28" i="31"/>
  <c r="EM24" i="31"/>
  <c r="EM42" i="31"/>
  <c r="EM39" i="31"/>
  <c r="EM33" i="31"/>
  <c r="EM27" i="31"/>
  <c r="EI36" i="31"/>
  <c r="EI30" i="31"/>
  <c r="EI26" i="31"/>
  <c r="EI22" i="31"/>
  <c r="EI41" i="31"/>
  <c r="EI37" i="31"/>
  <c r="EI29" i="31"/>
  <c r="EE40" i="31"/>
  <c r="EE32" i="31"/>
  <c r="EE28" i="31"/>
  <c r="EE24" i="31"/>
  <c r="EE42" i="31"/>
  <c r="EE39" i="31"/>
  <c r="EE33" i="31"/>
  <c r="EE27" i="31"/>
  <c r="EA36" i="31"/>
  <c r="EA30" i="31"/>
  <c r="EA26" i="31"/>
  <c r="EA22" i="31"/>
  <c r="EA41" i="31"/>
  <c r="EA37" i="31"/>
  <c r="EA29" i="31"/>
  <c r="DW40" i="31"/>
  <c r="DW32" i="31"/>
  <c r="DW28" i="31"/>
  <c r="DW24" i="31"/>
  <c r="DW42" i="31"/>
  <c r="DW39" i="31"/>
  <c r="DW33" i="31"/>
  <c r="DW27" i="31"/>
  <c r="DS40" i="31"/>
  <c r="DS32" i="31"/>
  <c r="DS28" i="31"/>
  <c r="DS24" i="31"/>
  <c r="DS41" i="31"/>
  <c r="DS37" i="31"/>
  <c r="DS29" i="31"/>
  <c r="DO42" i="31"/>
  <c r="DO36" i="31"/>
  <c r="DO30" i="31"/>
  <c r="DO26" i="31"/>
  <c r="DO22" i="31"/>
  <c r="DO39" i="31"/>
  <c r="DO33" i="31"/>
  <c r="DO27" i="31"/>
  <c r="DK40" i="31"/>
  <c r="DK32" i="31"/>
  <c r="DK28" i="31"/>
  <c r="DK24" i="31"/>
  <c r="DK41" i="31"/>
  <c r="DK37" i="31"/>
  <c r="DK29" i="31"/>
  <c r="DG42" i="31"/>
  <c r="DG36" i="31"/>
  <c r="DG30" i="31"/>
  <c r="DG26" i="31"/>
  <c r="DG22" i="31"/>
  <c r="DG39" i="31"/>
  <c r="DG33" i="31"/>
  <c r="DG27" i="31"/>
  <c r="DC40" i="31"/>
  <c r="DC32" i="31"/>
  <c r="DC28" i="31"/>
  <c r="DC24" i="31"/>
  <c r="DC41" i="31"/>
  <c r="DC37" i="31"/>
  <c r="DC29" i="31"/>
  <c r="CY42" i="31"/>
  <c r="CY36" i="31"/>
  <c r="CY30" i="31"/>
  <c r="CY26" i="31"/>
  <c r="CY22" i="31"/>
  <c r="CY39" i="31"/>
  <c r="CY33" i="31"/>
  <c r="CY27" i="31"/>
  <c r="CU40" i="31"/>
  <c r="CU32" i="31"/>
  <c r="CU28" i="31"/>
  <c r="CU24" i="31"/>
  <c r="CU41" i="31"/>
  <c r="CU37" i="31"/>
  <c r="CU29" i="31"/>
  <c r="CQ42" i="31"/>
  <c r="CQ36" i="31"/>
  <c r="CQ30" i="31"/>
  <c r="CQ26" i="31"/>
  <c r="CQ22" i="31"/>
  <c r="CQ39" i="31"/>
  <c r="CQ33" i="31"/>
  <c r="CQ27" i="31"/>
  <c r="CM40" i="31"/>
  <c r="CM32" i="31"/>
  <c r="CM28" i="31"/>
  <c r="CM24" i="31"/>
  <c r="CM41" i="31"/>
  <c r="CM37" i="31"/>
  <c r="CM29" i="31"/>
  <c r="CI42" i="31"/>
  <c r="CI36" i="31"/>
  <c r="CI30" i="31"/>
  <c r="CI26" i="31"/>
  <c r="CI22" i="31"/>
  <c r="CI39" i="31"/>
  <c r="CI33" i="31"/>
  <c r="CI27" i="31"/>
  <c r="CE40" i="31"/>
  <c r="CE32" i="31"/>
  <c r="CE28" i="31"/>
  <c r="CE24" i="31"/>
  <c r="CE41" i="31"/>
  <c r="CE37" i="31"/>
  <c r="CE29" i="31"/>
  <c r="CA42" i="31"/>
  <c r="CA36" i="31"/>
  <c r="CA30" i="31"/>
  <c r="CA26" i="31"/>
  <c r="CA22" i="31"/>
  <c r="CA39" i="31"/>
  <c r="CA33" i="31"/>
  <c r="CA27" i="31"/>
  <c r="BW40" i="31"/>
  <c r="BW32" i="31"/>
  <c r="BW28" i="31"/>
  <c r="BW24" i="31"/>
  <c r="BW41" i="31"/>
  <c r="BW37" i="31"/>
  <c r="BW29" i="31"/>
  <c r="BS42" i="31"/>
  <c r="BS36" i="31"/>
  <c r="BS30" i="31"/>
  <c r="BS26" i="31"/>
  <c r="BS22" i="31"/>
  <c r="BS39" i="31"/>
  <c r="BS33" i="31"/>
  <c r="BO42" i="31"/>
  <c r="BO36" i="31"/>
  <c r="BO30" i="31"/>
  <c r="BO26" i="31"/>
  <c r="BO22" i="31"/>
  <c r="BO39" i="31"/>
  <c r="BO33" i="31"/>
  <c r="BK42" i="31"/>
  <c r="BK36" i="31"/>
  <c r="BK30" i="31"/>
  <c r="BK26" i="31"/>
  <c r="BK41" i="31"/>
  <c r="BK37" i="31"/>
  <c r="BK29" i="31"/>
  <c r="BG40" i="31"/>
  <c r="BG32" i="31"/>
  <c r="BG28" i="31"/>
  <c r="BG24" i="31"/>
  <c r="BG39" i="31"/>
  <c r="BG33" i="31"/>
  <c r="BC42" i="31"/>
  <c r="BC36" i="31"/>
  <c r="BC30" i="31"/>
  <c r="BC26" i="31"/>
  <c r="BC41" i="31"/>
  <c r="BC37" i="31"/>
  <c r="BC29" i="31"/>
  <c r="AY40" i="31"/>
  <c r="AY32" i="31"/>
  <c r="AY28" i="31"/>
  <c r="AY24" i="31"/>
  <c r="AY39" i="31"/>
  <c r="AY33" i="31"/>
  <c r="AU42" i="31"/>
  <c r="AU36" i="31"/>
  <c r="AU30" i="31"/>
  <c r="AU26" i="31"/>
  <c r="AU41" i="31"/>
  <c r="AU37" i="31"/>
  <c r="AU29" i="31"/>
  <c r="AQ40" i="31"/>
  <c r="AQ32" i="31"/>
  <c r="AQ28" i="31"/>
  <c r="AQ24" i="31"/>
  <c r="AQ39" i="31"/>
  <c r="AQ33" i="31"/>
  <c r="AM42" i="31"/>
  <c r="AM36" i="31"/>
  <c r="AM30" i="31"/>
  <c r="AM26" i="31"/>
  <c r="AM41" i="31"/>
  <c r="AM37" i="31"/>
  <c r="AM29" i="31"/>
  <c r="AI40" i="31"/>
  <c r="AI32" i="31"/>
  <c r="AI28" i="31"/>
  <c r="AI24" i="31"/>
  <c r="AI39" i="31"/>
  <c r="AI33" i="31"/>
  <c r="AE42" i="31"/>
  <c r="AE36" i="31"/>
  <c r="AE30" i="31"/>
  <c r="AE26" i="31"/>
  <c r="AE41" i="31"/>
  <c r="AE37" i="31"/>
  <c r="AE29" i="31"/>
  <c r="AA40" i="31"/>
  <c r="AA32" i="31"/>
  <c r="AA28" i="31"/>
  <c r="AA24" i="31"/>
  <c r="AA39" i="31"/>
  <c r="AA33" i="31"/>
  <c r="W42" i="31"/>
  <c r="W36" i="31"/>
  <c r="W30" i="31"/>
  <c r="W26" i="31"/>
  <c r="W41" i="31"/>
  <c r="W37" i="31"/>
  <c r="W29" i="31"/>
  <c r="S40" i="31"/>
  <c r="S32" i="31"/>
  <c r="S28" i="31"/>
  <c r="S24" i="31"/>
  <c r="S39" i="31"/>
  <c r="S33" i="31"/>
  <c r="O42" i="31"/>
  <c r="O36" i="31"/>
  <c r="O30" i="31"/>
  <c r="O26" i="31"/>
  <c r="O41" i="31"/>
  <c r="O37" i="31"/>
  <c r="O29" i="31"/>
  <c r="K40" i="31"/>
  <c r="K32" i="31"/>
  <c r="K28" i="31"/>
  <c r="K24" i="31"/>
  <c r="K39" i="31"/>
  <c r="K33" i="31"/>
  <c r="G42" i="31"/>
  <c r="G36" i="31"/>
  <c r="G30" i="31"/>
  <c r="G26" i="31"/>
  <c r="G41" i="31"/>
  <c r="G37" i="31"/>
  <c r="G29" i="31"/>
  <c r="C40" i="31"/>
  <c r="C32" i="31"/>
  <c r="C28" i="31"/>
  <c r="C24" i="31"/>
  <c r="C39" i="31"/>
  <c r="C33" i="31"/>
  <c r="GR41" i="31"/>
  <c r="GR37" i="31"/>
  <c r="GR29" i="31"/>
  <c r="GR23" i="31"/>
  <c r="GR40" i="31"/>
  <c r="GR32" i="31"/>
  <c r="GR28" i="31"/>
  <c r="GN39" i="31"/>
  <c r="GN33" i="31"/>
  <c r="GN27" i="31"/>
  <c r="GN42" i="31"/>
  <c r="GN36" i="31"/>
  <c r="GN30" i="31"/>
  <c r="GJ41" i="31"/>
  <c r="GJ37" i="31"/>
  <c r="GJ29" i="31"/>
  <c r="GJ23" i="31"/>
  <c r="GJ40" i="31"/>
  <c r="GJ32" i="31"/>
  <c r="GJ28" i="31"/>
  <c r="GF39" i="31"/>
  <c r="GF33" i="31"/>
  <c r="GF27" i="31"/>
  <c r="GF42" i="31"/>
  <c r="GF36" i="31"/>
  <c r="GF30" i="31"/>
  <c r="GB41" i="31"/>
  <c r="GB37" i="31"/>
  <c r="GB29" i="31"/>
  <c r="GB23" i="31"/>
  <c r="GB40" i="31"/>
  <c r="GB32" i="31"/>
  <c r="GB28" i="31"/>
  <c r="FX39" i="31"/>
  <c r="FX33" i="31"/>
  <c r="FX27" i="31"/>
  <c r="FX42" i="31"/>
  <c r="FX36" i="31"/>
  <c r="FX30" i="31"/>
  <c r="FT41" i="31"/>
  <c r="FT37" i="31"/>
  <c r="FT29" i="31"/>
  <c r="FT23" i="31"/>
  <c r="FT40" i="31"/>
  <c r="FT32" i="31"/>
  <c r="FT28" i="31"/>
  <c r="FP39" i="31"/>
  <c r="FP33" i="31"/>
  <c r="FP27" i="31"/>
  <c r="FP42" i="31"/>
  <c r="FP36" i="31"/>
  <c r="FP30" i="31"/>
  <c r="FL41" i="31"/>
  <c r="FL37" i="31"/>
  <c r="FL29" i="31"/>
  <c r="FL23" i="31"/>
  <c r="FL40" i="31"/>
  <c r="FL32" i="31"/>
  <c r="FL28" i="31"/>
  <c r="FH39" i="31"/>
  <c r="FH33" i="31"/>
  <c r="FH27" i="31"/>
  <c r="FH42" i="31"/>
  <c r="FH36" i="31"/>
  <c r="FH30" i="31"/>
  <c r="FD41" i="31"/>
  <c r="FD37" i="31"/>
  <c r="FD29" i="31"/>
  <c r="FD23" i="31"/>
  <c r="FD40" i="31"/>
  <c r="FD32" i="31"/>
  <c r="FD28" i="31"/>
  <c r="EZ39" i="31"/>
  <c r="EZ33" i="31"/>
  <c r="EZ27" i="31"/>
  <c r="EZ42" i="31"/>
  <c r="EZ36" i="31"/>
  <c r="EZ30" i="31"/>
  <c r="EV41" i="31"/>
  <c r="EV37" i="31"/>
  <c r="EV29" i="31"/>
  <c r="EV23" i="31"/>
  <c r="EV40" i="31"/>
  <c r="EV32" i="31"/>
  <c r="EV28" i="31"/>
  <c r="ER39" i="31"/>
  <c r="ER33" i="31"/>
  <c r="ER27" i="31"/>
  <c r="ER42" i="31"/>
  <c r="ER36" i="31"/>
  <c r="ER30" i="31"/>
  <c r="EN41" i="31"/>
  <c r="EN37" i="31"/>
  <c r="EN29" i="31"/>
  <c r="EN23" i="31"/>
  <c r="EN40" i="31"/>
  <c r="EN32" i="31"/>
  <c r="EN28" i="31"/>
  <c r="EJ39" i="31"/>
  <c r="EJ33" i="31"/>
  <c r="EJ27" i="31"/>
  <c r="EJ42" i="31"/>
  <c r="EJ36" i="31"/>
  <c r="EJ30" i="31"/>
  <c r="EF41" i="31"/>
  <c r="EF37" i="31"/>
  <c r="EF29" i="31"/>
  <c r="EF23" i="31"/>
  <c r="EF40" i="31"/>
  <c r="EF32" i="31"/>
  <c r="EF28" i="31"/>
  <c r="EB39" i="31"/>
  <c r="EB33" i="31"/>
  <c r="EB27" i="31"/>
  <c r="EB42" i="31"/>
  <c r="EB36" i="31"/>
  <c r="EB30" i="31"/>
  <c r="DX41" i="31"/>
  <c r="DX37" i="31"/>
  <c r="DX29" i="31"/>
  <c r="DX23" i="31"/>
  <c r="DX40" i="31"/>
  <c r="DX32" i="31"/>
  <c r="DX28" i="31"/>
  <c r="DT39" i="31"/>
  <c r="DT33" i="31"/>
  <c r="DT27" i="31"/>
  <c r="DT42" i="31"/>
  <c r="DT36" i="31"/>
  <c r="DT30" i="31"/>
  <c r="DP41" i="31"/>
  <c r="DP37" i="31"/>
  <c r="DP29" i="31"/>
  <c r="DP23" i="31"/>
  <c r="DP40" i="31"/>
  <c r="DP32" i="31"/>
  <c r="DP28" i="31"/>
  <c r="DL39" i="31"/>
  <c r="DL33" i="31"/>
  <c r="DL27" i="31"/>
  <c r="DL42" i="31"/>
  <c r="DL36" i="31"/>
  <c r="DL30" i="31"/>
  <c r="DH41" i="31"/>
  <c r="DH37" i="31"/>
  <c r="DH29" i="31"/>
  <c r="DH23" i="31"/>
  <c r="DH40" i="31"/>
  <c r="DH32" i="31"/>
  <c r="DH28" i="31"/>
  <c r="DD39" i="31"/>
  <c r="DD33" i="31"/>
  <c r="DD27" i="31"/>
  <c r="DD42" i="31"/>
  <c r="DD36" i="31"/>
  <c r="DD30" i="31"/>
  <c r="CZ41" i="31"/>
  <c r="CZ37" i="31"/>
  <c r="CZ29" i="31"/>
  <c r="CZ23" i="31"/>
  <c r="CZ40" i="31"/>
  <c r="CZ32" i="31"/>
  <c r="CZ28" i="31"/>
  <c r="CV39" i="31"/>
  <c r="CV33" i="31"/>
  <c r="CV27" i="31"/>
  <c r="CV42" i="31"/>
  <c r="CV36" i="31"/>
  <c r="CV30" i="31"/>
  <c r="CR41" i="31"/>
  <c r="CR37" i="31"/>
  <c r="CR29" i="31"/>
  <c r="CR23" i="31"/>
  <c r="CR40" i="31"/>
  <c r="CR32" i="31"/>
  <c r="CR28" i="31"/>
  <c r="CN39" i="31"/>
  <c r="CN33" i="31"/>
  <c r="CN27" i="31"/>
  <c r="CN42" i="31"/>
  <c r="CN36" i="31"/>
  <c r="CN30" i="31"/>
  <c r="CJ41" i="31"/>
  <c r="CJ37" i="31"/>
  <c r="CJ29" i="31"/>
  <c r="CJ23" i="31"/>
  <c r="CJ40" i="31"/>
  <c r="CJ32" i="31"/>
  <c r="CJ28" i="31"/>
  <c r="CF39" i="31"/>
  <c r="CF33" i="31"/>
  <c r="CF27" i="31"/>
  <c r="CF42" i="31"/>
  <c r="CF36" i="31"/>
  <c r="CF30" i="31"/>
  <c r="CB41" i="31"/>
  <c r="CB37" i="31"/>
  <c r="CB29" i="31"/>
  <c r="CB23" i="31"/>
  <c r="CB40" i="31"/>
  <c r="CB32" i="31"/>
  <c r="CB28" i="31"/>
  <c r="BX39" i="31"/>
  <c r="BX33" i="31"/>
  <c r="BX27" i="31"/>
  <c r="BX42" i="31"/>
  <c r="BX36" i="31"/>
  <c r="BX30" i="31"/>
  <c r="BT41" i="31"/>
  <c r="BT37" i="31"/>
  <c r="BT29" i="31"/>
  <c r="BT23" i="31"/>
  <c r="BT40" i="31"/>
  <c r="BT32" i="31"/>
  <c r="BT28" i="31"/>
  <c r="BP39" i="31"/>
  <c r="BP33" i="31"/>
  <c r="BP27" i="31"/>
  <c r="BP42" i="31"/>
  <c r="BP36" i="31"/>
  <c r="BP30" i="31"/>
  <c r="BL41" i="31"/>
  <c r="BL37" i="31"/>
  <c r="BL29" i="31"/>
  <c r="BL23" i="31"/>
  <c r="BL40" i="31"/>
  <c r="BL32" i="31"/>
  <c r="BL28" i="31"/>
  <c r="BH39" i="31"/>
  <c r="BH33" i="31"/>
  <c r="BH27" i="31"/>
  <c r="BH42" i="31"/>
  <c r="BH36" i="31"/>
  <c r="BH30" i="31"/>
  <c r="BD41" i="31"/>
  <c r="BD37" i="31"/>
  <c r="BD29" i="31"/>
  <c r="BD23" i="31"/>
  <c r="BD40" i="31"/>
  <c r="BD32" i="31"/>
  <c r="BD28" i="31"/>
  <c r="AZ39" i="31"/>
  <c r="AZ33" i="31"/>
  <c r="AZ27" i="31"/>
  <c r="AZ42" i="31"/>
  <c r="AZ36" i="31"/>
  <c r="AZ30" i="31"/>
  <c r="AV41" i="31"/>
  <c r="AV37" i="31"/>
  <c r="AV29" i="31"/>
  <c r="AV23" i="31"/>
  <c r="AV40" i="31"/>
  <c r="AV32" i="31"/>
  <c r="AV28" i="31"/>
  <c r="AR39" i="31"/>
  <c r="AR33" i="31"/>
  <c r="AR27" i="31"/>
  <c r="AR42" i="31"/>
  <c r="AR36" i="31"/>
  <c r="AR30" i="31"/>
  <c r="AN41" i="31"/>
  <c r="AN37" i="31"/>
  <c r="AN29" i="31"/>
  <c r="AN23" i="31"/>
  <c r="AN40" i="31"/>
  <c r="AN32" i="31"/>
  <c r="AN28" i="31"/>
  <c r="AJ39" i="31"/>
  <c r="AJ33" i="31"/>
  <c r="AJ27" i="31"/>
  <c r="AJ42" i="31"/>
  <c r="AJ36" i="31"/>
  <c r="AJ30" i="31"/>
  <c r="AF41" i="31"/>
  <c r="AF37" i="31"/>
  <c r="AF29" i="31"/>
  <c r="AF23" i="31"/>
  <c r="AF40" i="31"/>
  <c r="AF32" i="31"/>
  <c r="AF28" i="31"/>
  <c r="AB39" i="31"/>
  <c r="AB33" i="31"/>
  <c r="AB27" i="31"/>
  <c r="AB42" i="31"/>
  <c r="AB36" i="31"/>
  <c r="AB30" i="31"/>
  <c r="X41" i="31"/>
  <c r="X37" i="31"/>
  <c r="X29" i="31"/>
  <c r="X23" i="31"/>
  <c r="X40" i="31"/>
  <c r="X32" i="31"/>
  <c r="X28" i="31"/>
  <c r="T39" i="31"/>
  <c r="T33" i="31"/>
  <c r="T27" i="31"/>
  <c r="T42" i="31"/>
  <c r="T36" i="31"/>
  <c r="T30" i="31"/>
  <c r="P41" i="31"/>
  <c r="P37" i="31"/>
  <c r="P29" i="31"/>
  <c r="P23" i="31"/>
  <c r="P40" i="31"/>
  <c r="P32" i="31"/>
  <c r="P28" i="31"/>
  <c r="L39" i="31"/>
  <c r="L33" i="31"/>
  <c r="L27" i="31"/>
  <c r="L42" i="31"/>
  <c r="L36" i="31"/>
  <c r="L30" i="31"/>
  <c r="H41" i="31"/>
  <c r="H37" i="31"/>
  <c r="H29" i="31"/>
  <c r="H23" i="31"/>
  <c r="H40" i="31"/>
  <c r="H32" i="31"/>
  <c r="H28" i="31"/>
  <c r="D39" i="31"/>
  <c r="D33" i="31"/>
  <c r="D27" i="31"/>
  <c r="D42" i="31"/>
  <c r="D36" i="31"/>
  <c r="D3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DJ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EC16" i="31"/>
  <c r="ES16" i="31"/>
  <c r="FI16" i="31"/>
  <c r="FY16" i="31"/>
  <c r="GO16" i="31"/>
  <c r="N17" i="31"/>
  <c r="AD17" i="31"/>
  <c r="AT17" i="31"/>
  <c r="BJ17" i="31"/>
  <c r="BZ17" i="31"/>
  <c r="CP17" i="31"/>
  <c r="DF17" i="31"/>
  <c r="DV17" i="31"/>
  <c r="EL17" i="31"/>
  <c r="FB17" i="31"/>
  <c r="FR17" i="31"/>
  <c r="GH17" i="31"/>
  <c r="E20" i="31"/>
  <c r="U20" i="31"/>
  <c r="AK20" i="31"/>
  <c r="BA20" i="31"/>
  <c r="BQ20" i="31"/>
  <c r="CG20" i="31"/>
  <c r="CW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Y22" i="31"/>
  <c r="CO22" i="31"/>
  <c r="DE22" i="31"/>
  <c r="DU22" i="31"/>
  <c r="EK22" i="31"/>
  <c r="FA22" i="31"/>
  <c r="FQ22" i="31"/>
  <c r="GG22" i="31"/>
  <c r="F23" i="31"/>
  <c r="V23" i="31"/>
  <c r="AL23" i="31"/>
  <c r="BB23" i="31"/>
  <c r="BR23" i="31"/>
  <c r="CH23" i="31"/>
  <c r="CX23" i="31"/>
  <c r="DN23" i="31"/>
  <c r="ED23" i="31"/>
  <c r="ET23" i="31"/>
  <c r="FJ23" i="31"/>
  <c r="FZ23" i="31"/>
  <c r="GP23" i="31"/>
  <c r="M24" i="31"/>
  <c r="AC24" i="31"/>
  <c r="AS24" i="31"/>
  <c r="BI24" i="31"/>
  <c r="BY24" i="31"/>
  <c r="CO24" i="31"/>
  <c r="DE24" i="31"/>
  <c r="DU24" i="31"/>
  <c r="EK24" i="31"/>
  <c r="FA24" i="31"/>
  <c r="FQ24" i="31"/>
  <c r="GG24" i="31"/>
  <c r="E26" i="31"/>
  <c r="U26" i="31"/>
  <c r="AK26" i="31"/>
  <c r="BA26" i="31"/>
  <c r="BQ26" i="31"/>
  <c r="CG26" i="31"/>
  <c r="CW26" i="31"/>
  <c r="DM26" i="31"/>
  <c r="EC26" i="31"/>
  <c r="ES26" i="31"/>
  <c r="FI26" i="31"/>
  <c r="FY26" i="31"/>
  <c r="GO26" i="31"/>
  <c r="N27" i="31"/>
  <c r="AD27" i="31"/>
  <c r="AT27" i="31"/>
  <c r="GO42" i="31"/>
  <c r="GO39" i="31"/>
  <c r="GO33" i="31"/>
  <c r="GO27" i="31"/>
  <c r="GO36" i="31"/>
  <c r="GO30" i="31"/>
  <c r="GK41" i="31"/>
  <c r="GK37" i="31"/>
  <c r="GK29" i="31"/>
  <c r="GK40" i="31"/>
  <c r="GK32" i="31"/>
  <c r="GG42" i="31"/>
  <c r="GG39" i="31"/>
  <c r="GG33" i="31"/>
  <c r="GG27" i="31"/>
  <c r="GG36" i="31"/>
  <c r="GG30" i="31"/>
  <c r="GC41" i="31"/>
  <c r="GC37" i="31"/>
  <c r="GC29" i="31"/>
  <c r="GC40" i="31"/>
  <c r="GC32" i="31"/>
  <c r="FY42" i="31"/>
  <c r="FY39" i="31"/>
  <c r="FY33" i="31"/>
  <c r="FY27" i="31"/>
  <c r="FY36" i="31"/>
  <c r="FY30" i="31"/>
  <c r="FU41" i="31"/>
  <c r="FU37" i="31"/>
  <c r="FU29" i="31"/>
  <c r="FU40" i="31"/>
  <c r="FU32" i="31"/>
  <c r="FQ42" i="31"/>
  <c r="FQ39" i="31"/>
  <c r="FQ33" i="31"/>
  <c r="FQ27" i="31"/>
  <c r="FQ36" i="31"/>
  <c r="FQ30" i="31"/>
  <c r="FM41" i="31"/>
  <c r="FM37" i="31"/>
  <c r="FM29" i="31"/>
  <c r="FM40" i="31"/>
  <c r="FM32" i="31"/>
  <c r="FI42" i="31"/>
  <c r="FI39" i="31"/>
  <c r="FI33" i="31"/>
  <c r="FI27" i="31"/>
  <c r="FI36" i="31"/>
  <c r="FI30" i="31"/>
  <c r="FE41" i="31"/>
  <c r="FE37" i="31"/>
  <c r="FE29" i="31"/>
  <c r="FE40" i="31"/>
  <c r="FE32" i="31"/>
  <c r="FA42" i="31"/>
  <c r="FA39" i="31"/>
  <c r="FA33" i="31"/>
  <c r="FA27" i="31"/>
  <c r="FA36" i="31"/>
  <c r="FA30" i="31"/>
  <c r="EW41" i="31"/>
  <c r="EW37" i="31"/>
  <c r="EW29" i="31"/>
  <c r="EW40" i="31"/>
  <c r="EW32" i="31"/>
  <c r="ES42" i="31"/>
  <c r="ES39" i="31"/>
  <c r="ES33" i="31"/>
  <c r="ES27" i="31"/>
  <c r="ES36" i="31"/>
  <c r="ES30" i="31"/>
  <c r="EO41" i="31"/>
  <c r="EO37" i="31"/>
  <c r="EO29" i="31"/>
  <c r="EO40" i="31"/>
  <c r="EO32" i="31"/>
  <c r="EK42" i="31"/>
  <c r="EK39" i="31"/>
  <c r="EK33" i="31"/>
  <c r="EK27" i="31"/>
  <c r="EK36" i="31"/>
  <c r="EK30" i="31"/>
  <c r="EG41" i="31"/>
  <c r="EG37" i="31"/>
  <c r="EG29" i="31"/>
  <c r="EG40" i="31"/>
  <c r="EG32" i="31"/>
  <c r="EC42" i="31"/>
  <c r="EC39" i="31"/>
  <c r="EC33" i="31"/>
  <c r="EC27" i="31"/>
  <c r="EC36" i="31"/>
  <c r="EC30" i="31"/>
  <c r="DY41" i="31"/>
  <c r="DY37" i="31"/>
  <c r="DY29" i="31"/>
  <c r="DY40" i="31"/>
  <c r="DY32" i="31"/>
  <c r="DU41" i="31"/>
  <c r="DU37" i="31"/>
  <c r="DU29" i="31"/>
  <c r="DU42" i="31"/>
  <c r="DU36" i="31"/>
  <c r="DU30" i="31"/>
  <c r="DQ39" i="31"/>
  <c r="DQ33" i="31"/>
  <c r="DQ27" i="31"/>
  <c r="DQ40" i="31"/>
  <c r="DQ32" i="31"/>
  <c r="DM41" i="31"/>
  <c r="DM37" i="31"/>
  <c r="DM29" i="31"/>
  <c r="DM42" i="31"/>
  <c r="DM36" i="31"/>
  <c r="DM30" i="31"/>
  <c r="DI39" i="31"/>
  <c r="DI33" i="31"/>
  <c r="DI27" i="31"/>
  <c r="DI40" i="31"/>
  <c r="DI32" i="31"/>
  <c r="DE41" i="31"/>
  <c r="DE37" i="31"/>
  <c r="DE29" i="31"/>
  <c r="DE42" i="31"/>
  <c r="DE36" i="31"/>
  <c r="DE30" i="31"/>
  <c r="DA39" i="31"/>
  <c r="DA33" i="31"/>
  <c r="DA27" i="31"/>
  <c r="DA40" i="31"/>
  <c r="DA32" i="31"/>
  <c r="CW41" i="31"/>
  <c r="CW37" i="31"/>
  <c r="CW29" i="31"/>
  <c r="CW42" i="31"/>
  <c r="CW36" i="31"/>
  <c r="CW30" i="31"/>
  <c r="CS39" i="31"/>
  <c r="CS33" i="31"/>
  <c r="CS27" i="31"/>
  <c r="CS40" i="31"/>
  <c r="CS32" i="31"/>
  <c r="CO41" i="31"/>
  <c r="CO37" i="31"/>
  <c r="CO29" i="31"/>
  <c r="CO42" i="31"/>
  <c r="CO36" i="31"/>
  <c r="CO30" i="31"/>
  <c r="CK39" i="31"/>
  <c r="CK33" i="31"/>
  <c r="CK27" i="31"/>
  <c r="CK40" i="31"/>
  <c r="CK32" i="31"/>
  <c r="CG41" i="31"/>
  <c r="CG37" i="31"/>
  <c r="CG29" i="31"/>
  <c r="CG42" i="31"/>
  <c r="CG36" i="31"/>
  <c r="CG30" i="31"/>
  <c r="CC39" i="31"/>
  <c r="CC33" i="31"/>
  <c r="CC27" i="31"/>
  <c r="CC40" i="31"/>
  <c r="CC32" i="31"/>
  <c r="BY41" i="31"/>
  <c r="BY37" i="31"/>
  <c r="BY29" i="31"/>
  <c r="BY42" i="31"/>
  <c r="BY36" i="31"/>
  <c r="BY30" i="31"/>
  <c r="BU39" i="31"/>
  <c r="BU33" i="31"/>
  <c r="BU27" i="31"/>
  <c r="BU40" i="31"/>
  <c r="BU32" i="31"/>
  <c r="BQ41" i="31"/>
  <c r="BQ37" i="31"/>
  <c r="BQ29" i="31"/>
  <c r="BQ40" i="31"/>
  <c r="BQ32" i="31"/>
  <c r="BM41" i="31"/>
  <c r="BM37" i="31"/>
  <c r="BM29" i="31"/>
  <c r="BM40" i="31"/>
  <c r="BM32" i="31"/>
  <c r="BI41" i="31"/>
  <c r="BI37" i="31"/>
  <c r="BI29" i="31"/>
  <c r="BI40" i="31"/>
  <c r="BI32" i="31"/>
  <c r="BE41" i="31"/>
  <c r="BE37" i="31"/>
  <c r="BE29" i="31"/>
  <c r="BE40" i="31"/>
  <c r="BE32" i="31"/>
  <c r="BA41" i="31"/>
  <c r="BA37" i="31"/>
  <c r="BA29" i="31"/>
  <c r="BA40" i="31"/>
  <c r="BA32" i="31"/>
  <c r="AW41" i="31"/>
  <c r="AW37" i="31"/>
  <c r="AW29" i="31"/>
  <c r="AW40" i="31"/>
  <c r="AW32" i="31"/>
  <c r="AS41" i="31"/>
  <c r="AS37" i="31"/>
  <c r="AS29" i="31"/>
  <c r="AS40" i="31"/>
  <c r="AS32" i="31"/>
  <c r="AO41" i="31"/>
  <c r="AO37" i="31"/>
  <c r="AO29" i="31"/>
  <c r="AO40" i="31"/>
  <c r="AO32" i="31"/>
  <c r="AK41" i="31"/>
  <c r="AK37" i="31"/>
  <c r="AK29" i="31"/>
  <c r="AK40" i="31"/>
  <c r="AK32" i="31"/>
  <c r="AG41" i="31"/>
  <c r="AG37" i="31"/>
  <c r="AG29" i="31"/>
  <c r="AG40" i="31"/>
  <c r="AG32" i="31"/>
  <c r="AC41" i="31"/>
  <c r="AC37" i="31"/>
  <c r="AC29" i="31"/>
  <c r="AC40" i="31"/>
  <c r="AC32" i="31"/>
  <c r="Y41" i="31"/>
  <c r="Y37" i="31"/>
  <c r="Y29" i="31"/>
  <c r="Y40" i="31"/>
  <c r="Y32" i="31"/>
  <c r="U41" i="31"/>
  <c r="U37" i="31"/>
  <c r="U29" i="31"/>
  <c r="U40" i="31"/>
  <c r="U32" i="31"/>
  <c r="Q41" i="31"/>
  <c r="Q37" i="31"/>
  <c r="Q29" i="31"/>
  <c r="Q40" i="31"/>
  <c r="Q32" i="31"/>
  <c r="M41" i="31"/>
  <c r="M37" i="31"/>
  <c r="M29" i="31"/>
  <c r="M40" i="31"/>
  <c r="M32" i="31"/>
  <c r="I41" i="31"/>
  <c r="I37" i="31"/>
  <c r="I29" i="31"/>
  <c r="I40" i="31"/>
  <c r="I32" i="31"/>
  <c r="E41" i="31"/>
  <c r="E37" i="31"/>
  <c r="E29" i="31"/>
  <c r="E40" i="31"/>
  <c r="E32" i="31"/>
  <c r="GT42" i="31"/>
  <c r="GT36" i="31"/>
  <c r="GT30" i="31"/>
  <c r="GT41" i="31"/>
  <c r="GT37" i="31"/>
  <c r="GT29" i="31"/>
  <c r="GP40" i="31"/>
  <c r="GP32" i="31"/>
  <c r="GP28" i="31"/>
  <c r="GP39" i="31"/>
  <c r="GP33" i="31"/>
  <c r="GL42" i="31"/>
  <c r="GL36" i="31"/>
  <c r="GL30" i="31"/>
  <c r="GL41" i="31"/>
  <c r="GL37" i="31"/>
  <c r="GL29" i="31"/>
  <c r="GH40" i="31"/>
  <c r="GH32" i="31"/>
  <c r="GH28" i="31"/>
  <c r="GH39" i="31"/>
  <c r="GH33" i="31"/>
  <c r="GD42" i="31"/>
  <c r="GD36" i="31"/>
  <c r="GD30" i="31"/>
  <c r="GD41" i="31"/>
  <c r="GD37" i="31"/>
  <c r="GD29" i="31"/>
  <c r="FZ40" i="31"/>
  <c r="FZ32" i="31"/>
  <c r="FZ28" i="31"/>
  <c r="FZ39" i="31"/>
  <c r="FZ33" i="31"/>
  <c r="FV42" i="31"/>
  <c r="FV36" i="31"/>
  <c r="FV30" i="31"/>
  <c r="FV41" i="31"/>
  <c r="FV37" i="31"/>
  <c r="FV29" i="31"/>
  <c r="FR40" i="31"/>
  <c r="FR32" i="31"/>
  <c r="FR28" i="31"/>
  <c r="FR39" i="31"/>
  <c r="FR33" i="31"/>
  <c r="FN42" i="31"/>
  <c r="FN36" i="31"/>
  <c r="FN30" i="31"/>
  <c r="FN41" i="31"/>
  <c r="FN37" i="31"/>
  <c r="FN29" i="31"/>
  <c r="FJ40" i="31"/>
  <c r="FJ32" i="31"/>
  <c r="FJ28" i="31"/>
  <c r="FJ39" i="31"/>
  <c r="FJ33" i="31"/>
  <c r="FF42" i="31"/>
  <c r="FF36" i="31"/>
  <c r="FF30" i="31"/>
  <c r="FF41" i="31"/>
  <c r="FF37" i="31"/>
  <c r="FF29" i="31"/>
  <c r="FB40" i="31"/>
  <c r="FB32" i="31"/>
  <c r="FB28" i="31"/>
  <c r="FB39" i="31"/>
  <c r="FB33" i="31"/>
  <c r="EX42" i="31"/>
  <c r="EX36" i="31"/>
  <c r="EX30" i="31"/>
  <c r="EX41" i="31"/>
  <c r="EX37" i="31"/>
  <c r="EX29" i="31"/>
  <c r="ET40" i="31"/>
  <c r="ET32" i="31"/>
  <c r="ET28" i="31"/>
  <c r="ET39" i="31"/>
  <c r="ET33" i="31"/>
  <c r="EP42" i="31"/>
  <c r="EP36" i="31"/>
  <c r="EP30" i="31"/>
  <c r="EP41" i="31"/>
  <c r="EP37" i="31"/>
  <c r="EP29" i="31"/>
  <c r="EL40" i="31"/>
  <c r="EL32" i="31"/>
  <c r="EL28" i="31"/>
  <c r="EL39" i="31"/>
  <c r="EL33" i="31"/>
  <c r="EH42" i="31"/>
  <c r="EH36" i="31"/>
  <c r="EH30" i="31"/>
  <c r="EH41" i="31"/>
  <c r="EH37" i="31"/>
  <c r="EH29" i="31"/>
  <c r="ED40" i="31"/>
  <c r="ED32" i="31"/>
  <c r="ED28" i="31"/>
  <c r="ED39" i="31"/>
  <c r="ED33" i="31"/>
  <c r="DZ42" i="31"/>
  <c r="DZ36" i="31"/>
  <c r="DZ30" i="31"/>
  <c r="DZ41" i="31"/>
  <c r="DZ37" i="31"/>
  <c r="DZ29" i="31"/>
  <c r="DV40" i="31"/>
  <c r="DV32" i="31"/>
  <c r="DV28" i="31"/>
  <c r="DV39" i="31"/>
  <c r="DV33" i="31"/>
  <c r="DR42" i="31"/>
  <c r="DR36" i="31"/>
  <c r="DR30" i="31"/>
  <c r="DR41" i="31"/>
  <c r="DR37" i="31"/>
  <c r="DR29" i="31"/>
  <c r="DN40" i="31"/>
  <c r="DN32" i="31"/>
  <c r="DN28" i="31"/>
  <c r="DN39" i="31"/>
  <c r="DN33" i="31"/>
  <c r="DJ42" i="31"/>
  <c r="DJ36" i="31"/>
  <c r="DJ30" i="31"/>
  <c r="DJ41" i="31"/>
  <c r="DJ37" i="31"/>
  <c r="DJ29" i="31"/>
  <c r="DF40" i="31"/>
  <c r="DF32" i="31"/>
  <c r="DF28" i="31"/>
  <c r="DF39" i="31"/>
  <c r="DF33" i="31"/>
  <c r="DB42" i="31"/>
  <c r="DB36" i="31"/>
  <c r="DB30" i="31"/>
  <c r="DB41" i="31"/>
  <c r="DB37" i="31"/>
  <c r="DB29" i="31"/>
  <c r="CX40" i="31"/>
  <c r="CX32" i="31"/>
  <c r="CX28" i="31"/>
  <c r="CX39" i="31"/>
  <c r="CX33" i="31"/>
  <c r="CT42" i="31"/>
  <c r="CT36" i="31"/>
  <c r="CT30" i="31"/>
  <c r="CT41" i="31"/>
  <c r="CT37" i="31"/>
  <c r="CT29" i="31"/>
  <c r="CP40" i="31"/>
  <c r="CP32" i="31"/>
  <c r="CP28" i="31"/>
  <c r="CP39" i="31"/>
  <c r="CP33" i="31"/>
  <c r="CL42" i="31"/>
  <c r="CL36" i="31"/>
  <c r="CL30" i="31"/>
  <c r="CL41" i="31"/>
  <c r="CL37" i="31"/>
  <c r="CL29" i="31"/>
  <c r="CH40" i="31"/>
  <c r="CH32" i="31"/>
  <c r="CH28" i="31"/>
  <c r="CH39" i="31"/>
  <c r="CH33" i="31"/>
  <c r="CD42" i="31"/>
  <c r="CD36" i="31"/>
  <c r="CD30" i="31"/>
  <c r="CD41" i="31"/>
  <c r="CD37" i="31"/>
  <c r="CD29" i="31"/>
  <c r="BZ40" i="31"/>
  <c r="BZ32" i="31"/>
  <c r="BZ28" i="31"/>
  <c r="BZ39" i="31"/>
  <c r="BZ33" i="31"/>
  <c r="BV42" i="31"/>
  <c r="BV36" i="31"/>
  <c r="BV30" i="31"/>
  <c r="BV41" i="31"/>
  <c r="BV37" i="31"/>
  <c r="BV29" i="31"/>
  <c r="BR40" i="31"/>
  <c r="BR32" i="31"/>
  <c r="BR28" i="31"/>
  <c r="BR39" i="31"/>
  <c r="BR33" i="31"/>
  <c r="BN42" i="31"/>
  <c r="BN36" i="31"/>
  <c r="BN30" i="31"/>
  <c r="BN41" i="31"/>
  <c r="BN37" i="31"/>
  <c r="BN29" i="31"/>
  <c r="BJ40" i="31"/>
  <c r="BJ32" i="31"/>
  <c r="BJ28" i="31"/>
  <c r="BJ39" i="31"/>
  <c r="BJ33" i="31"/>
  <c r="BF42" i="31"/>
  <c r="BF36" i="31"/>
  <c r="BF30" i="31"/>
  <c r="BF41" i="31"/>
  <c r="BF37" i="31"/>
  <c r="BB42" i="31"/>
  <c r="BB36" i="31"/>
  <c r="BB30" i="31"/>
  <c r="BB41" i="31"/>
  <c r="BB37" i="31"/>
  <c r="AX42" i="31"/>
  <c r="AX36" i="31"/>
  <c r="AX30" i="31"/>
  <c r="AX41" i="31"/>
  <c r="AX37" i="31"/>
  <c r="AT42" i="31"/>
  <c r="AT36" i="31"/>
  <c r="AT30" i="31"/>
  <c r="AT41" i="31"/>
  <c r="AT37" i="31"/>
  <c r="AP42" i="31"/>
  <c r="AP36" i="31"/>
  <c r="AP30" i="31"/>
  <c r="AP41" i="31"/>
  <c r="AP37" i="31"/>
  <c r="AL42" i="31"/>
  <c r="AL36" i="31"/>
  <c r="AL30" i="31"/>
  <c r="AL41" i="31"/>
  <c r="AL37" i="31"/>
  <c r="AH42" i="31"/>
  <c r="AH36" i="31"/>
  <c r="AH30" i="31"/>
  <c r="AH41" i="31"/>
  <c r="AH37" i="31"/>
  <c r="AD42" i="31"/>
  <c r="AD36" i="31"/>
  <c r="AD30" i="31"/>
  <c r="AD41" i="31"/>
  <c r="AD37" i="31"/>
  <c r="Z42" i="31"/>
  <c r="Z36" i="31"/>
  <c r="Z30" i="31"/>
  <c r="Z41" i="31"/>
  <c r="Z37" i="31"/>
  <c r="V42" i="31"/>
  <c r="V36" i="31"/>
  <c r="V30" i="31"/>
  <c r="V41" i="31"/>
  <c r="V37" i="31"/>
  <c r="R42" i="31"/>
  <c r="R36" i="31"/>
  <c r="R30" i="31"/>
  <c r="R41" i="31"/>
  <c r="R37" i="31"/>
  <c r="N42" i="31"/>
  <c r="N36" i="31"/>
  <c r="N30" i="31"/>
  <c r="N41" i="31"/>
  <c r="N37" i="31"/>
  <c r="J42" i="31"/>
  <c r="J36" i="31"/>
  <c r="J30" i="31"/>
  <c r="J41" i="31"/>
  <c r="J37" i="31"/>
  <c r="F42" i="31"/>
  <c r="F36" i="31"/>
  <c r="F30" i="31"/>
  <c r="F41" i="31"/>
  <c r="F37"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GT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GT26" i="31"/>
  <c r="I27" i="31"/>
  <c r="Q27" i="31"/>
  <c r="Y27" i="31"/>
  <c r="AG27" i="31"/>
  <c r="AO27" i="31"/>
  <c r="AW27" i="31"/>
  <c r="BE27" i="31"/>
  <c r="BM27" i="31"/>
  <c r="DM20"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GT21" i="31"/>
  <c r="I22" i="31"/>
  <c r="Q22" i="31"/>
  <c r="Y22" i="31"/>
  <c r="AG22" i="31"/>
  <c r="AO22" i="31"/>
  <c r="AW22" i="31"/>
  <c r="BE22" i="31"/>
  <c r="BM22" i="31"/>
  <c r="CC22" i="31"/>
  <c r="CS22" i="31"/>
  <c r="DI22" i="31"/>
  <c r="DY22" i="31"/>
  <c r="EO22" i="31"/>
  <c r="FE22" i="31"/>
  <c r="FU22" i="31"/>
  <c r="GK22" i="31"/>
  <c r="R23" i="31"/>
  <c r="AH23" i="31"/>
  <c r="AX23" i="31"/>
  <c r="BN23" i="31"/>
  <c r="CD23" i="31"/>
  <c r="CT23" i="31"/>
  <c r="DJ23" i="31"/>
  <c r="DZ23" i="31"/>
  <c r="EP23" i="31"/>
  <c r="FF23" i="31"/>
  <c r="FV23" i="31"/>
  <c r="GL23" i="31"/>
  <c r="I24" i="31"/>
  <c r="Y24" i="31"/>
  <c r="AO24" i="31"/>
  <c r="BE24" i="31"/>
  <c r="BU24" i="31"/>
  <c r="CK24" i="31"/>
  <c r="DA24" i="31"/>
  <c r="DQ24" i="31"/>
  <c r="EG24" i="31"/>
  <c r="EW24" i="31"/>
  <c r="FM24" i="31"/>
  <c r="GC24" i="31"/>
  <c r="I26" i="31"/>
  <c r="Y26" i="31"/>
  <c r="AO26" i="31"/>
  <c r="BE26" i="31"/>
  <c r="BU26" i="31"/>
  <c r="CK26" i="31"/>
  <c r="DA26" i="31"/>
  <c r="DQ26" i="31"/>
  <c r="EG26" i="31"/>
  <c r="EW26" i="31"/>
  <c r="FM26" i="31"/>
  <c r="GC26" i="31"/>
  <c r="J27" i="31"/>
  <c r="Z27" i="31"/>
  <c r="AP27" i="31"/>
  <c r="BF27" i="31"/>
  <c r="BV27" i="31"/>
  <c r="CL27" i="31"/>
  <c r="DB27" i="31"/>
  <c r="DR27" i="31"/>
  <c r="EH27" i="31"/>
  <c r="EX27" i="31"/>
  <c r="FN27" i="31"/>
  <c r="GD27" i="31"/>
  <c r="GT27" i="31"/>
  <c r="Q28" i="31"/>
  <c r="AG28" i="31"/>
  <c r="AW28" i="31"/>
  <c r="BM28" i="31"/>
  <c r="CC28" i="31"/>
  <c r="CS28" i="31"/>
  <c r="DY28" i="31"/>
  <c r="FE28" i="31"/>
  <c r="GK28" i="31"/>
  <c r="AH29" i="31"/>
  <c r="DI28" i="31"/>
  <c r="EO28" i="31"/>
  <c r="FU28" i="31"/>
  <c r="R29" i="31"/>
  <c r="AX29" i="31"/>
  <c r="GS34" i="31" l="1"/>
  <c r="GS18" i="31"/>
  <c r="GC25" i="31"/>
  <c r="FM25" i="31"/>
  <c r="EW25" i="31"/>
  <c r="EG25" i="31"/>
  <c r="DQ25" i="31"/>
  <c r="DA25" i="31"/>
  <c r="CK25" i="31"/>
  <c r="BU25" i="31"/>
  <c r="BE25" i="31"/>
  <c r="AO25" i="31"/>
  <c r="Y25" i="31"/>
  <c r="I25" i="31"/>
  <c r="GO19" i="31"/>
  <c r="GG19" i="31"/>
  <c r="FY19" i="31"/>
  <c r="FQ19" i="31"/>
  <c r="FI19" i="31"/>
  <c r="FA19" i="31"/>
  <c r="ES19" i="31"/>
  <c r="EK19" i="31"/>
  <c r="EC19" i="31"/>
  <c r="DU19" i="31"/>
  <c r="DM19" i="31"/>
  <c r="GT2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DI19" i="31"/>
  <c r="DA19" i="31"/>
  <c r="CS19" i="31"/>
  <c r="CK19" i="31"/>
  <c r="CC19" i="31"/>
  <c r="BU19" i="31"/>
  <c r="BM19" i="31"/>
  <c r="BE19" i="31"/>
  <c r="AW19" i="31"/>
  <c r="AO19" i="31"/>
  <c r="AG19" i="31"/>
  <c r="Y19" i="31"/>
  <c r="Q19" i="31"/>
  <c r="I19" i="31"/>
  <c r="GT19" i="31"/>
  <c r="GL19" i="31"/>
  <c r="GD19" i="31"/>
  <c r="FV19" i="31"/>
  <c r="FN19" i="31"/>
  <c r="FF19" i="31"/>
  <c r="EX19" i="31"/>
  <c r="EP19" i="31"/>
  <c r="EH19" i="31"/>
  <c r="DZ19" i="31"/>
  <c r="DR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DD18" i="31" s="1"/>
  <c r="CV15" i="31"/>
  <c r="CN15" i="31"/>
  <c r="CN18" i="31" s="1"/>
  <c r="CF15" i="31"/>
  <c r="BX15" i="31"/>
  <c r="BX18" i="31" s="1"/>
  <c r="BP15" i="31"/>
  <c r="BH15" i="31"/>
  <c r="BH18" i="31" s="1"/>
  <c r="AZ15" i="31"/>
  <c r="AR15" i="31"/>
  <c r="AR18" i="31" s="1"/>
  <c r="AJ15" i="31"/>
  <c r="AB15" i="31"/>
  <c r="AB18" i="31" s="1"/>
  <c r="T15" i="31"/>
  <c r="T18" i="31" s="1"/>
  <c r="L15" i="31"/>
  <c r="L18" i="31" s="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F35" i="31"/>
  <c r="J35" i="31"/>
  <c r="N35" i="31"/>
  <c r="R35" i="31"/>
  <c r="V35" i="31"/>
  <c r="Z35" i="31"/>
  <c r="AD35" i="31"/>
  <c r="AH35" i="31"/>
  <c r="AL35" i="31"/>
  <c r="AP35" i="31"/>
  <c r="AT35" i="31"/>
  <c r="AX35" i="31"/>
  <c r="BB35" i="31"/>
  <c r="BF35" i="31"/>
  <c r="BJ38" i="31"/>
  <c r="BJ31" i="31"/>
  <c r="BN35" i="31"/>
  <c r="BR38" i="31"/>
  <c r="BR31" i="31"/>
  <c r="BV35" i="31"/>
  <c r="BZ38" i="31"/>
  <c r="BZ31" i="31"/>
  <c r="CD35" i="31"/>
  <c r="CH38" i="31"/>
  <c r="CH31" i="31"/>
  <c r="CL35" i="31"/>
  <c r="CP38" i="31"/>
  <c r="CP31" i="31"/>
  <c r="CT35" i="31"/>
  <c r="CX38" i="31"/>
  <c r="CX31" i="31"/>
  <c r="DB35" i="31"/>
  <c r="DF38" i="31"/>
  <c r="DF31" i="31"/>
  <c r="DJ35" i="31"/>
  <c r="DN38" i="31"/>
  <c r="DN31" i="31"/>
  <c r="DR35" i="31"/>
  <c r="DV38" i="31"/>
  <c r="DV31" i="31"/>
  <c r="DZ35" i="31"/>
  <c r="ED38" i="31"/>
  <c r="ED31" i="31"/>
  <c r="EH35" i="31"/>
  <c r="EL38" i="31"/>
  <c r="EL31" i="31"/>
  <c r="EP35" i="31"/>
  <c r="ET38" i="31"/>
  <c r="ET31" i="31"/>
  <c r="EX35" i="31"/>
  <c r="FB38" i="31"/>
  <c r="FB31" i="31"/>
  <c r="FF35" i="31"/>
  <c r="FJ38" i="31"/>
  <c r="FJ31" i="31"/>
  <c r="FN35" i="31"/>
  <c r="FR38" i="31"/>
  <c r="FR31" i="31"/>
  <c r="FV35" i="31"/>
  <c r="FZ38" i="31"/>
  <c r="FZ31" i="31"/>
  <c r="GD35" i="31"/>
  <c r="GH38" i="31"/>
  <c r="GH31" i="31"/>
  <c r="GL35" i="31"/>
  <c r="GP38" i="31"/>
  <c r="GP31" i="31"/>
  <c r="GT35" i="31"/>
  <c r="E31" i="31"/>
  <c r="I31" i="31"/>
  <c r="I34" i="31" s="1"/>
  <c r="M31" i="31"/>
  <c r="Q31" i="31"/>
  <c r="U31" i="31"/>
  <c r="Y31" i="31"/>
  <c r="Y34" i="31" s="1"/>
  <c r="AC31" i="31"/>
  <c r="AG31" i="31"/>
  <c r="AK31" i="31"/>
  <c r="AO31" i="31"/>
  <c r="AO34" i="31" s="1"/>
  <c r="AS31" i="31"/>
  <c r="AW31" i="31"/>
  <c r="BA31" i="31"/>
  <c r="BE31" i="31"/>
  <c r="BE34" i="31" s="1"/>
  <c r="BI31" i="31"/>
  <c r="BM31" i="31"/>
  <c r="BQ31" i="31"/>
  <c r="BU31" i="31"/>
  <c r="BU34" i="31" s="1"/>
  <c r="BU38" i="31"/>
  <c r="BY35" i="31"/>
  <c r="CC31" i="31"/>
  <c r="CC38" i="31"/>
  <c r="CG35" i="31"/>
  <c r="CK31" i="31"/>
  <c r="CK34" i="31" s="1"/>
  <c r="CK38" i="31"/>
  <c r="CO35" i="31"/>
  <c r="CS31" i="31"/>
  <c r="CS38" i="31"/>
  <c r="CW35" i="31"/>
  <c r="DA31" i="31"/>
  <c r="DA34" i="31" s="1"/>
  <c r="DA38" i="31"/>
  <c r="DE35" i="31"/>
  <c r="DI31" i="31"/>
  <c r="DI38" i="31"/>
  <c r="DM35" i="31"/>
  <c r="DQ31" i="31"/>
  <c r="DQ38" i="31"/>
  <c r="DU35" i="31"/>
  <c r="DY31" i="31"/>
  <c r="EC35" i="31"/>
  <c r="EC38" i="31"/>
  <c r="EG31" i="31"/>
  <c r="EK35" i="31"/>
  <c r="EK38" i="31"/>
  <c r="EO31" i="31"/>
  <c r="ES35" i="31"/>
  <c r="ES38" i="31"/>
  <c r="EW31" i="31"/>
  <c r="FA35" i="31"/>
  <c r="FA38" i="31"/>
  <c r="FE31" i="31"/>
  <c r="FI35" i="31"/>
  <c r="FI38" i="31"/>
  <c r="FM31" i="31"/>
  <c r="FQ35" i="31"/>
  <c r="FQ38" i="31"/>
  <c r="FU31" i="31"/>
  <c r="FY35" i="31"/>
  <c r="FY38" i="31"/>
  <c r="GC31" i="31"/>
  <c r="GG35" i="31"/>
  <c r="GG38" i="31"/>
  <c r="GK31" i="31"/>
  <c r="GO35" i="31"/>
  <c r="GO38" i="31"/>
  <c r="GO25" i="31"/>
  <c r="FY25" i="31"/>
  <c r="FI25" i="31"/>
  <c r="ES25" i="31"/>
  <c r="EC25" i="31"/>
  <c r="DM25" i="31"/>
  <c r="CW25" i="31"/>
  <c r="CG25" i="31"/>
  <c r="BQ25" i="31"/>
  <c r="BA25" i="31"/>
  <c r="AK25" i="31"/>
  <c r="U25" i="31"/>
  <c r="E25" i="31"/>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L19" i="31"/>
  <c r="CW19" i="31"/>
  <c r="CG19" i="31"/>
  <c r="BQ19" i="31"/>
  <c r="BA19" i="31"/>
  <c r="AK19" i="31"/>
  <c r="U19" i="31"/>
  <c r="E19" i="31"/>
  <c r="GO15" i="31"/>
  <c r="FY15" i="31"/>
  <c r="FI15" i="31"/>
  <c r="ES15" i="31"/>
  <c r="EC15" i="31"/>
  <c r="DM15" i="31"/>
  <c r="DE15" i="31"/>
  <c r="CW15" i="31"/>
  <c r="CO15" i="31"/>
  <c r="CG15" i="31"/>
  <c r="BY15" i="31"/>
  <c r="BQ15" i="31"/>
  <c r="BI15" i="31"/>
  <c r="BA15" i="31"/>
  <c r="AS15" i="31"/>
  <c r="AK15" i="31"/>
  <c r="AC15" i="31"/>
  <c r="U15" i="31"/>
  <c r="M15" i="31"/>
  <c r="E15"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35" i="31"/>
  <c r="D38" i="31"/>
  <c r="H31" i="31"/>
  <c r="L35" i="31"/>
  <c r="L38" i="31"/>
  <c r="P31" i="31"/>
  <c r="T35" i="31"/>
  <c r="T38" i="31"/>
  <c r="X31" i="31"/>
  <c r="AB35" i="31"/>
  <c r="AB38" i="31"/>
  <c r="AF31" i="31"/>
  <c r="AJ35" i="31"/>
  <c r="AJ38" i="31"/>
  <c r="AN31" i="31"/>
  <c r="AR35" i="31"/>
  <c r="AR38" i="31"/>
  <c r="AV31" i="31"/>
  <c r="AZ35" i="31"/>
  <c r="AZ38" i="31"/>
  <c r="BD31" i="31"/>
  <c r="BH35" i="31"/>
  <c r="BH38" i="31"/>
  <c r="BL31" i="31"/>
  <c r="BP35" i="31"/>
  <c r="BP38" i="31"/>
  <c r="BT31" i="31"/>
  <c r="BX35" i="31"/>
  <c r="BX38" i="31"/>
  <c r="CB31" i="31"/>
  <c r="CF35" i="31"/>
  <c r="CF38" i="31"/>
  <c r="CJ31" i="31"/>
  <c r="CN35" i="31"/>
  <c r="CN38" i="31"/>
  <c r="CR31" i="31"/>
  <c r="CV35" i="31"/>
  <c r="CV38" i="31"/>
  <c r="CZ31" i="31"/>
  <c r="DD35" i="31"/>
  <c r="DD38" i="31"/>
  <c r="DH31" i="31"/>
  <c r="DL35" i="31"/>
  <c r="DL38" i="31"/>
  <c r="DP31" i="31"/>
  <c r="DT35" i="31"/>
  <c r="DT38" i="31"/>
  <c r="DX31" i="31"/>
  <c r="EB35" i="31"/>
  <c r="EB38" i="31"/>
  <c r="EF31" i="31"/>
  <c r="EJ35" i="31"/>
  <c r="EJ38" i="31"/>
  <c r="EN31" i="31"/>
  <c r="ER35" i="31"/>
  <c r="ER38" i="31"/>
  <c r="EV31" i="31"/>
  <c r="EZ35" i="31"/>
  <c r="EZ38" i="31"/>
  <c r="FD31" i="31"/>
  <c r="FH35" i="31"/>
  <c r="FH38" i="31"/>
  <c r="FL31" i="31"/>
  <c r="FP35" i="31"/>
  <c r="FP38" i="31"/>
  <c r="FT31" i="31"/>
  <c r="FX35" i="31"/>
  <c r="FX38" i="31"/>
  <c r="GB31" i="31"/>
  <c r="GF35" i="31"/>
  <c r="GF38" i="31"/>
  <c r="GJ31" i="31"/>
  <c r="GN35" i="31"/>
  <c r="GN38" i="31"/>
  <c r="GR31" i="31"/>
  <c r="B33" i="31"/>
  <c r="B39" i="31"/>
  <c r="C38" i="31"/>
  <c r="B24" i="31"/>
  <c r="B28" i="31"/>
  <c r="B32" i="31"/>
  <c r="B31" i="31" s="1"/>
  <c r="C31" i="31"/>
  <c r="B40" i="31"/>
  <c r="G25" i="31"/>
  <c r="G35" i="31"/>
  <c r="K38" i="31"/>
  <c r="K31" i="31"/>
  <c r="O25" i="31"/>
  <c r="O35" i="31"/>
  <c r="S38" i="31"/>
  <c r="S31" i="31"/>
  <c r="W25" i="31"/>
  <c r="W35" i="31"/>
  <c r="AA38" i="31"/>
  <c r="AA31" i="31"/>
  <c r="AE25" i="31"/>
  <c r="AE35" i="31"/>
  <c r="AI38" i="31"/>
  <c r="AI31" i="31"/>
  <c r="AM25" i="31"/>
  <c r="AM35" i="31"/>
  <c r="AQ38" i="31"/>
  <c r="AQ31" i="31"/>
  <c r="AU25" i="31"/>
  <c r="AU35" i="31"/>
  <c r="AY38" i="31"/>
  <c r="AY31" i="31"/>
  <c r="BC25" i="31"/>
  <c r="BC35" i="31"/>
  <c r="BG38" i="31"/>
  <c r="BG31" i="31"/>
  <c r="BK25" i="31"/>
  <c r="BK35" i="31"/>
  <c r="BO38" i="31"/>
  <c r="BO25" i="31"/>
  <c r="BO35" i="31"/>
  <c r="BS38" i="31"/>
  <c r="BS25" i="31"/>
  <c r="BS35" i="31"/>
  <c r="BW31" i="31"/>
  <c r="CA38" i="31"/>
  <c r="CA25" i="31"/>
  <c r="CA35" i="31"/>
  <c r="CE31" i="31"/>
  <c r="CI38" i="31"/>
  <c r="CI25" i="31"/>
  <c r="CI35" i="31"/>
  <c r="CM31" i="31"/>
  <c r="CQ38" i="31"/>
  <c r="CQ25" i="31"/>
  <c r="CQ35" i="31"/>
  <c r="CU31" i="31"/>
  <c r="CY38" i="31"/>
  <c r="CY25" i="31"/>
  <c r="CY35" i="31"/>
  <c r="DC31" i="31"/>
  <c r="DG38" i="31"/>
  <c r="DG25" i="31"/>
  <c r="DG35" i="31"/>
  <c r="DK31" i="31"/>
  <c r="DO38" i="31"/>
  <c r="DO25" i="31"/>
  <c r="DO35" i="31"/>
  <c r="DS31" i="31"/>
  <c r="DW38" i="31"/>
  <c r="DW31" i="31"/>
  <c r="EA25" i="31"/>
  <c r="EA35" i="31"/>
  <c r="EE38" i="31"/>
  <c r="EE31" i="31"/>
  <c r="EI25" i="31"/>
  <c r="EI35" i="31"/>
  <c r="EM38" i="31"/>
  <c r="EM31" i="31"/>
  <c r="EQ25" i="31"/>
  <c r="EQ35" i="31"/>
  <c r="EU38" i="31"/>
  <c r="EU31" i="31"/>
  <c r="EY25" i="31"/>
  <c r="EY35" i="31"/>
  <c r="FC38" i="31"/>
  <c r="FC31" i="31"/>
  <c r="FG25" i="31"/>
  <c r="FG35" i="31"/>
  <c r="FK38" i="31"/>
  <c r="FK31" i="31"/>
  <c r="FO25" i="31"/>
  <c r="FO35" i="31"/>
  <c r="FS38" i="31"/>
  <c r="FS31" i="31"/>
  <c r="FW25" i="31"/>
  <c r="FW35" i="31"/>
  <c r="GA38" i="31"/>
  <c r="GA31" i="31"/>
  <c r="GE25" i="31"/>
  <c r="GE35" i="31"/>
  <c r="GI38" i="31"/>
  <c r="GI31" i="31"/>
  <c r="GM25" i="31"/>
  <c r="GM35" i="31"/>
  <c r="GQ38" i="31"/>
  <c r="GQ31" i="31"/>
  <c r="GK25" i="31"/>
  <c r="FU25" i="31"/>
  <c r="FE25" i="31"/>
  <c r="EO25" i="31"/>
  <c r="DY25" i="31"/>
  <c r="DI25" i="31"/>
  <c r="CS25" i="31"/>
  <c r="CC25" i="31"/>
  <c r="BM25" i="31"/>
  <c r="AW25" i="31"/>
  <c r="AG25" i="31"/>
  <c r="Q25" i="31"/>
  <c r="GK19" i="31"/>
  <c r="GC19" i="31"/>
  <c r="FU19" i="31"/>
  <c r="FM19" i="31"/>
  <c r="FE19" i="31"/>
  <c r="EW19" i="31"/>
  <c r="EO19" i="31"/>
  <c r="EG19" i="31"/>
  <c r="DY19" i="31"/>
  <c r="DQ19"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P19" i="31"/>
  <c r="GH19" i="31"/>
  <c r="FZ19" i="31"/>
  <c r="FR19" i="31"/>
  <c r="FJ19" i="31"/>
  <c r="FB19" i="31"/>
  <c r="ET19" i="31"/>
  <c r="EL19" i="31"/>
  <c r="ED19" i="31"/>
  <c r="DV19" i="31"/>
  <c r="DN19"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EE18" i="31" s="1"/>
  <c r="DW15" i="31"/>
  <c r="DO15" i="31"/>
  <c r="DO18" i="31" s="1"/>
  <c r="DG15" i="31"/>
  <c r="CY15" i="31"/>
  <c r="CY18" i="31" s="1"/>
  <c r="CQ15" i="31"/>
  <c r="CI15" i="31"/>
  <c r="CI18" i="31" s="1"/>
  <c r="CA15" i="31"/>
  <c r="BS15" i="31"/>
  <c r="BS18" i="31" s="1"/>
  <c r="BK15" i="31"/>
  <c r="BC15" i="31"/>
  <c r="BC18" i="31" s="1"/>
  <c r="AU15" i="31"/>
  <c r="AM15" i="31"/>
  <c r="AM18" i="31" s="1"/>
  <c r="AE15" i="31"/>
  <c r="W15" i="31"/>
  <c r="W18" i="31" s="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H19" i="31"/>
  <c r="CZ19" i="31"/>
  <c r="CR19" i="31"/>
  <c r="CJ19" i="31"/>
  <c r="CB19" i="31"/>
  <c r="BT19" i="31"/>
  <c r="BL19" i="31"/>
  <c r="BD19" i="31"/>
  <c r="AV19" i="31"/>
  <c r="AN19" i="31"/>
  <c r="AF19" i="31"/>
  <c r="X19" i="31"/>
  <c r="P19" i="31"/>
  <c r="H19" i="31"/>
  <c r="GR15" i="31"/>
  <c r="GR18" i="31" s="1"/>
  <c r="GJ15" i="31"/>
  <c r="GB15" i="31"/>
  <c r="GB18" i="31" s="1"/>
  <c r="FT15" i="31"/>
  <c r="FL15" i="31"/>
  <c r="FL18" i="31" s="1"/>
  <c r="FD15" i="31"/>
  <c r="EV15" i="31"/>
  <c r="EV18" i="31" s="1"/>
  <c r="EN15" i="31"/>
  <c r="EF15" i="31"/>
  <c r="EF18" i="31" s="1"/>
  <c r="DX15" i="31"/>
  <c r="DP15" i="31"/>
  <c r="DP18" i="31" s="1"/>
  <c r="DH15" i="31"/>
  <c r="CZ15" i="31"/>
  <c r="CZ18" i="31" s="1"/>
  <c r="CR15" i="31"/>
  <c r="CJ15" i="31"/>
  <c r="CJ18" i="31" s="1"/>
  <c r="CB15" i="31"/>
  <c r="BT15" i="31"/>
  <c r="BT18" i="31" s="1"/>
  <c r="BL15" i="31"/>
  <c r="BD15" i="31"/>
  <c r="BD18" i="31" s="1"/>
  <c r="AV15" i="31"/>
  <c r="AN15" i="31"/>
  <c r="AN18" i="31" s="1"/>
  <c r="AF15" i="31"/>
  <c r="X15" i="31"/>
  <c r="X18" i="31" s="1"/>
  <c r="P15" i="31"/>
  <c r="P18" i="31" s="1"/>
  <c r="H15" i="31"/>
  <c r="H18" i="31" s="1"/>
  <c r="GR13" i="31"/>
  <c r="GJ13" i="31"/>
  <c r="GB13" i="31"/>
  <c r="FT13" i="31"/>
  <c r="FL13" i="31"/>
  <c r="FD13" i="31"/>
  <c r="EV13" i="31"/>
  <c r="EN13" i="31"/>
  <c r="EF13" i="31"/>
  <c r="DX13" i="31"/>
  <c r="DP13" i="31"/>
  <c r="DH13" i="31"/>
  <c r="CZ13" i="31"/>
  <c r="CR13" i="31"/>
  <c r="CJ13" i="31"/>
  <c r="CB13" i="31"/>
  <c r="BT13" i="31"/>
  <c r="BL13" i="31"/>
  <c r="BD13" i="31"/>
  <c r="AV13" i="31"/>
  <c r="AN13" i="31"/>
  <c r="AF13" i="31"/>
  <c r="F38" i="31"/>
  <c r="F31" i="31"/>
  <c r="J38" i="31"/>
  <c r="J31" i="31"/>
  <c r="J34" i="31" s="1"/>
  <c r="N38" i="31"/>
  <c r="N31" i="31"/>
  <c r="R38" i="31"/>
  <c r="R31" i="31"/>
  <c r="R34" i="31" s="1"/>
  <c r="V38" i="31"/>
  <c r="V31" i="31"/>
  <c r="Z38" i="31"/>
  <c r="Z31" i="31"/>
  <c r="Z34" i="31" s="1"/>
  <c r="AD38" i="31"/>
  <c r="AD31" i="31"/>
  <c r="AH38" i="31"/>
  <c r="AH31" i="31"/>
  <c r="AH34" i="31" s="1"/>
  <c r="AL38" i="31"/>
  <c r="AL31" i="31"/>
  <c r="AP38" i="31"/>
  <c r="AP31" i="31"/>
  <c r="AP34" i="31" s="1"/>
  <c r="AT38" i="31"/>
  <c r="AT31" i="31"/>
  <c r="AX38" i="31"/>
  <c r="AX31" i="31"/>
  <c r="AX34" i="31" s="1"/>
  <c r="BB38" i="31"/>
  <c r="BB31" i="31"/>
  <c r="BF38" i="31"/>
  <c r="BF31" i="31"/>
  <c r="BF34" i="31" s="1"/>
  <c r="BJ35" i="31"/>
  <c r="BN38" i="31"/>
  <c r="BN31" i="31"/>
  <c r="BN34" i="31" s="1"/>
  <c r="BR35" i="31"/>
  <c r="BV38" i="31"/>
  <c r="BV31" i="31"/>
  <c r="BV34" i="31" s="1"/>
  <c r="BZ35" i="31"/>
  <c r="CD38" i="31"/>
  <c r="CD31" i="31"/>
  <c r="CD34" i="31" s="1"/>
  <c r="CH35" i="31"/>
  <c r="CL38" i="31"/>
  <c r="CL31" i="31"/>
  <c r="CL34" i="31" s="1"/>
  <c r="CP35" i="31"/>
  <c r="CT38" i="31"/>
  <c r="CT31" i="31"/>
  <c r="CT34" i="31" s="1"/>
  <c r="CX35" i="31"/>
  <c r="DB38" i="31"/>
  <c r="DB31" i="31"/>
  <c r="DB34" i="31" s="1"/>
  <c r="DF35" i="31"/>
  <c r="DJ38" i="31"/>
  <c r="DJ31" i="31"/>
  <c r="DJ34" i="31" s="1"/>
  <c r="DN35" i="31"/>
  <c r="DR38" i="31"/>
  <c r="DR31" i="31"/>
  <c r="DR34" i="31" s="1"/>
  <c r="DV35" i="31"/>
  <c r="DZ38" i="31"/>
  <c r="DZ31" i="31"/>
  <c r="DZ34" i="31" s="1"/>
  <c r="ED35" i="31"/>
  <c r="EH38" i="31"/>
  <c r="EH31" i="31"/>
  <c r="EH34" i="31" s="1"/>
  <c r="EL35" i="31"/>
  <c r="EP38" i="31"/>
  <c r="EP31" i="31"/>
  <c r="EP34" i="31" s="1"/>
  <c r="ET35" i="31"/>
  <c r="EX38" i="31"/>
  <c r="EX31" i="31"/>
  <c r="EX34" i="31" s="1"/>
  <c r="FB35" i="31"/>
  <c r="FF38" i="31"/>
  <c r="FF31" i="31"/>
  <c r="FF34" i="31" s="1"/>
  <c r="FJ35" i="31"/>
  <c r="FN38" i="31"/>
  <c r="FN31" i="31"/>
  <c r="FN34" i="31" s="1"/>
  <c r="FR35" i="31"/>
  <c r="FV38" i="31"/>
  <c r="FV31" i="31"/>
  <c r="FV34" i="31" s="1"/>
  <c r="FZ35" i="31"/>
  <c r="GD38" i="31"/>
  <c r="GD31" i="31"/>
  <c r="GD34" i="31" s="1"/>
  <c r="GH35" i="31"/>
  <c r="GL38" i="31"/>
  <c r="GL31" i="31"/>
  <c r="GL34" i="31" s="1"/>
  <c r="GP35" i="31"/>
  <c r="GT38" i="31"/>
  <c r="GT31" i="31"/>
  <c r="GT34" i="31" s="1"/>
  <c r="E35" i="31"/>
  <c r="E38" i="31"/>
  <c r="I35" i="31"/>
  <c r="I38" i="31"/>
  <c r="M35" i="31"/>
  <c r="M38" i="31"/>
  <c r="Q35" i="31"/>
  <c r="Q38" i="31"/>
  <c r="U35" i="31"/>
  <c r="U38" i="31"/>
  <c r="Y35" i="31"/>
  <c r="Y38" i="31"/>
  <c r="AC35" i="31"/>
  <c r="AC38" i="31"/>
  <c r="AG35" i="31"/>
  <c r="AG38" i="31"/>
  <c r="AK35" i="31"/>
  <c r="AK38" i="31"/>
  <c r="AO35" i="31"/>
  <c r="AO38" i="31"/>
  <c r="AS35" i="31"/>
  <c r="AS38" i="31"/>
  <c r="AW35" i="31"/>
  <c r="AW38" i="31"/>
  <c r="BA35" i="31"/>
  <c r="BA38" i="31"/>
  <c r="BE35" i="31"/>
  <c r="BE38" i="31"/>
  <c r="BI35" i="31"/>
  <c r="BI38" i="31"/>
  <c r="BM35" i="31"/>
  <c r="BM38" i="31"/>
  <c r="BQ35" i="31"/>
  <c r="BQ38" i="31"/>
  <c r="BU35" i="31"/>
  <c r="BY31" i="31"/>
  <c r="BY38" i="31"/>
  <c r="CC35" i="31"/>
  <c r="CG31" i="31"/>
  <c r="CG34" i="31" s="1"/>
  <c r="CG38" i="31"/>
  <c r="CK35" i="31"/>
  <c r="CO31" i="31"/>
  <c r="CO38" i="31"/>
  <c r="CS35" i="31"/>
  <c r="CW31" i="31"/>
  <c r="CW34" i="31" s="1"/>
  <c r="CW38" i="31"/>
  <c r="DA35" i="31"/>
  <c r="DE31" i="31"/>
  <c r="DE38" i="31"/>
  <c r="DI35" i="31"/>
  <c r="DM31" i="31"/>
  <c r="DM34" i="31" s="1"/>
  <c r="DM38" i="31"/>
  <c r="DQ35" i="31"/>
  <c r="DU31" i="31"/>
  <c r="DU38" i="31"/>
  <c r="DY35" i="31"/>
  <c r="DY38" i="31"/>
  <c r="EC31" i="31"/>
  <c r="EC34" i="31" s="1"/>
  <c r="EG35" i="31"/>
  <c r="EG38" i="31"/>
  <c r="EK31" i="31"/>
  <c r="EO35" i="31"/>
  <c r="EO38" i="31"/>
  <c r="ES31" i="31"/>
  <c r="ES34" i="31" s="1"/>
  <c r="EW35" i="31"/>
  <c r="EW38" i="31"/>
  <c r="FA31" i="31"/>
  <c r="FE35" i="31"/>
  <c r="FE38" i="31"/>
  <c r="FI31" i="31"/>
  <c r="FI34" i="31" s="1"/>
  <c r="FM35" i="31"/>
  <c r="FM38" i="31"/>
  <c r="FQ31" i="31"/>
  <c r="FU35" i="31"/>
  <c r="FU38" i="31"/>
  <c r="FY31" i="31"/>
  <c r="FY34" i="31" s="1"/>
  <c r="GC35" i="31"/>
  <c r="GC38" i="31"/>
  <c r="GG31" i="31"/>
  <c r="GK35" i="31"/>
  <c r="GK38" i="31"/>
  <c r="GO31" i="31"/>
  <c r="GO34" i="31" s="1"/>
  <c r="GG25" i="31"/>
  <c r="FQ25" i="31"/>
  <c r="FA25" i="31"/>
  <c r="EK25" i="31"/>
  <c r="DU25" i="31"/>
  <c r="DE25" i="31"/>
  <c r="CO25" i="31"/>
  <c r="BY25" i="31"/>
  <c r="BI25" i="31"/>
  <c r="AS25" i="31"/>
  <c r="AC25" i="31"/>
  <c r="M25" i="31"/>
  <c r="B22" i="31"/>
  <c r="GM19" i="31"/>
  <c r="GE19" i="31"/>
  <c r="FW19" i="31"/>
  <c r="FO19" i="31"/>
  <c r="FG19" i="31"/>
  <c r="EY19" i="31"/>
  <c r="EQ19" i="31"/>
  <c r="EI19" i="31"/>
  <c r="EA19" i="31"/>
  <c r="DS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E19" i="31"/>
  <c r="CO19" i="31"/>
  <c r="BY19" i="31"/>
  <c r="BI19" i="31"/>
  <c r="AS19" i="31"/>
  <c r="AC19" i="31"/>
  <c r="M19" i="31"/>
  <c r="GG15" i="31"/>
  <c r="FQ15" i="31"/>
  <c r="FQ18" i="31" s="1"/>
  <c r="FA15" i="31"/>
  <c r="EK15" i="31"/>
  <c r="EK18" i="31" s="1"/>
  <c r="DU15" i="31"/>
  <c r="DI15" i="31"/>
  <c r="DI18" i="31" s="1"/>
  <c r="DA15" i="31"/>
  <c r="DA18" i="31" s="1"/>
  <c r="CS15" i="31"/>
  <c r="CS18" i="31" s="1"/>
  <c r="CK15" i="31"/>
  <c r="CK18" i="31" s="1"/>
  <c r="CC15" i="31"/>
  <c r="CC18" i="31" s="1"/>
  <c r="BU15" i="31"/>
  <c r="BU18" i="31" s="1"/>
  <c r="BM15" i="31"/>
  <c r="BM18" i="31" s="1"/>
  <c r="BE15" i="31"/>
  <c r="BE18" i="31" s="1"/>
  <c r="AW15" i="31"/>
  <c r="AW18" i="31" s="1"/>
  <c r="AO15" i="31"/>
  <c r="AO18" i="31" s="1"/>
  <c r="AG15" i="31"/>
  <c r="AG18" i="31" s="1"/>
  <c r="Y15" i="31"/>
  <c r="Y18" i="31" s="1"/>
  <c r="Q15" i="31"/>
  <c r="Q18" i="31" s="1"/>
  <c r="I15" i="31"/>
  <c r="I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F19" i="31"/>
  <c r="CX19" i="31"/>
  <c r="CP19" i="31"/>
  <c r="CH19" i="31"/>
  <c r="BZ19" i="31"/>
  <c r="BR19" i="31"/>
  <c r="BJ19" i="31"/>
  <c r="BB19" i="31"/>
  <c r="AT19" i="31"/>
  <c r="AL19" i="31"/>
  <c r="AD19" i="31"/>
  <c r="V19" i="31"/>
  <c r="N19" i="31"/>
  <c r="F19" i="31"/>
  <c r="GK15" i="31"/>
  <c r="GK18" i="31" s="1"/>
  <c r="GC15" i="31"/>
  <c r="GC18" i="31" s="1"/>
  <c r="FU15" i="31"/>
  <c r="FU18" i="31" s="1"/>
  <c r="FM15" i="31"/>
  <c r="FM18" i="31" s="1"/>
  <c r="FE15" i="31"/>
  <c r="FE18" i="31" s="1"/>
  <c r="EW15" i="31"/>
  <c r="EW18" i="31" s="1"/>
  <c r="EO15" i="31"/>
  <c r="EO18" i="31" s="1"/>
  <c r="EG15" i="31"/>
  <c r="EG18" i="31" s="1"/>
  <c r="DY15" i="31"/>
  <c r="DY18" i="31" s="1"/>
  <c r="DQ15" i="31"/>
  <c r="DQ18" i="31" s="1"/>
  <c r="GT15" i="31"/>
  <c r="GL15" i="31"/>
  <c r="GL18" i="31" s="1"/>
  <c r="GD15" i="31"/>
  <c r="FV15" i="31"/>
  <c r="FV18" i="31" s="1"/>
  <c r="FN15" i="31"/>
  <c r="FF15" i="31"/>
  <c r="FF18" i="31" s="1"/>
  <c r="EX15" i="31"/>
  <c r="EP15" i="31"/>
  <c r="EP18" i="31" s="1"/>
  <c r="EH15" i="31"/>
  <c r="DZ15" i="31"/>
  <c r="DZ18" i="31" s="1"/>
  <c r="DR15" i="31"/>
  <c r="DJ15" i="31"/>
  <c r="DJ18" i="31" s="1"/>
  <c r="DB15" i="31"/>
  <c r="CT15" i="31"/>
  <c r="CT18" i="31" s="1"/>
  <c r="CL15" i="31"/>
  <c r="CD15" i="31"/>
  <c r="CD18" i="31" s="1"/>
  <c r="BV15" i="31"/>
  <c r="BN15" i="31"/>
  <c r="BN18" i="31" s="1"/>
  <c r="BF15" i="31"/>
  <c r="AX15" i="31"/>
  <c r="AX18" i="31" s="1"/>
  <c r="AP15" i="31"/>
  <c r="AH15" i="31"/>
  <c r="AH18" i="31" s="1"/>
  <c r="Z15" i="31"/>
  <c r="R15" i="31"/>
  <c r="R18" i="31" s="1"/>
  <c r="J15" i="3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4" i="31" s="1"/>
  <c r="H35" i="31"/>
  <c r="H38" i="31"/>
  <c r="L31" i="31"/>
  <c r="L34" i="31" s="1"/>
  <c r="P35" i="31"/>
  <c r="P38" i="31"/>
  <c r="T31" i="31"/>
  <c r="T34" i="31" s="1"/>
  <c r="X35" i="31"/>
  <c r="X38" i="31"/>
  <c r="AB31" i="31"/>
  <c r="AB34" i="31" s="1"/>
  <c r="AF35" i="31"/>
  <c r="AF38" i="31"/>
  <c r="AJ31" i="31"/>
  <c r="AJ34" i="31" s="1"/>
  <c r="AN35" i="31"/>
  <c r="AN38" i="31"/>
  <c r="AR31" i="31"/>
  <c r="AR34" i="31" s="1"/>
  <c r="AV35" i="31"/>
  <c r="AV38" i="31"/>
  <c r="AZ31" i="31"/>
  <c r="AZ34" i="31" s="1"/>
  <c r="BD35" i="31"/>
  <c r="BD38" i="31"/>
  <c r="BH31" i="31"/>
  <c r="BH34" i="31" s="1"/>
  <c r="BL35" i="31"/>
  <c r="BL38" i="31"/>
  <c r="BP31" i="31"/>
  <c r="BP34" i="31" s="1"/>
  <c r="BT35" i="31"/>
  <c r="BT38" i="31"/>
  <c r="BX31" i="31"/>
  <c r="BX34" i="31" s="1"/>
  <c r="CB35" i="31"/>
  <c r="CB38" i="31"/>
  <c r="CF31" i="31"/>
  <c r="CF34" i="31" s="1"/>
  <c r="CJ35" i="31"/>
  <c r="CJ38" i="31"/>
  <c r="CN31" i="31"/>
  <c r="CN34" i="31" s="1"/>
  <c r="CR35" i="31"/>
  <c r="CR38" i="31"/>
  <c r="CV31" i="31"/>
  <c r="CV34" i="31" s="1"/>
  <c r="CZ35" i="31"/>
  <c r="CZ38" i="31"/>
  <c r="DD31" i="31"/>
  <c r="DD34" i="31" s="1"/>
  <c r="DH35" i="31"/>
  <c r="DH38" i="31"/>
  <c r="DL31" i="31"/>
  <c r="DL34" i="31" s="1"/>
  <c r="DP35" i="31"/>
  <c r="DP38" i="31"/>
  <c r="DT31" i="31"/>
  <c r="DT34" i="31" s="1"/>
  <c r="DX35" i="31"/>
  <c r="DX38" i="31"/>
  <c r="EB31" i="31"/>
  <c r="EB34" i="31" s="1"/>
  <c r="EF35" i="31"/>
  <c r="EF38" i="31"/>
  <c r="EJ31" i="31"/>
  <c r="EJ34" i="31" s="1"/>
  <c r="EN35" i="31"/>
  <c r="EN38" i="31"/>
  <c r="ER31" i="31"/>
  <c r="ER34" i="31" s="1"/>
  <c r="EV35" i="31"/>
  <c r="EV38" i="31"/>
  <c r="EZ31" i="31"/>
  <c r="EZ34" i="31" s="1"/>
  <c r="FD35" i="31"/>
  <c r="FD38" i="31"/>
  <c r="FH31" i="31"/>
  <c r="FH34" i="31" s="1"/>
  <c r="FL35" i="31"/>
  <c r="FL38" i="31"/>
  <c r="FP31" i="31"/>
  <c r="FP34" i="31" s="1"/>
  <c r="FT35" i="31"/>
  <c r="FT38" i="31"/>
  <c r="FX31" i="31"/>
  <c r="FX34" i="31" s="1"/>
  <c r="GB35" i="31"/>
  <c r="GB38" i="31"/>
  <c r="GF31" i="31"/>
  <c r="GF34" i="31" s="1"/>
  <c r="GJ35" i="31"/>
  <c r="GJ38" i="31"/>
  <c r="GN31" i="31"/>
  <c r="GN34" i="31" s="1"/>
  <c r="GR35" i="31"/>
  <c r="GR38" i="31"/>
  <c r="B29" i="31"/>
  <c r="B37" i="31"/>
  <c r="B41" i="31"/>
  <c r="B26" i="31"/>
  <c r="C25" i="31"/>
  <c r="B30" i="31"/>
  <c r="B36" i="31"/>
  <c r="C35" i="31"/>
  <c r="B42" i="31"/>
  <c r="G38" i="31"/>
  <c r="G31" i="31"/>
  <c r="G34" i="31" s="1"/>
  <c r="K25" i="31"/>
  <c r="K35" i="31"/>
  <c r="O38" i="31"/>
  <c r="O31" i="31"/>
  <c r="O34" i="31" s="1"/>
  <c r="S25" i="31"/>
  <c r="S35" i="31"/>
  <c r="W38" i="31"/>
  <c r="W31" i="31"/>
  <c r="W34" i="31" s="1"/>
  <c r="AA25" i="31"/>
  <c r="AA35" i="31"/>
  <c r="AE38" i="31"/>
  <c r="AE31" i="31"/>
  <c r="AE34" i="31" s="1"/>
  <c r="AI25" i="31"/>
  <c r="AI35" i="31"/>
  <c r="AM38" i="31"/>
  <c r="AM31" i="31"/>
  <c r="AM34" i="31" s="1"/>
  <c r="AQ25" i="31"/>
  <c r="AQ35" i="31"/>
  <c r="AU38" i="31"/>
  <c r="AU31" i="31"/>
  <c r="AU34" i="31" s="1"/>
  <c r="AY25" i="31"/>
  <c r="AY35" i="31"/>
  <c r="BC38" i="31"/>
  <c r="BC31" i="31"/>
  <c r="BC34" i="31" s="1"/>
  <c r="BG25" i="31"/>
  <c r="BG35" i="31"/>
  <c r="BK38" i="31"/>
  <c r="BK31" i="31"/>
  <c r="BK34" i="31" s="1"/>
  <c r="BO31" i="31"/>
  <c r="BO34" i="31" s="1"/>
  <c r="BS31" i="31"/>
  <c r="BS34" i="31" s="1"/>
  <c r="BW38" i="31"/>
  <c r="BW25" i="31"/>
  <c r="BW35" i="31"/>
  <c r="CA31" i="31"/>
  <c r="CA34" i="31" s="1"/>
  <c r="CE38" i="31"/>
  <c r="CE25" i="31"/>
  <c r="CE35" i="31"/>
  <c r="CI31" i="31"/>
  <c r="CI34" i="31" s="1"/>
  <c r="CM38" i="31"/>
  <c r="CM25" i="31"/>
  <c r="CM35" i="31"/>
  <c r="CQ31" i="31"/>
  <c r="CQ34" i="31" s="1"/>
  <c r="CU38" i="31"/>
  <c r="CU25" i="31"/>
  <c r="CU35" i="31"/>
  <c r="CY31" i="31"/>
  <c r="CY34" i="31" s="1"/>
  <c r="DC38" i="31"/>
  <c r="DC25" i="31"/>
  <c r="DC35" i="31"/>
  <c r="DG31" i="31"/>
  <c r="DG34" i="31" s="1"/>
  <c r="DK38" i="31"/>
  <c r="DK25" i="31"/>
  <c r="DK35" i="31"/>
  <c r="DO31" i="31"/>
  <c r="DO34" i="31" s="1"/>
  <c r="DS38" i="31"/>
  <c r="DS25" i="31"/>
  <c r="DS35" i="31"/>
  <c r="DW25" i="31"/>
  <c r="DW35" i="31"/>
  <c r="EA38" i="31"/>
  <c r="EA31" i="31"/>
  <c r="EA34" i="31" s="1"/>
  <c r="EE25" i="31"/>
  <c r="EE35" i="31"/>
  <c r="EI38" i="31"/>
  <c r="EI31" i="31"/>
  <c r="EI34" i="31" s="1"/>
  <c r="EM25" i="31"/>
  <c r="EM35" i="31"/>
  <c r="EQ38" i="31"/>
  <c r="EQ31" i="31"/>
  <c r="EQ34" i="31" s="1"/>
  <c r="EU25" i="31"/>
  <c r="EU35" i="31"/>
  <c r="EY38" i="31"/>
  <c r="EY31" i="31"/>
  <c r="EY34" i="31" s="1"/>
  <c r="FC25" i="31"/>
  <c r="FC35" i="31"/>
  <c r="FG38" i="31"/>
  <c r="FG31" i="31"/>
  <c r="FG34" i="31" s="1"/>
  <c r="FK25" i="31"/>
  <c r="FK35" i="31"/>
  <c r="FO38" i="31"/>
  <c r="FO31" i="31"/>
  <c r="FO34" i="31" s="1"/>
  <c r="FS25" i="31"/>
  <c r="FS35" i="31"/>
  <c r="FW38" i="31"/>
  <c r="FW31" i="31"/>
  <c r="FW34" i="31" s="1"/>
  <c r="GA25" i="31"/>
  <c r="GA35" i="31"/>
  <c r="GE38" i="31"/>
  <c r="GE31" i="31"/>
  <c r="GE34" i="31" s="1"/>
  <c r="GI25" i="31"/>
  <c r="GI35" i="31"/>
  <c r="GM38" i="31"/>
  <c r="GM31" i="31"/>
  <c r="GM34" i="31" s="1"/>
  <c r="GQ25" i="31"/>
  <c r="GQ35" i="31"/>
  <c r="GS43" i="31"/>
  <c r="GS44" i="31" s="1"/>
  <c r="AI121" i="39"/>
  <c r="AE121" i="39"/>
  <c r="AA121" i="39"/>
  <c r="AI115" i="39"/>
  <c r="AE115" i="39"/>
  <c r="AA115" i="39"/>
  <c r="AG97" i="39"/>
  <c r="AC97" i="39"/>
  <c r="AI89" i="39"/>
  <c r="AE89" i="39"/>
  <c r="AA89" i="39"/>
  <c r="AK97" i="39"/>
  <c r="AG86" i="39"/>
  <c r="AC86" i="39"/>
  <c r="AI84" i="39"/>
  <c r="AE84" i="39"/>
  <c r="AA84" i="39"/>
  <c r="AG82" i="39"/>
  <c r="AC82" i="39"/>
  <c r="AG64" i="39"/>
  <c r="AC64" i="39"/>
  <c r="AI60" i="39"/>
  <c r="AE60" i="39"/>
  <c r="AA60" i="39"/>
  <c r="AK82" i="39"/>
  <c r="AK64" i="39"/>
  <c r="AI118" i="39"/>
  <c r="AE118" i="39"/>
  <c r="AA118" i="39"/>
  <c r="AK118" i="39"/>
  <c r="AG118" i="39"/>
  <c r="AC118" i="39"/>
  <c r="AK108" i="39"/>
  <c r="AC108" i="39"/>
  <c r="AK103" i="39"/>
  <c r="AG103" i="39"/>
  <c r="AC103" i="39"/>
  <c r="V96" i="39"/>
  <c r="AK70" i="39"/>
  <c r="AC70" i="39"/>
  <c r="V63" i="39"/>
  <c r="V80" i="39" s="1"/>
  <c r="AG121" i="39"/>
  <c r="AC121" i="39"/>
  <c r="AK121" i="39"/>
  <c r="AG115" i="39"/>
  <c r="AC115" i="39"/>
  <c r="AC117" i="39" s="1"/>
  <c r="AK115" i="39"/>
  <c r="AK117" i="39" s="1"/>
  <c r="AI97" i="39"/>
  <c r="AE97" i="39"/>
  <c r="AA97" i="39"/>
  <c r="AG89" i="39"/>
  <c r="AC89" i="39"/>
  <c r="AK89" i="39"/>
  <c r="AI86" i="39"/>
  <c r="AE86" i="39"/>
  <c r="AA86" i="39"/>
  <c r="AG84" i="39"/>
  <c r="AC84" i="39"/>
  <c r="AI82" i="39"/>
  <c r="AE82" i="39"/>
  <c r="AA82" i="39"/>
  <c r="AK84" i="39"/>
  <c r="AI64" i="39"/>
  <c r="AE64" i="39"/>
  <c r="AA64" i="39"/>
  <c r="AG60" i="39"/>
  <c r="AC60" i="39"/>
  <c r="AK86" i="39"/>
  <c r="AK60" i="39"/>
  <c r="X124" i="39"/>
  <c r="X125" i="39" s="1"/>
  <c r="T124" i="39"/>
  <c r="T125" i="39" s="1"/>
  <c r="AI108" i="39"/>
  <c r="AE108" i="39"/>
  <c r="AA108" i="39"/>
  <c r="AG108" i="39"/>
  <c r="AI103" i="39"/>
  <c r="AE103" i="39"/>
  <c r="AA103" i="39"/>
  <c r="X96" i="39"/>
  <c r="AK76" i="39"/>
  <c r="AG76" i="39"/>
  <c r="AC76" i="39"/>
  <c r="AI76" i="39"/>
  <c r="AE76" i="39"/>
  <c r="AA76" i="39"/>
  <c r="AI70" i="39"/>
  <c r="AE70" i="39"/>
  <c r="AA70" i="39"/>
  <c r="AI58" i="39"/>
  <c r="AE58" i="39"/>
  <c r="AA58" i="39"/>
  <c r="AG70" i="39"/>
  <c r="X63" i="39"/>
  <c r="X80" i="39" s="1"/>
  <c r="T63" i="39"/>
  <c r="T80" i="39" s="1"/>
  <c r="AK58" i="39"/>
  <c r="AG58" i="39"/>
  <c r="AC58" i="39"/>
  <c r="A55" i="12"/>
  <c r="D71" i="33"/>
  <c r="D58" i="33"/>
  <c r="D39" i="33"/>
  <c r="D26" i="33"/>
  <c r="D20" i="33"/>
  <c r="D14" i="33"/>
  <c r="D68" i="33"/>
  <c r="D65" i="33"/>
  <c r="D53" i="33"/>
  <c r="D47" i="33"/>
  <c r="D36" i="33"/>
  <c r="D34" i="33"/>
  <c r="D32" i="33"/>
  <c r="D10" i="33"/>
  <c r="D8" i="33"/>
  <c r="A54" i="12"/>
  <c r="O48" i="30"/>
  <c r="K49" i="30"/>
  <c r="F48" i="30"/>
  <c r="J41" i="30"/>
  <c r="K42" i="30"/>
  <c r="F41" i="30"/>
  <c r="S36" i="30"/>
  <c r="T57" i="30"/>
  <c r="T55" i="30"/>
  <c r="O36" i="30"/>
  <c r="N55" i="30"/>
  <c r="N57" i="30" s="1"/>
  <c r="H55" i="30"/>
  <c r="H57" i="30" s="1"/>
  <c r="B55" i="30"/>
  <c r="B57" i="30" s="1"/>
  <c r="S33" i="30"/>
  <c r="O33" i="30"/>
  <c r="M55" i="30"/>
  <c r="M57" i="30" s="1"/>
  <c r="G55" i="30"/>
  <c r="G57" i="30" s="1"/>
  <c r="E55" i="30"/>
  <c r="E57" i="30" s="1"/>
  <c r="K22" i="30"/>
  <c r="U22" i="30" s="1"/>
  <c r="G56" i="30"/>
  <c r="T56" i="30"/>
  <c r="N56" i="30"/>
  <c r="B56" i="30"/>
  <c r="J48" i="30"/>
  <c r="K54" i="30"/>
  <c r="U54" i="30" s="1"/>
  <c r="K53" i="30"/>
  <c r="U53" i="30" s="1"/>
  <c r="K52" i="30"/>
  <c r="U52" i="30" s="1"/>
  <c r="K51" i="30"/>
  <c r="U51" i="30" s="1"/>
  <c r="K50" i="30"/>
  <c r="U50" i="30" s="1"/>
  <c r="S48" i="30"/>
  <c r="S41" i="30"/>
  <c r="O41" i="30"/>
  <c r="K39" i="30"/>
  <c r="U39" i="30" s="1"/>
  <c r="R57" i="30"/>
  <c r="R55" i="30"/>
  <c r="P57" i="30"/>
  <c r="P55" i="30"/>
  <c r="P56" i="30" s="1"/>
  <c r="L57" i="30"/>
  <c r="L55" i="30"/>
  <c r="D57" i="30"/>
  <c r="D55" i="30"/>
  <c r="F36" i="30"/>
  <c r="K37" i="30"/>
  <c r="F33" i="30"/>
  <c r="K34" i="30"/>
  <c r="F31" i="30"/>
  <c r="K32" i="30"/>
  <c r="Q57" i="30"/>
  <c r="Q55" i="30"/>
  <c r="Q56" i="30" s="1"/>
  <c r="I57" i="30"/>
  <c r="I55" i="30"/>
  <c r="I56" i="30" s="1"/>
  <c r="J36" i="30"/>
  <c r="J40" i="30" s="1"/>
  <c r="C55" i="30"/>
  <c r="C56" i="30" s="1"/>
  <c r="J33" i="30"/>
  <c r="K21" i="30"/>
  <c r="U21" i="30" s="1"/>
  <c r="M56" i="30"/>
  <c r="J17" i="30"/>
  <c r="E56" i="30"/>
  <c r="J10" i="30"/>
  <c r="K20" i="30"/>
  <c r="U20" i="30" s="1"/>
  <c r="K19" i="30"/>
  <c r="U19" i="30" s="1"/>
  <c r="S17" i="30"/>
  <c r="R56" i="30"/>
  <c r="O17" i="30"/>
  <c r="L56" i="30"/>
  <c r="D56" i="30"/>
  <c r="K18" i="30"/>
  <c r="F17" i="30"/>
  <c r="K16" i="30"/>
  <c r="U16" i="30" s="1"/>
  <c r="K15" i="30"/>
  <c r="U15" i="30" s="1"/>
  <c r="K14" i="30"/>
  <c r="U14" i="30" s="1"/>
  <c r="K13" i="30"/>
  <c r="U13" i="30" s="1"/>
  <c r="K12" i="30"/>
  <c r="U12" i="30" s="1"/>
  <c r="S10" i="30"/>
  <c r="O10" i="30"/>
  <c r="K11" i="30"/>
  <c r="F10" i="30"/>
  <c r="A52" i="12"/>
  <c r="A53" i="12"/>
  <c r="A50" i="12"/>
  <c r="A51" i="12"/>
  <c r="O88" i="29"/>
  <c r="K88" i="29"/>
  <c r="G88" i="29"/>
  <c r="C88" i="29"/>
  <c r="M60" i="29"/>
  <c r="M59" i="29"/>
  <c r="I60" i="29"/>
  <c r="I59" i="29"/>
  <c r="E60" i="29"/>
  <c r="E59" i="29"/>
  <c r="M40" i="29"/>
  <c r="M42" i="29" s="1"/>
  <c r="I40" i="29"/>
  <c r="I42" i="29" s="1"/>
  <c r="N59" i="29"/>
  <c r="N60" i="29"/>
  <c r="J60" i="29"/>
  <c r="J59" i="29"/>
  <c r="F60" i="29"/>
  <c r="F59" i="29"/>
  <c r="B60" i="29"/>
  <c r="B59" i="29"/>
  <c r="N40" i="29"/>
  <c r="N42" i="29" s="1"/>
  <c r="J40" i="29"/>
  <c r="J42" i="29" s="1"/>
  <c r="G40" i="29"/>
  <c r="G42" i="29" s="1"/>
  <c r="C31" i="29"/>
  <c r="M41" i="29"/>
  <c r="I41" i="29"/>
  <c r="D40" i="29"/>
  <c r="D42" i="29" s="1"/>
  <c r="D41" i="29"/>
  <c r="M88" i="29"/>
  <c r="I88" i="29"/>
  <c r="E88" i="29"/>
  <c r="O60" i="29"/>
  <c r="O59" i="29"/>
  <c r="K60" i="29"/>
  <c r="K59" i="29"/>
  <c r="G60" i="29"/>
  <c r="G59" i="29"/>
  <c r="C60" i="29"/>
  <c r="C59" i="29"/>
  <c r="O42" i="29"/>
  <c r="O40" i="29"/>
  <c r="K42" i="29"/>
  <c r="K40" i="29"/>
  <c r="P59" i="29"/>
  <c r="P60" i="29"/>
  <c r="L60" i="29"/>
  <c r="L59" i="29"/>
  <c r="H60" i="29"/>
  <c r="H59" i="29"/>
  <c r="D60" i="29"/>
  <c r="D59" i="29"/>
  <c r="P42" i="29"/>
  <c r="P40" i="29"/>
  <c r="P41" i="29" s="1"/>
  <c r="L42" i="29"/>
  <c r="L40" i="29"/>
  <c r="L41" i="29" s="1"/>
  <c r="H42" i="29"/>
  <c r="H40" i="29"/>
  <c r="H41" i="29" s="1"/>
  <c r="E42" i="29"/>
  <c r="E40" i="29"/>
  <c r="E41" i="29" s="1"/>
  <c r="O41" i="29"/>
  <c r="K41" i="29"/>
  <c r="G41" i="29"/>
  <c r="F42" i="29"/>
  <c r="F40" i="29"/>
  <c r="B42" i="29"/>
  <c r="B40" i="29"/>
  <c r="N41" i="29"/>
  <c r="J41" i="29"/>
  <c r="F41" i="29"/>
  <c r="B41" i="29"/>
  <c r="J41" i="27"/>
  <c r="R41" i="27"/>
  <c r="Z41" i="27"/>
  <c r="G41" i="27"/>
  <c r="K41" i="27"/>
  <c r="O41" i="27"/>
  <c r="S41" i="27"/>
  <c r="W41" i="27"/>
  <c r="AA41" i="27"/>
  <c r="G48" i="27"/>
  <c r="K48" i="27"/>
  <c r="O48" i="27"/>
  <c r="S48" i="27"/>
  <c r="W48" i="27"/>
  <c r="AA48"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F48" i="27"/>
  <c r="N48" i="27"/>
  <c r="V48"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G69" i="27"/>
  <c r="K69" i="27"/>
  <c r="O69" i="27"/>
  <c r="S69" i="27"/>
  <c r="W69" i="27"/>
  <c r="AA69" i="27"/>
  <c r="G112" i="27"/>
  <c r="G72" i="27"/>
  <c r="G71" i="27" s="1"/>
  <c r="K112" i="27"/>
  <c r="K72" i="27"/>
  <c r="K71" i="27" s="1"/>
  <c r="O112" i="27"/>
  <c r="O72" i="27"/>
  <c r="O71" i="27" s="1"/>
  <c r="S112" i="27"/>
  <c r="S72" i="27"/>
  <c r="S71" i="27" s="1"/>
  <c r="W112" i="27"/>
  <c r="W72" i="27"/>
  <c r="W71" i="27" s="1"/>
  <c r="AA112" i="27"/>
  <c r="AA72" i="27"/>
  <c r="AA71" i="27" s="1"/>
  <c r="J69" i="27"/>
  <c r="R69" i="27"/>
  <c r="Z69" i="27"/>
  <c r="J112" i="27"/>
  <c r="J72" i="27"/>
  <c r="J71" i="27" s="1"/>
  <c r="R112" i="27"/>
  <c r="R72" i="27"/>
  <c r="R71" i="27" s="1"/>
  <c r="Z112" i="27"/>
  <c r="Z72" i="27"/>
  <c r="Z71" i="27" s="1"/>
  <c r="F41" i="27"/>
  <c r="N41" i="27"/>
  <c r="V41" i="27"/>
  <c r="H82" i="27"/>
  <c r="H41" i="27" s="1"/>
  <c r="E41" i="27"/>
  <c r="L82" i="27"/>
  <c r="L41" i="27" s="1"/>
  <c r="I41" i="27"/>
  <c r="P82" i="27"/>
  <c r="P41" i="27" s="1"/>
  <c r="M41" i="27"/>
  <c r="T82" i="27"/>
  <c r="T41" i="27" s="1"/>
  <c r="Q41" i="27"/>
  <c r="X82" i="27"/>
  <c r="X41" i="27" s="1"/>
  <c r="U41" i="27"/>
  <c r="AB82" i="27"/>
  <c r="AB41" i="27" s="1"/>
  <c r="Y41"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J48" i="27"/>
  <c r="R48" i="27"/>
  <c r="Z48"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H110" i="27"/>
  <c r="H69" i="27" s="1"/>
  <c r="E69" i="27"/>
  <c r="L110" i="27"/>
  <c r="L69" i="27" s="1"/>
  <c r="I69" i="27"/>
  <c r="P110" i="27"/>
  <c r="P69" i="27" s="1"/>
  <c r="M69" i="27"/>
  <c r="T110" i="27"/>
  <c r="T69" i="27" s="1"/>
  <c r="Q69" i="27"/>
  <c r="X110" i="27"/>
  <c r="X69" i="27" s="1"/>
  <c r="U69" i="27"/>
  <c r="AB110" i="27"/>
  <c r="AB69" i="27" s="1"/>
  <c r="Y69"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69" i="27"/>
  <c r="N69" i="27"/>
  <c r="V69" i="27"/>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Z85" i="27"/>
  <c r="Z45" i="27"/>
  <c r="Z44" i="27" s="1"/>
  <c r="T87" i="27"/>
  <c r="T46" i="27" s="1"/>
  <c r="Q46" i="27"/>
  <c r="AB87" i="27"/>
  <c r="AB46" i="27" s="1"/>
  <c r="Y46" i="27"/>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G97" i="27"/>
  <c r="G57" i="27"/>
  <c r="G56" i="27" s="1"/>
  <c r="K97" i="27"/>
  <c r="K57" i="27"/>
  <c r="K56" i="27" s="1"/>
  <c r="O97" i="27"/>
  <c r="O57" i="27"/>
  <c r="O56" i="27" s="1"/>
  <c r="S97" i="27"/>
  <c r="S57" i="27"/>
  <c r="S56" i="27" s="1"/>
  <c r="W97" i="27"/>
  <c r="W57" i="27"/>
  <c r="W56" i="27" s="1"/>
  <c r="AA97" i="27"/>
  <c r="AA57" i="27"/>
  <c r="AA56" i="27" s="1"/>
  <c r="F97" i="27"/>
  <c r="F57" i="27"/>
  <c r="F56" i="27" s="1"/>
  <c r="N97" i="27"/>
  <c r="N57" i="27"/>
  <c r="N56" i="27" s="1"/>
  <c r="V97" i="27"/>
  <c r="V57" i="27"/>
  <c r="V56" i="27" s="1"/>
  <c r="H101" i="27"/>
  <c r="H60" i="27" s="1"/>
  <c r="E60" i="27"/>
  <c r="P101" i="27"/>
  <c r="P60" i="27" s="1"/>
  <c r="M60" i="27"/>
  <c r="X101" i="27"/>
  <c r="X60" i="27" s="1"/>
  <c r="U60" i="27"/>
  <c r="H108" i="27"/>
  <c r="H67" i="27" s="1"/>
  <c r="E67"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F80" i="27"/>
  <c r="F40" i="27"/>
  <c r="F39" i="27" s="1"/>
  <c r="N80" i="27"/>
  <c r="N40" i="27"/>
  <c r="N39" i="27" s="1"/>
  <c r="V80" i="27"/>
  <c r="V40" i="27"/>
  <c r="V39" i="27" s="1"/>
  <c r="F85" i="27"/>
  <c r="F45" i="27"/>
  <c r="F44" i="27" s="1"/>
  <c r="N85" i="27"/>
  <c r="N45" i="27"/>
  <c r="N44" i="27" s="1"/>
  <c r="V85" i="27"/>
  <c r="V45" i="27"/>
  <c r="V44" i="27" s="1"/>
  <c r="P87" i="27"/>
  <c r="P46" i="27" s="1"/>
  <c r="M46" i="27"/>
  <c r="X87" i="27"/>
  <c r="X46" i="27" s="1"/>
  <c r="U46" i="27"/>
  <c r="E80" i="27"/>
  <c r="H81" i="27"/>
  <c r="E40" i="27"/>
  <c r="E39" i="27" s="1"/>
  <c r="I80" i="27"/>
  <c r="L81" i="27"/>
  <c r="I40" i="27"/>
  <c r="M80" i="27"/>
  <c r="P81" i="27"/>
  <c r="M40" i="27"/>
  <c r="M39" i="27" s="1"/>
  <c r="Q80" i="27"/>
  <c r="T81" i="27"/>
  <c r="Q40" i="27"/>
  <c r="U80" i="27"/>
  <c r="X81" i="27"/>
  <c r="U40" i="27"/>
  <c r="U39" i="27" s="1"/>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E44" i="27" s="1"/>
  <c r="I85" i="27"/>
  <c r="L86" i="27"/>
  <c r="I45" i="27"/>
  <c r="M85" i="27"/>
  <c r="P86" i="27"/>
  <c r="M45" i="27"/>
  <c r="M44" i="27" s="1"/>
  <c r="Q85" i="27"/>
  <c r="T86" i="27"/>
  <c r="Q45" i="27"/>
  <c r="U85" i="27"/>
  <c r="X86" i="27"/>
  <c r="U45" i="27"/>
  <c r="U44" i="27" s="1"/>
  <c r="Y85" i="27"/>
  <c r="AB86" i="27"/>
  <c r="Y45" i="27"/>
  <c r="H87" i="27"/>
  <c r="H46" i="27" s="1"/>
  <c r="E46" i="27"/>
  <c r="L87" i="27"/>
  <c r="L46" i="27" s="1"/>
  <c r="I46" i="27"/>
  <c r="H88" i="27"/>
  <c r="H47" i="27" s="1"/>
  <c r="E47" i="27"/>
  <c r="L88" i="27"/>
  <c r="L47" i="27" s="1"/>
  <c r="I47" i="27"/>
  <c r="P88" i="27"/>
  <c r="P47" i="27" s="1"/>
  <c r="M47" i="27"/>
  <c r="T88" i="27"/>
  <c r="T47" i="27" s="1"/>
  <c r="Q47" i="27"/>
  <c r="X88" i="27"/>
  <c r="X47" i="27" s="1"/>
  <c r="U47" i="27"/>
  <c r="AB88" i="27"/>
  <c r="AB47" i="27" s="1"/>
  <c r="Y47" i="27"/>
  <c r="H98" i="27"/>
  <c r="E97" i="27"/>
  <c r="E57" i="27"/>
  <c r="E56" i="27" s="1"/>
  <c r="L98" i="27"/>
  <c r="I97" i="27"/>
  <c r="I57" i="27"/>
  <c r="P98" i="27"/>
  <c r="M97" i="27"/>
  <c r="M57" i="27"/>
  <c r="M56" i="27" s="1"/>
  <c r="T98" i="27"/>
  <c r="Q97" i="27"/>
  <c r="Q57" i="27"/>
  <c r="X98" i="27"/>
  <c r="U97" i="27"/>
  <c r="U57" i="27"/>
  <c r="U56" i="27" s="1"/>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J97" i="27"/>
  <c r="J57" i="27"/>
  <c r="J56" i="27" s="1"/>
  <c r="R97" i="27"/>
  <c r="R57" i="27"/>
  <c r="R56" i="27" s="1"/>
  <c r="Z97" i="27"/>
  <c r="Z57" i="27"/>
  <c r="Z56" i="27" s="1"/>
  <c r="L101" i="27"/>
  <c r="L60" i="27" s="1"/>
  <c r="I60" i="27"/>
  <c r="T101" i="27"/>
  <c r="T60" i="27" s="1"/>
  <c r="Q60" i="27"/>
  <c r="AB101" i="27"/>
  <c r="AB60" i="27" s="1"/>
  <c r="Y60"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1" i="27"/>
  <c r="H70" i="27" s="1"/>
  <c r="E70" i="27"/>
  <c r="L111" i="27"/>
  <c r="L70" i="27" s="1"/>
  <c r="I70" i="27"/>
  <c r="P111" i="27"/>
  <c r="P70" i="27" s="1"/>
  <c r="M70" i="27"/>
  <c r="T111" i="27"/>
  <c r="T70" i="27" s="1"/>
  <c r="Q70" i="27"/>
  <c r="X111" i="27"/>
  <c r="X70" i="27" s="1"/>
  <c r="U70" i="27"/>
  <c r="AB111" i="27"/>
  <c r="AB70" i="27" s="1"/>
  <c r="Y70" i="27"/>
  <c r="I13" i="23"/>
  <c r="H22" i="23"/>
  <c r="L22" i="23"/>
  <c r="T22" i="23"/>
  <c r="H24" i="23"/>
  <c r="L24" i="23"/>
  <c r="T24" i="23"/>
  <c r="I20" i="23"/>
  <c r="I21" i="23"/>
  <c r="I23" i="23"/>
  <c r="E22" i="23"/>
  <c r="K22" i="23"/>
  <c r="Q22" i="23"/>
  <c r="U22" i="23"/>
  <c r="I25" i="23"/>
  <c r="E24" i="23"/>
  <c r="K24" i="23"/>
  <c r="Q24" i="23"/>
  <c r="U24" i="23"/>
  <c r="I41" i="23"/>
  <c r="I44" i="23"/>
  <c r="E43" i="23"/>
  <c r="K43" i="23"/>
  <c r="Q43" i="23"/>
  <c r="U43" i="23"/>
  <c r="M41" i="23"/>
  <c r="N41" i="23" s="1"/>
  <c r="X41" i="23" s="1"/>
  <c r="F43" i="23"/>
  <c r="J43" i="23"/>
  <c r="M44" i="23"/>
  <c r="P43" i="23"/>
  <c r="H26" i="23"/>
  <c r="L26" i="23"/>
  <c r="T26" i="23"/>
  <c r="G26" i="23"/>
  <c r="O26" i="23"/>
  <c r="S26" i="23"/>
  <c r="R27" i="23"/>
  <c r="R26" i="23" s="1"/>
  <c r="W26" i="23"/>
  <c r="V27" i="23"/>
  <c r="V26" i="23" s="1"/>
  <c r="R47" i="23"/>
  <c r="V47" i="23"/>
  <c r="F26" i="23"/>
  <c r="M27" i="23"/>
  <c r="J26" i="23"/>
  <c r="P26" i="23"/>
  <c r="I27" i="23"/>
  <c r="E26" i="23"/>
  <c r="I26" i="23" s="1"/>
  <c r="K26" i="23"/>
  <c r="Q26" i="23"/>
  <c r="U26" i="23"/>
  <c r="I47" i="23"/>
  <c r="M47" i="23"/>
  <c r="X47" i="23"/>
  <c r="M13" i="23"/>
  <c r="N13" i="23" s="1"/>
  <c r="X13" i="23" s="1"/>
  <c r="M20" i="23"/>
  <c r="N20" i="23" s="1"/>
  <c r="X20" i="23" s="1"/>
  <c r="M21" i="23"/>
  <c r="N21" i="23" s="1"/>
  <c r="X21" i="23" s="1"/>
  <c r="F22" i="23"/>
  <c r="M23" i="23"/>
  <c r="J22" i="23"/>
  <c r="P22" i="23"/>
  <c r="F24" i="23"/>
  <c r="M25" i="23"/>
  <c r="J24" i="23"/>
  <c r="P24" i="23"/>
  <c r="R13" i="23"/>
  <c r="V13" i="23"/>
  <c r="R20" i="23"/>
  <c r="V20" i="23"/>
  <c r="R21" i="23"/>
  <c r="V21" i="23"/>
  <c r="G22" i="23"/>
  <c r="O22" i="23"/>
  <c r="S22" i="23"/>
  <c r="R23" i="23"/>
  <c r="R22" i="23" s="1"/>
  <c r="W22" i="23"/>
  <c r="V23" i="23"/>
  <c r="V22" i="23" s="1"/>
  <c r="G24" i="23"/>
  <c r="O24" i="23"/>
  <c r="S24" i="23"/>
  <c r="R25" i="23"/>
  <c r="R24" i="23" s="1"/>
  <c r="W24" i="23"/>
  <c r="V25" i="23"/>
  <c r="V24" i="23" s="1"/>
  <c r="R41" i="23"/>
  <c r="V41" i="23"/>
  <c r="G43" i="23"/>
  <c r="O43" i="23"/>
  <c r="R44" i="23"/>
  <c r="R43" i="23" s="1"/>
  <c r="S43" i="23"/>
  <c r="V44" i="23"/>
  <c r="V43" i="23" s="1"/>
  <c r="W43" i="23"/>
  <c r="H43" i="23"/>
  <c r="L43" i="23"/>
  <c r="T43" i="23"/>
  <c r="F11" i="23"/>
  <c r="M12" i="23"/>
  <c r="J11" i="23"/>
  <c r="P11" i="23"/>
  <c r="I12" i="23"/>
  <c r="E11" i="23"/>
  <c r="K11" i="23"/>
  <c r="Q11" i="23"/>
  <c r="U11" i="23"/>
  <c r="H16" i="23"/>
  <c r="L16" i="23"/>
  <c r="T16" i="23"/>
  <c r="H28" i="23"/>
  <c r="L28" i="23"/>
  <c r="T28" i="23"/>
  <c r="I14" i="23"/>
  <c r="I15" i="23"/>
  <c r="I17" i="23"/>
  <c r="E16" i="23"/>
  <c r="K16" i="23"/>
  <c r="Q16" i="23"/>
  <c r="U16" i="23"/>
  <c r="I18" i="23"/>
  <c r="I19" i="23"/>
  <c r="I29" i="23"/>
  <c r="E28" i="23"/>
  <c r="K28" i="23"/>
  <c r="Q28" i="23"/>
  <c r="U28" i="23"/>
  <c r="R30" i="23"/>
  <c r="V30" i="23"/>
  <c r="R31" i="23"/>
  <c r="V31" i="23"/>
  <c r="R32" i="23"/>
  <c r="V32" i="23"/>
  <c r="R33" i="23"/>
  <c r="V33" i="23"/>
  <c r="R34" i="23"/>
  <c r="V34" i="23"/>
  <c r="R35" i="23"/>
  <c r="V35" i="23"/>
  <c r="R36" i="23"/>
  <c r="V36" i="23"/>
  <c r="R37" i="23"/>
  <c r="V37" i="23"/>
  <c r="M39" i="23"/>
  <c r="N39" i="23" s="1"/>
  <c r="X39" i="23" s="1"/>
  <c r="M40" i="23"/>
  <c r="N40" i="23" s="1"/>
  <c r="X40" i="23" s="1"/>
  <c r="M42" i="23"/>
  <c r="N42" i="23" s="1"/>
  <c r="X42" i="23" s="1"/>
  <c r="H11" i="23"/>
  <c r="L11" i="23"/>
  <c r="T11" i="23"/>
  <c r="G11" i="23"/>
  <c r="O11" i="23"/>
  <c r="S11" i="23"/>
  <c r="R12" i="23"/>
  <c r="W11" i="23"/>
  <c r="V12" i="23"/>
  <c r="M14" i="23"/>
  <c r="N14" i="23" s="1"/>
  <c r="X14" i="23" s="1"/>
  <c r="M15" i="23"/>
  <c r="N15" i="23" s="1"/>
  <c r="X15" i="23" s="1"/>
  <c r="F16" i="23"/>
  <c r="M17" i="23"/>
  <c r="J16" i="23"/>
  <c r="P16" i="23"/>
  <c r="M18" i="23"/>
  <c r="N18" i="23" s="1"/>
  <c r="X18" i="23" s="1"/>
  <c r="M19" i="23"/>
  <c r="N19" i="23" s="1"/>
  <c r="X19" i="23" s="1"/>
  <c r="F28" i="23"/>
  <c r="M29" i="23"/>
  <c r="J28" i="23"/>
  <c r="P28" i="23"/>
  <c r="R14" i="23"/>
  <c r="V14" i="23"/>
  <c r="R15" i="23"/>
  <c r="V15" i="23"/>
  <c r="G16" i="23"/>
  <c r="O16" i="23"/>
  <c r="S16" i="23"/>
  <c r="R17" i="23"/>
  <c r="W16" i="23"/>
  <c r="V17" i="23"/>
  <c r="R18" i="23"/>
  <c r="V18" i="23"/>
  <c r="R19" i="23"/>
  <c r="V19" i="23"/>
  <c r="G28" i="23"/>
  <c r="O28" i="23"/>
  <c r="S28" i="23"/>
  <c r="R29" i="23"/>
  <c r="W28" i="23"/>
  <c r="V29" i="23"/>
  <c r="I30"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V38" i="23"/>
  <c r="R39" i="23"/>
  <c r="V39" i="23"/>
  <c r="R40" i="23"/>
  <c r="V40" i="23"/>
  <c r="R42" i="23"/>
  <c r="V42" i="23"/>
  <c r="L67" i="14"/>
  <c r="U90" i="14"/>
  <c r="V91" i="14"/>
  <c r="U91" i="14" s="1"/>
  <c r="H91" i="14"/>
  <c r="O91" i="14"/>
  <c r="I91" i="14"/>
  <c r="L91" i="14" s="1"/>
  <c r="L90" i="14"/>
  <c r="M90" i="14" s="1"/>
  <c r="Q90" i="14"/>
  <c r="R91" i="14"/>
  <c r="Q91" i="14" s="1"/>
  <c r="U67" i="14"/>
  <c r="Q67" i="14"/>
  <c r="M67" i="14"/>
  <c r="W67" i="14" s="1"/>
  <c r="W91" i="14" s="1"/>
  <c r="AB23" i="2"/>
  <c r="M21" i="2"/>
  <c r="K21" i="2"/>
  <c r="I21" i="2"/>
  <c r="G21" i="2"/>
  <c r="E21" i="2"/>
  <c r="N21" i="2"/>
  <c r="L21" i="2"/>
  <c r="H21" i="2"/>
  <c r="F21" i="2"/>
  <c r="Z24" i="2"/>
  <c r="AA23" i="2"/>
  <c r="AB19" i="2"/>
  <c r="AA16" i="2"/>
  <c r="AA17" i="2" s="1"/>
  <c r="Z20" i="2"/>
  <c r="AA19" i="2"/>
  <c r="N18" i="2"/>
  <c r="L18" i="2"/>
  <c r="H18" i="2"/>
  <c r="F18" i="2"/>
  <c r="M18" i="2"/>
  <c r="K18" i="2"/>
  <c r="I18" i="2"/>
  <c r="G18" i="2"/>
  <c r="E18" i="2"/>
  <c r="AB22" i="2"/>
  <c r="N15" i="2"/>
  <c r="L15" i="2"/>
  <c r="H15" i="2"/>
  <c r="F15" i="2"/>
  <c r="M15" i="2"/>
  <c r="K15" i="2"/>
  <c r="O15" i="2" s="1"/>
  <c r="I15" i="2"/>
  <c r="G15" i="2"/>
  <c r="E15" i="2"/>
  <c r="X17" i="2"/>
  <c r="X28" i="2" s="1"/>
  <c r="AE16" i="2"/>
  <c r="AB13" i="2"/>
  <c r="AB14" i="2"/>
  <c r="AC13" i="2"/>
  <c r="AC16" i="2" s="1"/>
  <c r="AC17" i="2" s="1"/>
  <c r="Y13" i="2"/>
  <c r="Y16" i="2" s="1"/>
  <c r="Y17" i="2" s="1"/>
  <c r="Z12" i="2"/>
  <c r="AB11" i="2"/>
  <c r="AD9" i="2"/>
  <c r="Z9" i="2"/>
  <c r="AB8" i="2"/>
  <c r="AC10" i="2"/>
  <c r="Y10" i="2"/>
  <c r="AB10" i="2"/>
  <c r="M25" i="2"/>
  <c r="K25" i="2"/>
  <c r="I25" i="2"/>
  <c r="G25" i="2"/>
  <c r="E25" i="2"/>
  <c r="N25" i="2"/>
  <c r="L25" i="2"/>
  <c r="H25" i="2"/>
  <c r="F25" i="2"/>
  <c r="AB26" i="2"/>
  <c r="AB27" i="2" s="1"/>
  <c r="AC24" i="2"/>
  <c r="Y24" i="2"/>
  <c r="Y26" i="2" s="1"/>
  <c r="AD23" i="2"/>
  <c r="Z23" i="2"/>
  <c r="Z26" i="2" s="1"/>
  <c r="AA26" i="2"/>
  <c r="AA27" i="2" s="1"/>
  <c r="AA28" i="2" s="1"/>
  <c r="AD24" i="2"/>
  <c r="AC23" i="2"/>
  <c r="AC26" i="2" s="1"/>
  <c r="Y20" i="2"/>
  <c r="Y22" i="2" s="1"/>
  <c r="AD19" i="2"/>
  <c r="AD22" i="2" s="1"/>
  <c r="Z19" i="2"/>
  <c r="Z22" i="2" s="1"/>
  <c r="AA22" i="2"/>
  <c r="AD20" i="2"/>
  <c r="AC19" i="2"/>
  <c r="AC22" i="2" s="1"/>
  <c r="AB15" i="2"/>
  <c r="AB16" i="2" s="1"/>
  <c r="AB17" i="2" s="1"/>
  <c r="AD13" i="2"/>
  <c r="Z13" i="2"/>
  <c r="Z16" i="2" s="1"/>
  <c r="Z17" i="2" s="1"/>
  <c r="AD14" i="2"/>
  <c r="AD12" i="2"/>
  <c r="AB12" i="2"/>
  <c r="AD11" i="2"/>
  <c r="Z11" i="2"/>
  <c r="AB9" i="2"/>
  <c r="AD8" i="2"/>
  <c r="Z8" i="2"/>
  <c r="AA10" i="2"/>
  <c r="AD10" i="2"/>
  <c r="T37" i="1"/>
  <c r="E36" i="1"/>
  <c r="X37" i="1"/>
  <c r="I36" i="1"/>
  <c r="U41" i="1"/>
  <c r="F40" i="1"/>
  <c r="W46" i="1"/>
  <c r="H45" i="1"/>
  <c r="W48" i="1"/>
  <c r="B36" i="1"/>
  <c r="Q37" i="1"/>
  <c r="F36" i="1"/>
  <c r="U37" i="1"/>
  <c r="J36" i="1"/>
  <c r="Y37" i="1"/>
  <c r="Y38" i="1"/>
  <c r="W41" i="1"/>
  <c r="H40" i="1"/>
  <c r="Q42" i="1"/>
  <c r="Y42" i="1"/>
  <c r="U46" i="1"/>
  <c r="F45" i="1"/>
  <c r="U48" i="1"/>
  <c r="X39" i="1"/>
  <c r="C40" i="1"/>
  <c r="R41" i="1"/>
  <c r="G40" i="1"/>
  <c r="V41" i="1"/>
  <c r="K40" i="1"/>
  <c r="Z41" i="1"/>
  <c r="T42" i="1"/>
  <c r="X42" i="1"/>
  <c r="C45" i="1"/>
  <c r="R46" i="1"/>
  <c r="G45" i="1"/>
  <c r="V46" i="1"/>
  <c r="K45" i="1"/>
  <c r="Z46" i="1"/>
  <c r="T47" i="1"/>
  <c r="X47" i="1"/>
  <c r="R48" i="1"/>
  <c r="V48" i="1"/>
  <c r="Z48" i="1"/>
  <c r="R37" i="1"/>
  <c r="C36" i="1"/>
  <c r="V37" i="1"/>
  <c r="G36" i="1"/>
  <c r="Z37" i="1"/>
  <c r="K36" i="1"/>
  <c r="Q41" i="1"/>
  <c r="B40" i="1"/>
  <c r="Y41" i="1"/>
  <c r="J40" i="1"/>
  <c r="S46" i="1"/>
  <c r="D45" i="1"/>
  <c r="AA46" i="1"/>
  <c r="L45" i="1"/>
  <c r="AA45" i="1" s="1"/>
  <c r="D36" i="1"/>
  <c r="S37" i="1"/>
  <c r="H36" i="1"/>
  <c r="W37" i="1"/>
  <c r="L36" i="1"/>
  <c r="AA36" i="1" s="1"/>
  <c r="AA37" i="1"/>
  <c r="S41" i="1"/>
  <c r="D40" i="1"/>
  <c r="AA41" i="1"/>
  <c r="L40" i="1"/>
  <c r="AA40" i="1" s="1"/>
  <c r="U42" i="1"/>
  <c r="Q46" i="1"/>
  <c r="B45" i="1"/>
  <c r="Q45" i="1" s="1"/>
  <c r="Y46" i="1"/>
  <c r="J45" i="1"/>
  <c r="Y45" i="1" s="1"/>
  <c r="Q48" i="1"/>
  <c r="Y48" i="1"/>
  <c r="Z39" i="1"/>
  <c r="E40" i="1"/>
  <c r="T40" i="1" s="1"/>
  <c r="T41" i="1"/>
  <c r="I40" i="1"/>
  <c r="X40" i="1" s="1"/>
  <c r="X41" i="1"/>
  <c r="R42" i="1"/>
  <c r="V42" i="1"/>
  <c r="Z42" i="1"/>
  <c r="E45" i="1"/>
  <c r="T45" i="1" s="1"/>
  <c r="T46" i="1"/>
  <c r="I45" i="1"/>
  <c r="X45" i="1" s="1"/>
  <c r="X46" i="1"/>
  <c r="R47" i="1"/>
  <c r="V47" i="1"/>
  <c r="Z47" i="1"/>
  <c r="T48" i="1"/>
  <c r="X48" i="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50" i="18"/>
  <c r="O1150" i="18"/>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8" i="18"/>
  <c r="O1108" i="18" s="1"/>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1" i="18"/>
  <c r="O931" i="18" s="1"/>
  <c r="N929" i="18"/>
  <c r="O929" i="18" s="1"/>
  <c r="N927" i="18"/>
  <c r="O927" i="18" s="1"/>
  <c r="N925" i="18"/>
  <c r="O925" i="18" s="1"/>
  <c r="N922" i="18"/>
  <c r="O922" i="18" s="1"/>
  <c r="N920" i="18"/>
  <c r="O920" i="18" s="1"/>
  <c r="N918" i="18"/>
  <c r="O918" i="18" s="1"/>
  <c r="N916" i="18"/>
  <c r="O916" i="18" s="1"/>
  <c r="N914" i="18"/>
  <c r="O914" i="18" s="1"/>
  <c r="N912" i="18"/>
  <c r="O912" i="18" s="1"/>
  <c r="N910" i="18"/>
  <c r="O910" i="18" s="1"/>
  <c r="N908" i="18"/>
  <c r="O908" i="18" s="1"/>
  <c r="N906" i="18"/>
  <c r="O906" i="18" s="1"/>
  <c r="N903" i="18"/>
  <c r="O903" i="18" s="1"/>
  <c r="N901" i="18"/>
  <c r="O901" i="18" s="1"/>
  <c r="N899" i="18"/>
  <c r="O899" i="18" s="1"/>
  <c r="N897" i="18"/>
  <c r="O897" i="18" s="1"/>
  <c r="N895" i="18"/>
  <c r="O895" i="18" s="1"/>
  <c r="N893" i="18"/>
  <c r="O893" i="18" s="1"/>
  <c r="N891" i="18"/>
  <c r="O891" i="18" s="1"/>
  <c r="N889" i="18"/>
  <c r="O889" i="18" s="1"/>
  <c r="N886" i="18"/>
  <c r="O886" i="18" s="1"/>
  <c r="N884" i="18"/>
  <c r="O884" i="18" s="1"/>
  <c r="N882" i="18"/>
  <c r="O882" i="18" s="1"/>
  <c r="N880" i="18"/>
  <c r="O880" i="18" s="1"/>
  <c r="N878" i="18"/>
  <c r="O878" i="18" s="1"/>
  <c r="N876" i="18"/>
  <c r="O876" i="18" s="1"/>
  <c r="N874" i="18"/>
  <c r="O874" i="18" s="1"/>
  <c r="N872" i="18"/>
  <c r="O872" i="18" s="1"/>
  <c r="N870" i="18"/>
  <c r="O870" i="18" s="1"/>
  <c r="N867" i="18"/>
  <c r="O867" i="18" s="1"/>
  <c r="N865" i="18"/>
  <c r="O865" i="18" s="1"/>
  <c r="N863" i="18"/>
  <c r="O863" i="18" s="1"/>
  <c r="N861" i="18"/>
  <c r="O861" i="18" s="1"/>
  <c r="N859" i="18"/>
  <c r="O859"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825" i="18"/>
  <c r="O825" i="18" s="1"/>
  <c r="N823" i="18"/>
  <c r="O823" i="18" s="1"/>
  <c r="N821" i="18"/>
  <c r="O821" i="18" s="1"/>
  <c r="N819" i="18"/>
  <c r="O819" i="18" s="1"/>
  <c r="N817" i="18"/>
  <c r="O817" i="18" s="1"/>
  <c r="N814" i="18"/>
  <c r="O814" i="18" s="1"/>
  <c r="N812" i="18"/>
  <c r="O812" i="18" s="1"/>
  <c r="N810" i="18"/>
  <c r="O810" i="18" s="1"/>
  <c r="N808" i="18"/>
  <c r="O808" i="18" s="1"/>
  <c r="N806" i="18"/>
  <c r="O806" i="18" s="1"/>
  <c r="N804" i="18"/>
  <c r="O804" i="18" s="1"/>
  <c r="N802" i="18"/>
  <c r="O802" i="18" s="1"/>
  <c r="N800" i="18"/>
  <c r="O800" i="18" s="1"/>
  <c r="N798" i="18"/>
  <c r="O798" i="18" s="1"/>
  <c r="N795" i="18"/>
  <c r="O795" i="18" s="1"/>
  <c r="N793" i="18"/>
  <c r="O793" i="18" s="1"/>
  <c r="N791" i="18"/>
  <c r="O791" i="18" s="1"/>
  <c r="N789" i="18"/>
  <c r="O789" i="18" s="1"/>
  <c r="N787" i="18"/>
  <c r="O787" i="18" s="1"/>
  <c r="N785" i="18"/>
  <c r="O785" i="18" s="1"/>
  <c r="N783" i="18"/>
  <c r="O783"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59" i="18"/>
  <c r="O659" i="18" s="1"/>
  <c r="N657" i="18"/>
  <c r="O657"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633" i="18"/>
  <c r="O633" i="18" s="1"/>
  <c r="N631" i="18"/>
  <c r="O631" i="18" s="1"/>
  <c r="N629" i="18"/>
  <c r="O629" i="18" s="1"/>
  <c r="N627" i="18"/>
  <c r="O627" i="18" s="1"/>
  <c r="N626" i="18"/>
  <c r="N624" i="18"/>
  <c r="N622" i="18"/>
  <c r="N620" i="18"/>
  <c r="N618" i="18"/>
  <c r="N615" i="18"/>
  <c r="N613" i="18"/>
  <c r="N611" i="18"/>
  <c r="N609" i="18"/>
  <c r="N607" i="18"/>
  <c r="N605" i="18"/>
  <c r="N603" i="18"/>
  <c r="N601" i="18"/>
  <c r="N1227" i="18"/>
  <c r="O1227"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149" i="18"/>
  <c r="O1149" i="18" s="1"/>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N1109" i="18"/>
  <c r="O1109" i="18" s="1"/>
  <c r="N1107" i="18"/>
  <c r="O1107" i="18" s="1"/>
  <c r="N1106" i="18"/>
  <c r="O1106" i="18" s="1"/>
  <c r="N1105" i="18"/>
  <c r="O1105" i="18" s="1"/>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932" i="18"/>
  <c r="O932" i="18" s="1"/>
  <c r="N930" i="18"/>
  <c r="O930" i="18" s="1"/>
  <c r="N928" i="18"/>
  <c r="O928" i="18" s="1"/>
  <c r="N926" i="18"/>
  <c r="O926" i="18" s="1"/>
  <c r="N924" i="18"/>
  <c r="O924" i="18" s="1"/>
  <c r="N921" i="18"/>
  <c r="O921" i="18" s="1"/>
  <c r="N919" i="18"/>
  <c r="O919" i="18" s="1"/>
  <c r="N917" i="18"/>
  <c r="O917" i="18" s="1"/>
  <c r="N915" i="18"/>
  <c r="O915" i="18" s="1"/>
  <c r="N913" i="18"/>
  <c r="O913" i="18" s="1"/>
  <c r="N911" i="18"/>
  <c r="O911" i="18" s="1"/>
  <c r="N909" i="18"/>
  <c r="O909" i="18" s="1"/>
  <c r="N907" i="18"/>
  <c r="O907" i="18" s="1"/>
  <c r="N904" i="18"/>
  <c r="O904" i="18" s="1"/>
  <c r="N902" i="18"/>
  <c r="O902" i="18" s="1"/>
  <c r="N900" i="18"/>
  <c r="O900" i="18" s="1"/>
  <c r="N898" i="18"/>
  <c r="O898" i="18" s="1"/>
  <c r="N896" i="18"/>
  <c r="O896" i="18" s="1"/>
  <c r="N894" i="18"/>
  <c r="O894" i="18" s="1"/>
  <c r="N892" i="18"/>
  <c r="O892" i="18" s="1"/>
  <c r="N890" i="18"/>
  <c r="O890" i="18" s="1"/>
  <c r="N888" i="18"/>
  <c r="O888" i="18" s="1"/>
  <c r="N885" i="18"/>
  <c r="O885" i="18" s="1"/>
  <c r="N883" i="18"/>
  <c r="O883" i="18" s="1"/>
  <c r="N881" i="18"/>
  <c r="O881" i="18" s="1"/>
  <c r="N879" i="18"/>
  <c r="O879" i="18" s="1"/>
  <c r="N877" i="18"/>
  <c r="O877" i="18" s="1"/>
  <c r="N875" i="18"/>
  <c r="O875" i="18" s="1"/>
  <c r="N873" i="18"/>
  <c r="O873" i="18" s="1"/>
  <c r="N871" i="18"/>
  <c r="O871" i="18" s="1"/>
  <c r="N868" i="18"/>
  <c r="O868" i="18" s="1"/>
  <c r="N866" i="18"/>
  <c r="O866" i="18" s="1"/>
  <c r="N864" i="18"/>
  <c r="O864" i="18" s="1"/>
  <c r="N862" i="18"/>
  <c r="O862" i="18" s="1"/>
  <c r="N860" i="18"/>
  <c r="O860" i="18" s="1"/>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4" i="18"/>
  <c r="O824" i="18" s="1"/>
  <c r="N822" i="18"/>
  <c r="O822" i="18" s="1"/>
  <c r="N820" i="18"/>
  <c r="O820" i="18" s="1"/>
  <c r="N818" i="18"/>
  <c r="O818" i="18" s="1"/>
  <c r="N816" i="18"/>
  <c r="O816" i="18" s="1"/>
  <c r="N813" i="18"/>
  <c r="O813" i="18" s="1"/>
  <c r="N811" i="18"/>
  <c r="O811" i="18" s="1"/>
  <c r="N809" i="18"/>
  <c r="O809" i="18" s="1"/>
  <c r="N807" i="18"/>
  <c r="O807" i="18" s="1"/>
  <c r="N805" i="18"/>
  <c r="O805" i="18" s="1"/>
  <c r="N803" i="18"/>
  <c r="O803" i="18" s="1"/>
  <c r="N801" i="18"/>
  <c r="O801" i="18" s="1"/>
  <c r="N799" i="18"/>
  <c r="O799" i="18" s="1"/>
  <c r="N796" i="18"/>
  <c r="O796" i="18" s="1"/>
  <c r="N794" i="18"/>
  <c r="O794" i="18" s="1"/>
  <c r="N792" i="18"/>
  <c r="O792" i="18" s="1"/>
  <c r="N790" i="18"/>
  <c r="O790" i="18" s="1"/>
  <c r="N788" i="18"/>
  <c r="O788" i="18" s="1"/>
  <c r="N786" i="18"/>
  <c r="O786" i="18" s="1"/>
  <c r="N784" i="18"/>
  <c r="O784" i="18" s="1"/>
  <c r="N782" i="18"/>
  <c r="O782" i="18" s="1"/>
  <c r="N781" i="18"/>
  <c r="O781" i="18" s="1"/>
  <c r="N778" i="18"/>
  <c r="O778"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N660" i="18"/>
  <c r="O660" i="18" s="1"/>
  <c r="N658" i="18"/>
  <c r="O658" i="18" s="1"/>
  <c r="N656" i="18"/>
  <c r="O656" i="18" s="1"/>
  <c r="N654" i="18"/>
  <c r="O654" i="18" s="1"/>
  <c r="N651" i="18"/>
  <c r="O651" i="18" s="1"/>
  <c r="N649" i="18"/>
  <c r="O649" i="18" s="1"/>
  <c r="N647" i="18"/>
  <c r="O647" i="18" s="1"/>
  <c r="N645" i="18"/>
  <c r="O645" i="18" s="1"/>
  <c r="N643" i="18"/>
  <c r="O643" i="18" s="1"/>
  <c r="N641" i="18"/>
  <c r="O641" i="18" s="1"/>
  <c r="N639" i="18"/>
  <c r="O639" i="18" s="1"/>
  <c r="N637" i="18"/>
  <c r="O637" i="18" s="1"/>
  <c r="N634" i="18"/>
  <c r="O634" i="18" s="1"/>
  <c r="N632" i="18"/>
  <c r="O632" i="18" s="1"/>
  <c r="N630" i="18"/>
  <c r="O630" i="18" s="1"/>
  <c r="N628" i="18"/>
  <c r="O628" i="18" s="1"/>
  <c r="O626" i="18"/>
  <c r="N625" i="18"/>
  <c r="O625" i="18" s="1"/>
  <c r="O624" i="18"/>
  <c r="N623" i="18"/>
  <c r="O623" i="18" s="1"/>
  <c r="O622" i="18"/>
  <c r="N621" i="18"/>
  <c r="O621" i="18" s="1"/>
  <c r="O620" i="18"/>
  <c r="N619" i="18"/>
  <c r="O619" i="18" s="1"/>
  <c r="O618" i="18"/>
  <c r="N616" i="18"/>
  <c r="O616" i="18" s="1"/>
  <c r="O615" i="18"/>
  <c r="N614" i="18"/>
  <c r="O614" i="18" s="1"/>
  <c r="O613" i="18"/>
  <c r="N612" i="18"/>
  <c r="O612" i="18" s="1"/>
  <c r="O611" i="18"/>
  <c r="N610" i="18"/>
  <c r="O610" i="18" s="1"/>
  <c r="O609" i="18"/>
  <c r="N608" i="18"/>
  <c r="O608" i="18" s="1"/>
  <c r="O607" i="18"/>
  <c r="N606" i="18"/>
  <c r="O606" i="18" s="1"/>
  <c r="O605" i="18"/>
  <c r="N604" i="18"/>
  <c r="O604" i="18" s="1"/>
  <c r="O603" i="18"/>
  <c r="N602" i="18"/>
  <c r="O602" i="18" s="1"/>
  <c r="O601" i="18"/>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3" i="18"/>
  <c r="O453"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7" i="18"/>
  <c r="O367" i="18" s="1"/>
  <c r="N364" i="18"/>
  <c r="O364" i="18" s="1"/>
  <c r="N362" i="18"/>
  <c r="O362" i="18" s="1"/>
  <c r="N360" i="18"/>
  <c r="O360" i="18" s="1"/>
  <c r="N358" i="18"/>
  <c r="O358" i="18" s="1"/>
  <c r="N356" i="18"/>
  <c r="O356" i="18" s="1"/>
  <c r="N354" i="18"/>
  <c r="O354" i="18" s="1"/>
  <c r="N352" i="18"/>
  <c r="O352" i="18" s="1"/>
  <c r="N350" i="18"/>
  <c r="O350" i="18" s="1"/>
  <c r="N348" i="18"/>
  <c r="O348" i="18" s="1"/>
  <c r="N345" i="18"/>
  <c r="O345" i="18" s="1"/>
  <c r="N343" i="18"/>
  <c r="O343" i="18" s="1"/>
  <c r="N341" i="18"/>
  <c r="O341" i="18" s="1"/>
  <c r="N339" i="18"/>
  <c r="O339" i="18" s="1"/>
  <c r="N337" i="18"/>
  <c r="O337" i="18" s="1"/>
  <c r="N335" i="18"/>
  <c r="O335" i="18" s="1"/>
  <c r="N333" i="18"/>
  <c r="O333" i="18" s="1"/>
  <c r="N331" i="18"/>
  <c r="O331" i="18" s="1"/>
  <c r="N328" i="18"/>
  <c r="O328" i="18" s="1"/>
  <c r="N326" i="18"/>
  <c r="O326" i="18" s="1"/>
  <c r="N324" i="18"/>
  <c r="O324" i="18" s="1"/>
  <c r="N322" i="18"/>
  <c r="O322" i="18" s="1"/>
  <c r="N320" i="18"/>
  <c r="O320" i="18" s="1"/>
  <c r="N318" i="18"/>
  <c r="O318" i="18" s="1"/>
  <c r="N316" i="18"/>
  <c r="O316" i="18" s="1"/>
  <c r="N314" i="18"/>
  <c r="O314" i="18" s="1"/>
  <c r="N312" i="18"/>
  <c r="O312" i="18" s="1"/>
  <c r="N309" i="18"/>
  <c r="O309" i="18" s="1"/>
  <c r="N307" i="18"/>
  <c r="O307" i="18" s="1"/>
  <c r="N305" i="18"/>
  <c r="O305" i="18" s="1"/>
  <c r="N303" i="18"/>
  <c r="O303" i="18" s="1"/>
  <c r="N301" i="18"/>
  <c r="O301" i="18" s="1"/>
  <c r="N299" i="18"/>
  <c r="O299" i="18" s="1"/>
  <c r="N297" i="18"/>
  <c r="O297" i="18" s="1"/>
  <c r="N295" i="18"/>
  <c r="O295" i="18" s="1"/>
  <c r="N292" i="18"/>
  <c r="O292" i="18" s="1"/>
  <c r="N290" i="18"/>
  <c r="O290" i="18" s="1"/>
  <c r="N288" i="18"/>
  <c r="O288" i="18" s="1"/>
  <c r="N286" i="18"/>
  <c r="O286" i="18" s="1"/>
  <c r="N284" i="18"/>
  <c r="O284" i="18" s="1"/>
  <c r="N282" i="18"/>
  <c r="O282" i="18" s="1"/>
  <c r="N280" i="18"/>
  <c r="O280" i="18" s="1"/>
  <c r="N278" i="18"/>
  <c r="O278" i="18" s="1"/>
  <c r="N72" i="18"/>
  <c r="O72" i="18" s="1"/>
  <c r="N70" i="18"/>
  <c r="O70" i="18" s="1"/>
  <c r="N68" i="18"/>
  <c r="O68" i="18" s="1"/>
  <c r="N66" i="18"/>
  <c r="O66" i="18" s="1"/>
  <c r="N64" i="18"/>
  <c r="O64" i="18" s="1"/>
  <c r="N62" i="18"/>
  <c r="O62" i="18" s="1"/>
  <c r="N56" i="18"/>
  <c r="O56" i="18" s="1"/>
  <c r="N54" i="18"/>
  <c r="O54" i="18" s="1"/>
  <c r="N52" i="18"/>
  <c r="O52" i="18" s="1"/>
  <c r="N50" i="18"/>
  <c r="O50" i="18" s="1"/>
  <c r="N43" i="18"/>
  <c r="O43" i="18" s="1"/>
  <c r="N39" i="18"/>
  <c r="O39" i="18" s="1"/>
  <c r="N36" i="18"/>
  <c r="O36" i="18" s="1"/>
  <c r="N34" i="18"/>
  <c r="O34" i="18" s="1"/>
  <c r="N32" i="18"/>
  <c r="O32" i="18" s="1"/>
  <c r="N27" i="18"/>
  <c r="O27" i="18" s="1"/>
  <c r="N25" i="18"/>
  <c r="O25" i="18" s="1"/>
  <c r="N22" i="18"/>
  <c r="O22" i="18" s="1"/>
  <c r="N19" i="18"/>
  <c r="O19" i="18" s="1"/>
  <c r="N8" i="18"/>
  <c r="O8" i="18" s="1"/>
  <c r="N6" i="18"/>
  <c r="O6" i="18" s="1"/>
  <c r="N273" i="18"/>
  <c r="O273" i="18" s="1"/>
  <c r="N271" i="18"/>
  <c r="O271" i="18" s="1"/>
  <c r="N269" i="18"/>
  <c r="O269" i="18" s="1"/>
  <c r="N267" i="18"/>
  <c r="O267" i="18" s="1"/>
  <c r="N265" i="18"/>
  <c r="O265"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8" i="18"/>
  <c r="O208" i="18" s="1"/>
  <c r="N206" i="18"/>
  <c r="O206" i="18" s="1"/>
  <c r="N204" i="18"/>
  <c r="O204" i="18" s="1"/>
  <c r="N201" i="18"/>
  <c r="O201" i="18" s="1"/>
  <c r="N199" i="18"/>
  <c r="O199" i="18" s="1"/>
  <c r="N197" i="18"/>
  <c r="O197" i="18" s="1"/>
  <c r="N195" i="18"/>
  <c r="O195" i="18" s="1"/>
  <c r="N193" i="18"/>
  <c r="O193" i="18" s="1"/>
  <c r="N191" i="18"/>
  <c r="O191" i="18" s="1"/>
  <c r="N189" i="18"/>
  <c r="O189" i="18" s="1"/>
  <c r="N187" i="18"/>
  <c r="O187" i="18" s="1"/>
  <c r="N184" i="18"/>
  <c r="O184" i="18" s="1"/>
  <c r="N182" i="18"/>
  <c r="O182" i="18" s="1"/>
  <c r="N180" i="18"/>
  <c r="O180" i="18" s="1"/>
  <c r="N178" i="18"/>
  <c r="O178" i="18" s="1"/>
  <c r="N176" i="18"/>
  <c r="O176" i="18" s="1"/>
  <c r="N174" i="18"/>
  <c r="O174" i="18" s="1"/>
  <c r="N172" i="18"/>
  <c r="O172" i="18" s="1"/>
  <c r="N170" i="18"/>
  <c r="O170" i="18" s="1"/>
  <c r="N168" i="18"/>
  <c r="O168" i="18" s="1"/>
  <c r="N165" i="18"/>
  <c r="O165"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7" i="18"/>
  <c r="O87" i="18" s="1"/>
  <c r="N85" i="18"/>
  <c r="O85" i="18" s="1"/>
  <c r="N83" i="18"/>
  <c r="O83" i="18" s="1"/>
  <c r="N81" i="18"/>
  <c r="O81" i="18" s="1"/>
  <c r="N79" i="18"/>
  <c r="O79" i="18" s="1"/>
  <c r="N76" i="18"/>
  <c r="O76" i="18" s="1"/>
  <c r="N74" i="18"/>
  <c r="O74" i="18" s="1"/>
  <c r="N61" i="18"/>
  <c r="O61" i="18" s="1"/>
  <c r="N57" i="18"/>
  <c r="O57" i="18" s="1"/>
  <c r="N48" i="18"/>
  <c r="O48" i="18" s="1"/>
  <c r="N46" i="18"/>
  <c r="O46" i="18" s="1"/>
  <c r="N40" i="18"/>
  <c r="O40" i="18" s="1"/>
  <c r="N30" i="18"/>
  <c r="O30" i="18" s="1"/>
  <c r="N28" i="18"/>
  <c r="O28" i="18" s="1"/>
  <c r="N18" i="18"/>
  <c r="O18" i="18" s="1"/>
  <c r="N15" i="18"/>
  <c r="O15" i="18" s="1"/>
  <c r="N14" i="18"/>
  <c r="O14" i="18" s="1"/>
  <c r="N12" i="18"/>
  <c r="O12" i="18" s="1"/>
  <c r="N9" i="18"/>
  <c r="O9"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4" i="18"/>
  <c r="O454"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6" i="18"/>
  <c r="O366" i="18" s="1"/>
  <c r="N363" i="18"/>
  <c r="O363" i="18" s="1"/>
  <c r="N361" i="18"/>
  <c r="O361" i="18" s="1"/>
  <c r="N359" i="18"/>
  <c r="O359" i="18" s="1"/>
  <c r="N357" i="18"/>
  <c r="O357" i="18" s="1"/>
  <c r="N355" i="18"/>
  <c r="O355" i="18" s="1"/>
  <c r="N353" i="18"/>
  <c r="O353" i="18" s="1"/>
  <c r="N351" i="18"/>
  <c r="O351" i="18" s="1"/>
  <c r="N349" i="18"/>
  <c r="O349" i="18" s="1"/>
  <c r="N346" i="18"/>
  <c r="O346" i="18" s="1"/>
  <c r="N344" i="18"/>
  <c r="O344" i="18" s="1"/>
  <c r="N342" i="18"/>
  <c r="O342" i="18" s="1"/>
  <c r="N340" i="18"/>
  <c r="O340" i="18" s="1"/>
  <c r="N338" i="18"/>
  <c r="O338" i="18" s="1"/>
  <c r="N336" i="18"/>
  <c r="O336" i="18" s="1"/>
  <c r="N334" i="18"/>
  <c r="O334" i="18" s="1"/>
  <c r="N332" i="18"/>
  <c r="O332" i="18" s="1"/>
  <c r="N330" i="18"/>
  <c r="O330" i="18" s="1"/>
  <c r="N327" i="18"/>
  <c r="O327" i="18" s="1"/>
  <c r="N325" i="18"/>
  <c r="O325" i="18" s="1"/>
  <c r="N323" i="18"/>
  <c r="O323" i="18" s="1"/>
  <c r="N321" i="18"/>
  <c r="O321" i="18" s="1"/>
  <c r="N319" i="18"/>
  <c r="O319" i="18" s="1"/>
  <c r="N317" i="18"/>
  <c r="O317" i="18" s="1"/>
  <c r="N315" i="18"/>
  <c r="O315" i="18" s="1"/>
  <c r="N313" i="18"/>
  <c r="O313" i="18" s="1"/>
  <c r="N310" i="18"/>
  <c r="O310" i="18" s="1"/>
  <c r="N308" i="18"/>
  <c r="O308" i="18" s="1"/>
  <c r="N306" i="18"/>
  <c r="O306" i="18" s="1"/>
  <c r="N304" i="18"/>
  <c r="O304" i="18" s="1"/>
  <c r="N302" i="18"/>
  <c r="O302" i="18" s="1"/>
  <c r="N300" i="18"/>
  <c r="O300" i="18" s="1"/>
  <c r="N298" i="18"/>
  <c r="O298" i="18" s="1"/>
  <c r="N296" i="18"/>
  <c r="O296" i="18" s="1"/>
  <c r="N294" i="18"/>
  <c r="O294" i="18" s="1"/>
  <c r="N291" i="18"/>
  <c r="O291" i="18" s="1"/>
  <c r="N289" i="18"/>
  <c r="O289" i="18" s="1"/>
  <c r="N287" i="18"/>
  <c r="O287" i="18" s="1"/>
  <c r="N285" i="18"/>
  <c r="O285" i="18" s="1"/>
  <c r="N283" i="18"/>
  <c r="O283" i="18" s="1"/>
  <c r="N281" i="18"/>
  <c r="O281" i="18" s="1"/>
  <c r="N279" i="18"/>
  <c r="O279" i="18" s="1"/>
  <c r="N277" i="18"/>
  <c r="O277" i="18" s="1"/>
  <c r="N71" i="18"/>
  <c r="O71" i="18" s="1"/>
  <c r="N69" i="18"/>
  <c r="O69" i="18" s="1"/>
  <c r="N67" i="18"/>
  <c r="O67" i="18" s="1"/>
  <c r="N65" i="18"/>
  <c r="O65" i="18" s="1"/>
  <c r="N63" i="18"/>
  <c r="O63" i="18" s="1"/>
  <c r="N60" i="18"/>
  <c r="O60" i="18" s="1"/>
  <c r="N55" i="18"/>
  <c r="O55" i="18" s="1"/>
  <c r="N53" i="18"/>
  <c r="O53" i="18" s="1"/>
  <c r="N51" i="18"/>
  <c r="O51" i="18" s="1"/>
  <c r="N49" i="18"/>
  <c r="O49" i="18" s="1"/>
  <c r="N42" i="18"/>
  <c r="O42" i="18" s="1"/>
  <c r="N37" i="18"/>
  <c r="O37" i="18" s="1"/>
  <c r="N35" i="18"/>
  <c r="O35" i="18" s="1"/>
  <c r="N33" i="18"/>
  <c r="O33" i="18" s="1"/>
  <c r="N31" i="18"/>
  <c r="O31" i="18" s="1"/>
  <c r="N26" i="18"/>
  <c r="O26" i="18" s="1"/>
  <c r="N24" i="18"/>
  <c r="O24" i="18" s="1"/>
  <c r="N21" i="18"/>
  <c r="O21" i="18" s="1"/>
  <c r="N17" i="18"/>
  <c r="O17" i="18" s="1"/>
  <c r="N10" i="18"/>
  <c r="O10" i="18" s="1"/>
  <c r="N7" i="18"/>
  <c r="O7" i="18" s="1"/>
  <c r="N276" i="18"/>
  <c r="O276" i="18" s="1"/>
  <c r="N274" i="18"/>
  <c r="O274" i="18" s="1"/>
  <c r="N272" i="18"/>
  <c r="O272" i="18" s="1"/>
  <c r="N270" i="18"/>
  <c r="O270" i="18" s="1"/>
  <c r="N268" i="18"/>
  <c r="O268" i="18" s="1"/>
  <c r="N266" i="18"/>
  <c r="O266" i="18" s="1"/>
  <c r="N264" i="18"/>
  <c r="O264"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N209" i="18"/>
  <c r="O209" i="18" s="1"/>
  <c r="N207" i="18"/>
  <c r="O207" i="18" s="1"/>
  <c r="N205" i="18"/>
  <c r="O205" i="18" s="1"/>
  <c r="N202" i="18"/>
  <c r="O202" i="18" s="1"/>
  <c r="N200" i="18"/>
  <c r="O200" i="18" s="1"/>
  <c r="N198" i="18"/>
  <c r="O198" i="18" s="1"/>
  <c r="N196" i="18"/>
  <c r="O196" i="18" s="1"/>
  <c r="N194" i="18"/>
  <c r="O194" i="18" s="1"/>
  <c r="N192" i="18"/>
  <c r="O192" i="18" s="1"/>
  <c r="N190" i="18"/>
  <c r="O190" i="18" s="1"/>
  <c r="N188" i="18"/>
  <c r="O188" i="18" s="1"/>
  <c r="N186" i="18"/>
  <c r="O186" i="18" s="1"/>
  <c r="N183" i="18"/>
  <c r="O183" i="18" s="1"/>
  <c r="N181" i="18"/>
  <c r="O181" i="18" s="1"/>
  <c r="N179" i="18"/>
  <c r="O179" i="18" s="1"/>
  <c r="N177" i="18"/>
  <c r="O177" i="18" s="1"/>
  <c r="N175" i="18"/>
  <c r="O175" i="18" s="1"/>
  <c r="N173" i="18"/>
  <c r="O173" i="18" s="1"/>
  <c r="N171" i="18"/>
  <c r="O171" i="18" s="1"/>
  <c r="N169" i="18"/>
  <c r="O169" i="18" s="1"/>
  <c r="N166" i="18"/>
  <c r="O166"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88" i="18"/>
  <c r="O88" i="18" s="1"/>
  <c r="N86" i="18"/>
  <c r="O86" i="18" s="1"/>
  <c r="N84" i="18"/>
  <c r="O84" i="18" s="1"/>
  <c r="N82" i="18"/>
  <c r="O82" i="18" s="1"/>
  <c r="N80" i="18"/>
  <c r="O80" i="18" s="1"/>
  <c r="N78" i="18"/>
  <c r="O78" i="18" s="1"/>
  <c r="N75" i="18"/>
  <c r="O75" i="18" s="1"/>
  <c r="N73" i="18"/>
  <c r="O73" i="18" s="1"/>
  <c r="N58" i="18"/>
  <c r="O58" i="18" s="1"/>
  <c r="N47" i="18"/>
  <c r="O47" i="18" s="1"/>
  <c r="N45" i="18"/>
  <c r="O45" i="18" s="1"/>
  <c r="N44" i="18"/>
  <c r="O44" i="18" s="1"/>
  <c r="N38" i="18"/>
  <c r="O38" i="18" s="1"/>
  <c r="N29" i="18"/>
  <c r="O29" i="18" s="1"/>
  <c r="N20" i="18"/>
  <c r="O20" i="18" s="1"/>
  <c r="N16" i="18"/>
  <c r="O16" i="18" s="1"/>
  <c r="N13" i="18"/>
  <c r="O13" i="18" s="1"/>
  <c r="N11" i="18"/>
  <c r="O11" i="18" s="1"/>
  <c r="B35" i="31" l="1"/>
  <c r="DU34" i="31"/>
  <c r="EU18" i="31"/>
  <c r="FK18" i="31"/>
  <c r="GA18" i="31"/>
  <c r="GQ18" i="31"/>
  <c r="F18" i="31"/>
  <c r="V18" i="31"/>
  <c r="AL18" i="31"/>
  <c r="BB18" i="31"/>
  <c r="BR18" i="31"/>
  <c r="CH18" i="31"/>
  <c r="CX18" i="31"/>
  <c r="GS45" i="31"/>
  <c r="B25" i="31"/>
  <c r="T43" i="31"/>
  <c r="T45" i="31" s="1"/>
  <c r="D43" i="31"/>
  <c r="D45" i="31" s="1"/>
  <c r="J18" i="31"/>
  <c r="Z18" i="31"/>
  <c r="AP18" i="31"/>
  <c r="BF18" i="31"/>
  <c r="BV18" i="31"/>
  <c r="CL18" i="31"/>
  <c r="DB18" i="31"/>
  <c r="DR18" i="31"/>
  <c r="EH18" i="31"/>
  <c r="EX18" i="31"/>
  <c r="FN18" i="31"/>
  <c r="GD18" i="31"/>
  <c r="GT18" i="31"/>
  <c r="DU18" i="31"/>
  <c r="FA18" i="31"/>
  <c r="GG18" i="31"/>
  <c r="GG34" i="31"/>
  <c r="FQ34" i="31"/>
  <c r="FA34" i="31"/>
  <c r="EK34" i="31"/>
  <c r="GL43" i="31"/>
  <c r="GL45" i="31" s="1"/>
  <c r="FV43" i="31"/>
  <c r="FV45" i="31" s="1"/>
  <c r="FF43" i="31"/>
  <c r="FF45" i="31" s="1"/>
  <c r="EP43" i="31"/>
  <c r="EP45" i="31" s="1"/>
  <c r="DZ43" i="31"/>
  <c r="DZ45" i="31" s="1"/>
  <c r="DJ43" i="31"/>
  <c r="DJ45" i="31" s="1"/>
  <c r="CT43" i="31"/>
  <c r="CT45" i="31" s="1"/>
  <c r="CD43" i="31"/>
  <c r="CD45" i="31" s="1"/>
  <c r="BN43" i="31"/>
  <c r="BN45" i="31" s="1"/>
  <c r="AF18" i="31"/>
  <c r="AV18" i="31"/>
  <c r="BL18" i="31"/>
  <c r="CB18" i="31"/>
  <c r="CR18" i="31"/>
  <c r="DH18" i="31"/>
  <c r="DX18" i="31"/>
  <c r="EN18" i="31"/>
  <c r="FD18" i="31"/>
  <c r="FT18" i="31"/>
  <c r="GJ18" i="31"/>
  <c r="O18" i="31"/>
  <c r="AE18" i="31"/>
  <c r="AU18" i="31"/>
  <c r="BK18" i="31"/>
  <c r="CA18" i="31"/>
  <c r="CQ18" i="31"/>
  <c r="DG18" i="31"/>
  <c r="DW18" i="31"/>
  <c r="EM18" i="31"/>
  <c r="FC18" i="31"/>
  <c r="FS18" i="31"/>
  <c r="GI18" i="31"/>
  <c r="GQ34" i="31"/>
  <c r="GI34" i="31"/>
  <c r="GA34" i="31"/>
  <c r="FS34" i="31"/>
  <c r="FK34" i="31"/>
  <c r="FC34" i="31"/>
  <c r="EU34" i="31"/>
  <c r="EM34" i="31"/>
  <c r="EE34" i="31"/>
  <c r="DW34" i="31"/>
  <c r="DS34" i="31"/>
  <c r="DK34" i="31"/>
  <c r="DC34" i="31"/>
  <c r="CU34" i="31"/>
  <c r="CM34" i="31"/>
  <c r="CE34" i="31"/>
  <c r="BW34" i="31"/>
  <c r="C34" i="31"/>
  <c r="GJ34" i="31"/>
  <c r="FT34" i="31"/>
  <c r="FD34" i="31"/>
  <c r="EN34" i="31"/>
  <c r="DX34" i="31"/>
  <c r="DH34" i="31"/>
  <c r="CR34" i="31"/>
  <c r="CB34" i="31"/>
  <c r="BL34" i="31"/>
  <c r="AV34" i="31"/>
  <c r="AF34" i="31"/>
  <c r="P34" i="31"/>
  <c r="N18" i="31"/>
  <c r="AD18" i="31"/>
  <c r="AT18" i="31"/>
  <c r="BJ18" i="31"/>
  <c r="BZ18" i="31"/>
  <c r="CP18" i="31"/>
  <c r="DF18" i="31"/>
  <c r="DV18" i="31"/>
  <c r="EL18" i="31"/>
  <c r="FB18" i="31"/>
  <c r="FR18" i="31"/>
  <c r="GH18" i="31"/>
  <c r="E18" i="31"/>
  <c r="U18" i="31"/>
  <c r="AK18" i="31"/>
  <c r="BA18" i="31"/>
  <c r="BQ18" i="31"/>
  <c r="CG18" i="31"/>
  <c r="CW18" i="31"/>
  <c r="CW43" i="31" s="1"/>
  <c r="CW45" i="31" s="1"/>
  <c r="DM18" i="31"/>
  <c r="ES18" i="31"/>
  <c r="FY18" i="31"/>
  <c r="GK34" i="31"/>
  <c r="FU34" i="31"/>
  <c r="FE34" i="31"/>
  <c r="EO34" i="31"/>
  <c r="DY34" i="31"/>
  <c r="DI34" i="31"/>
  <c r="CS34" i="31"/>
  <c r="CC34" i="31"/>
  <c r="BQ34" i="31"/>
  <c r="BI34" i="31"/>
  <c r="BA34" i="31"/>
  <c r="AS34" i="31"/>
  <c r="AK34" i="31"/>
  <c r="AC34" i="31"/>
  <c r="U34" i="31"/>
  <c r="M34" i="31"/>
  <c r="E34" i="31"/>
  <c r="GP34" i="31"/>
  <c r="FZ34" i="31"/>
  <c r="FJ34" i="31"/>
  <c r="ET34" i="31"/>
  <c r="ED34" i="31"/>
  <c r="DN34" i="31"/>
  <c r="CX34" i="31"/>
  <c r="CH34" i="31"/>
  <c r="BR34" i="31"/>
  <c r="DT18" i="31"/>
  <c r="EJ18" i="31"/>
  <c r="EZ18" i="31"/>
  <c r="FP18" i="31"/>
  <c r="GF18" i="31"/>
  <c r="S18" i="31"/>
  <c r="AI18" i="31"/>
  <c r="AY18" i="31"/>
  <c r="BO18" i="31"/>
  <c r="CE18" i="31"/>
  <c r="CU18" i="31"/>
  <c r="DK18" i="31"/>
  <c r="EA18" i="31"/>
  <c r="EQ18" i="31"/>
  <c r="FG18" i="31"/>
  <c r="FW18" i="31"/>
  <c r="GM18" i="31"/>
  <c r="B19" i="31"/>
  <c r="DO43" i="31"/>
  <c r="DO45" i="31" s="1"/>
  <c r="DG43" i="31"/>
  <c r="DG45" i="31" s="1"/>
  <c r="CY43" i="31"/>
  <c r="CY45" i="31" s="1"/>
  <c r="CQ43" i="31"/>
  <c r="CQ45" i="31" s="1"/>
  <c r="CI43" i="31"/>
  <c r="CI45" i="31" s="1"/>
  <c r="CA43" i="31"/>
  <c r="CA45" i="31" s="1"/>
  <c r="BS43" i="31"/>
  <c r="BS45" i="31" s="1"/>
  <c r="BK43" i="31"/>
  <c r="BK45" i="31" s="1"/>
  <c r="BC43" i="31"/>
  <c r="BC45" i="31" s="1"/>
  <c r="AU43" i="31"/>
  <c r="AU45" i="31" s="1"/>
  <c r="AM43" i="31"/>
  <c r="AM45" i="31" s="1"/>
  <c r="AE43" i="31"/>
  <c r="AE45" i="31" s="1"/>
  <c r="W43" i="31"/>
  <c r="W45" i="31" s="1"/>
  <c r="O43" i="31"/>
  <c r="O45" i="31" s="1"/>
  <c r="G43" i="31"/>
  <c r="G45" i="31" s="1"/>
  <c r="GF43" i="31"/>
  <c r="GF45" i="31" s="1"/>
  <c r="FP43" i="31"/>
  <c r="FP45" i="31" s="1"/>
  <c r="EZ43" i="31"/>
  <c r="EZ45" i="31" s="1"/>
  <c r="EJ43" i="31"/>
  <c r="EJ45" i="31" s="1"/>
  <c r="DT43" i="31"/>
  <c r="DT45" i="31" s="1"/>
  <c r="DD43" i="31"/>
  <c r="DD44" i="31" s="1"/>
  <c r="CN43" i="31"/>
  <c r="CN44" i="31" s="1"/>
  <c r="BX43" i="31"/>
  <c r="BX44" i="31" s="1"/>
  <c r="BH43" i="31"/>
  <c r="BH44" i="31" s="1"/>
  <c r="AR43" i="31"/>
  <c r="AR44" i="31" s="1"/>
  <c r="AB43" i="31"/>
  <c r="AB44" i="31" s="1"/>
  <c r="L43" i="31"/>
  <c r="L44" i="31" s="1"/>
  <c r="BN44" i="31"/>
  <c r="CD44" i="31"/>
  <c r="CT44" i="31"/>
  <c r="DJ44" i="31"/>
  <c r="DZ44" i="31"/>
  <c r="EP44" i="31"/>
  <c r="FF44" i="31"/>
  <c r="FV44" i="31"/>
  <c r="GL44" i="31"/>
  <c r="FY43" i="31"/>
  <c r="FY45" i="31" s="1"/>
  <c r="ES43" i="31"/>
  <c r="ES45" i="31" s="1"/>
  <c r="DU43" i="31"/>
  <c r="DU45" i="31" s="1"/>
  <c r="DE34" i="31"/>
  <c r="CO34" i="31"/>
  <c r="BY34" i="31"/>
  <c r="GT43" i="31"/>
  <c r="GT45" i="31" s="1"/>
  <c r="GD43" i="31"/>
  <c r="GD45" i="31" s="1"/>
  <c r="FN43" i="31"/>
  <c r="FN45" i="31" s="1"/>
  <c r="EX43" i="31"/>
  <c r="EX45" i="31" s="1"/>
  <c r="EH43" i="31"/>
  <c r="EH45" i="31" s="1"/>
  <c r="DR43" i="31"/>
  <c r="DR45" i="31" s="1"/>
  <c r="DB43" i="31"/>
  <c r="DB45" i="31" s="1"/>
  <c r="CL43" i="31"/>
  <c r="CL45" i="31" s="1"/>
  <c r="BV43" i="31"/>
  <c r="BV45" i="31" s="1"/>
  <c r="BF43" i="31"/>
  <c r="BF45" i="31" s="1"/>
  <c r="BB34" i="31"/>
  <c r="AX43" i="31"/>
  <c r="AX44" i="31" s="1"/>
  <c r="AT34" i="31"/>
  <c r="AP43" i="31"/>
  <c r="AP45" i="31" s="1"/>
  <c r="AL34" i="31"/>
  <c r="AH43" i="31"/>
  <c r="AH44" i="31" s="1"/>
  <c r="AD34" i="31"/>
  <c r="Z43" i="31"/>
  <c r="Z45" i="31" s="1"/>
  <c r="V34" i="31"/>
  <c r="R43" i="31"/>
  <c r="R44" i="31" s="1"/>
  <c r="N34" i="31"/>
  <c r="J43" i="31"/>
  <c r="J45" i="31" s="1"/>
  <c r="F34" i="31"/>
  <c r="G44" i="31"/>
  <c r="W44" i="31"/>
  <c r="AM44" i="31"/>
  <c r="BC44" i="31"/>
  <c r="BS44" i="31"/>
  <c r="CI44" i="31"/>
  <c r="CY44" i="31"/>
  <c r="DO44" i="31"/>
  <c r="BG34" i="31"/>
  <c r="AY34" i="31"/>
  <c r="AQ34" i="31"/>
  <c r="AI34" i="31"/>
  <c r="AA34" i="31"/>
  <c r="S34" i="31"/>
  <c r="K34" i="31"/>
  <c r="B34" i="31"/>
  <c r="B38" i="31"/>
  <c r="GR34" i="31"/>
  <c r="GB34" i="31"/>
  <c r="FL34" i="31"/>
  <c r="EV34" i="31"/>
  <c r="EF34" i="31"/>
  <c r="DP34" i="31"/>
  <c r="CZ34" i="31"/>
  <c r="CJ34" i="31"/>
  <c r="BT34" i="31"/>
  <c r="BD34" i="31"/>
  <c r="AN34" i="31"/>
  <c r="X34" i="31"/>
  <c r="H34" i="31"/>
  <c r="DN18" i="31"/>
  <c r="ED18" i="31"/>
  <c r="ET18" i="31"/>
  <c r="FJ18" i="31"/>
  <c r="FZ18" i="31"/>
  <c r="GP18" i="31"/>
  <c r="M18" i="31"/>
  <c r="AC18" i="31"/>
  <c r="AS18" i="31"/>
  <c r="BI18" i="31"/>
  <c r="BY18" i="31"/>
  <c r="CO18" i="31"/>
  <c r="DE18" i="31"/>
  <c r="EC18" i="31"/>
  <c r="FI18" i="31"/>
  <c r="GO18" i="31"/>
  <c r="GC34" i="31"/>
  <c r="FM34" i="31"/>
  <c r="EW34" i="31"/>
  <c r="EG34" i="31"/>
  <c r="DQ34" i="31"/>
  <c r="DA43" i="31"/>
  <c r="DA44" i="31" s="1"/>
  <c r="CK43" i="31"/>
  <c r="CK44" i="31" s="1"/>
  <c r="BU43" i="31"/>
  <c r="BU44" i="31" s="1"/>
  <c r="BM34" i="31"/>
  <c r="BE43" i="31"/>
  <c r="BE44" i="31" s="1"/>
  <c r="AW34" i="31"/>
  <c r="AO43" i="31"/>
  <c r="AO44" i="31" s="1"/>
  <c r="AG34" i="31"/>
  <c r="Y43" i="31"/>
  <c r="Y44" i="31" s="1"/>
  <c r="Q34" i="31"/>
  <c r="I43" i="31"/>
  <c r="I44" i="31" s="1"/>
  <c r="GH34" i="31"/>
  <c r="FR34" i="31"/>
  <c r="FB34" i="31"/>
  <c r="EL34" i="31"/>
  <c r="DV34" i="31"/>
  <c r="DF34" i="31"/>
  <c r="CP34" i="31"/>
  <c r="BZ34" i="31"/>
  <c r="BJ34" i="31"/>
  <c r="D44" i="31"/>
  <c r="T44" i="31"/>
  <c r="AJ18" i="31"/>
  <c r="AJ43" i="31" s="1"/>
  <c r="AJ45" i="31" s="1"/>
  <c r="AZ18" i="31"/>
  <c r="BP18" i="31"/>
  <c r="BP43" i="31" s="1"/>
  <c r="BP45" i="31" s="1"/>
  <c r="CF18" i="31"/>
  <c r="CV18" i="31"/>
  <c r="CV43" i="31" s="1"/>
  <c r="CV45" i="31" s="1"/>
  <c r="DL18" i="31"/>
  <c r="EB18" i="31"/>
  <c r="EB43" i="31" s="1"/>
  <c r="EB45" i="31" s="1"/>
  <c r="ER18" i="31"/>
  <c r="FH18" i="31"/>
  <c r="FH43" i="31" s="1"/>
  <c r="FH45" i="31" s="1"/>
  <c r="FX18" i="31"/>
  <c r="GN18" i="31"/>
  <c r="GN43" i="31" s="1"/>
  <c r="GN45" i="31" s="1"/>
  <c r="C18" i="31"/>
  <c r="B15" i="31"/>
  <c r="B18" i="31" s="1"/>
  <c r="K18" i="31"/>
  <c r="AA18" i="31"/>
  <c r="AQ18" i="31"/>
  <c r="BG18" i="31"/>
  <c r="BW18" i="31"/>
  <c r="CM18" i="31"/>
  <c r="DC18" i="31"/>
  <c r="DS18" i="31"/>
  <c r="EI18" i="31"/>
  <c r="EY18" i="31"/>
  <c r="FO18" i="31"/>
  <c r="GE18" i="31"/>
  <c r="Z58" i="39"/>
  <c r="Z70" i="39"/>
  <c r="AC79" i="39"/>
  <c r="AG79" i="39"/>
  <c r="AK79" i="39"/>
  <c r="Z103" i="39"/>
  <c r="AK96" i="39"/>
  <c r="Z97" i="39"/>
  <c r="Z118" i="39"/>
  <c r="AA117" i="39"/>
  <c r="AE117" i="39"/>
  <c r="AI117" i="39"/>
  <c r="AA124" i="39"/>
  <c r="Z121" i="39"/>
  <c r="Z124" i="39" s="1"/>
  <c r="Z125" i="39" s="1"/>
  <c r="AE124" i="39"/>
  <c r="AI124" i="39"/>
  <c r="AA79" i="39"/>
  <c r="Z76" i="39"/>
  <c r="Z79" i="39" s="1"/>
  <c r="AE79" i="39"/>
  <c r="AI79" i="39"/>
  <c r="Z108" i="39"/>
  <c r="Z117" i="39" s="1"/>
  <c r="AK63" i="39"/>
  <c r="AC63" i="39"/>
  <c r="AG63" i="39"/>
  <c r="Z64" i="39"/>
  <c r="Z82" i="39"/>
  <c r="Z86" i="39"/>
  <c r="AC96" i="39"/>
  <c r="AG96" i="39"/>
  <c r="AG117" i="39"/>
  <c r="AK124" i="39"/>
  <c r="AC124" i="39"/>
  <c r="AG124" i="39"/>
  <c r="AA63" i="39"/>
  <c r="Z60" i="39"/>
  <c r="Z63" i="39" s="1"/>
  <c r="AE63" i="39"/>
  <c r="AI63" i="39"/>
  <c r="Z84" i="39"/>
  <c r="AA96" i="39"/>
  <c r="Z89" i="39"/>
  <c r="AE96" i="39"/>
  <c r="AI96" i="39"/>
  <c r="D13" i="33"/>
  <c r="C10" i="33"/>
  <c r="C47" i="33"/>
  <c r="C53" i="33"/>
  <c r="D67" i="33"/>
  <c r="C65" i="33"/>
  <c r="C68" i="33"/>
  <c r="D46" i="33"/>
  <c r="C39" i="33"/>
  <c r="C58" i="33"/>
  <c r="C71" i="33"/>
  <c r="D74" i="33"/>
  <c r="C8" i="33"/>
  <c r="C32" i="33"/>
  <c r="C34" i="33"/>
  <c r="C36" i="33"/>
  <c r="C14" i="33"/>
  <c r="C20" i="33"/>
  <c r="D29" i="33"/>
  <c r="C26" i="33"/>
  <c r="K10" i="30"/>
  <c r="U10" i="30" s="1"/>
  <c r="U11" i="30"/>
  <c r="F30" i="30"/>
  <c r="O30" i="30"/>
  <c r="S30" i="30"/>
  <c r="C57" i="30"/>
  <c r="K31" i="30"/>
  <c r="U32" i="30"/>
  <c r="U31" i="30" s="1"/>
  <c r="K33" i="30"/>
  <c r="U34" i="30"/>
  <c r="U33" i="30" s="1"/>
  <c r="K36" i="30"/>
  <c r="K40" i="30" s="1"/>
  <c r="U37" i="30"/>
  <c r="U36" i="30" s="1"/>
  <c r="U40" i="30" s="1"/>
  <c r="H56" i="30"/>
  <c r="S40" i="30"/>
  <c r="K41" i="30"/>
  <c r="U42" i="30"/>
  <c r="U41" i="30" s="1"/>
  <c r="K17" i="30"/>
  <c r="K30" i="30" s="1"/>
  <c r="U18" i="30"/>
  <c r="U17" i="30" s="1"/>
  <c r="U30" i="30" s="1"/>
  <c r="J30" i="30"/>
  <c r="J55" i="30"/>
  <c r="J57" i="30" s="1"/>
  <c r="F40" i="30"/>
  <c r="O40" i="30"/>
  <c r="K48" i="30"/>
  <c r="U49" i="30"/>
  <c r="U48" i="30" s="1"/>
  <c r="C42" i="29"/>
  <c r="C40" i="29"/>
  <c r="C41" i="29" s="1"/>
  <c r="Y56" i="27"/>
  <c r="AB97" i="27"/>
  <c r="AB57" i="27"/>
  <c r="AB56" i="27" s="1"/>
  <c r="Q56" i="27"/>
  <c r="T97" i="27"/>
  <c r="T57" i="27"/>
  <c r="T56" i="27" s="1"/>
  <c r="I56" i="27"/>
  <c r="L97" i="27"/>
  <c r="L57" i="27"/>
  <c r="L56" i="27" s="1"/>
  <c r="Y44" i="27"/>
  <c r="X85" i="27"/>
  <c r="X45" i="27"/>
  <c r="X44" i="27" s="1"/>
  <c r="Q44" i="27"/>
  <c r="P85" i="27"/>
  <c r="P45" i="27"/>
  <c r="P44" i="27" s="1"/>
  <c r="I44" i="27"/>
  <c r="H85" i="27"/>
  <c r="H45" i="27"/>
  <c r="H44" i="27" s="1"/>
  <c r="Y39" i="27"/>
  <c r="X80" i="27"/>
  <c r="X40" i="27"/>
  <c r="X39" i="27" s="1"/>
  <c r="Q39" i="27"/>
  <c r="P80" i="27"/>
  <c r="P40" i="27"/>
  <c r="P39" i="27" s="1"/>
  <c r="I39" i="27"/>
  <c r="H80" i="27"/>
  <c r="H40" i="27"/>
  <c r="H39" i="27" s="1"/>
  <c r="Y115" i="27"/>
  <c r="Y55" i="27" s="1"/>
  <c r="Y54" i="27" s="1"/>
  <c r="X112" i="27"/>
  <c r="X72" i="27"/>
  <c r="X71" i="27" s="1"/>
  <c r="Q115" i="27"/>
  <c r="Q55" i="27" s="1"/>
  <c r="Q54" i="27" s="1"/>
  <c r="P112" i="27"/>
  <c r="P72" i="27"/>
  <c r="P71" i="27" s="1"/>
  <c r="I115" i="27"/>
  <c r="I55" i="27" s="1"/>
  <c r="I54" i="27" s="1"/>
  <c r="H112" i="27"/>
  <c r="H72" i="27"/>
  <c r="H71" i="27" s="1"/>
  <c r="AB93" i="27"/>
  <c r="AB53" i="27"/>
  <c r="AB52" i="27" s="1"/>
  <c r="T93" i="27"/>
  <c r="T53" i="27"/>
  <c r="T52" i="27" s="1"/>
  <c r="L93" i="27"/>
  <c r="L53" i="27"/>
  <c r="L52" i="27" s="1"/>
  <c r="AB91" i="27"/>
  <c r="AB51" i="27"/>
  <c r="AB50" i="27" s="1"/>
  <c r="T91" i="27"/>
  <c r="T51" i="27"/>
  <c r="T50" i="27" s="1"/>
  <c r="L91" i="27"/>
  <c r="L51" i="27"/>
  <c r="L50" i="27" s="1"/>
  <c r="Z115" i="27"/>
  <c r="Z55" i="27" s="1"/>
  <c r="Z54" i="27" s="1"/>
  <c r="R115" i="27"/>
  <c r="R55" i="27" s="1"/>
  <c r="R54" i="27" s="1"/>
  <c r="J115" i="27"/>
  <c r="J55" i="27" s="1"/>
  <c r="J54" i="27" s="1"/>
  <c r="X97" i="27"/>
  <c r="X57" i="27"/>
  <c r="X56" i="27" s="1"/>
  <c r="P97" i="27"/>
  <c r="P57" i="27"/>
  <c r="P56" i="27" s="1"/>
  <c r="H97" i="27"/>
  <c r="H57" i="27"/>
  <c r="H56" i="27" s="1"/>
  <c r="AB85" i="27"/>
  <c r="AB45" i="27"/>
  <c r="AB44" i="27" s="1"/>
  <c r="T85" i="27"/>
  <c r="T45" i="27"/>
  <c r="T44" i="27" s="1"/>
  <c r="L85" i="27"/>
  <c r="L45" i="27"/>
  <c r="L44" i="27" s="1"/>
  <c r="AB80" i="27"/>
  <c r="AB40" i="27"/>
  <c r="AB39" i="27" s="1"/>
  <c r="T80" i="27"/>
  <c r="T40" i="27"/>
  <c r="T39" i="27" s="1"/>
  <c r="L80" i="27"/>
  <c r="L40" i="27"/>
  <c r="L39" i="27" s="1"/>
  <c r="V115" i="27"/>
  <c r="V55" i="27" s="1"/>
  <c r="V54" i="27" s="1"/>
  <c r="V74" i="27" s="1"/>
  <c r="V75" i="27" s="1"/>
  <c r="N115" i="27"/>
  <c r="N55" i="27" s="1"/>
  <c r="N54" i="27" s="1"/>
  <c r="N74" i="27" s="1"/>
  <c r="N75" i="27" s="1"/>
  <c r="F115" i="27"/>
  <c r="F55" i="27" s="1"/>
  <c r="F54" i="27" s="1"/>
  <c r="F74" i="27" s="1"/>
  <c r="F75" i="27" s="1"/>
  <c r="Y74" i="27"/>
  <c r="Y75" i="27" s="1"/>
  <c r="AB112" i="27"/>
  <c r="AB115" i="27" s="1"/>
  <c r="AB55" i="27" s="1"/>
  <c r="AB54" i="27" s="1"/>
  <c r="AB72" i="27"/>
  <c r="AB71" i="27" s="1"/>
  <c r="AB74" i="27" s="1"/>
  <c r="AB75" i="27" s="1"/>
  <c r="U115" i="27"/>
  <c r="U55" i="27" s="1"/>
  <c r="U54" i="27" s="1"/>
  <c r="U74" i="27" s="1"/>
  <c r="U75" i="27" s="1"/>
  <c r="Q74" i="27"/>
  <c r="Q75" i="27" s="1"/>
  <c r="T112" i="27"/>
  <c r="T115" i="27" s="1"/>
  <c r="T55" i="27" s="1"/>
  <c r="T54" i="27" s="1"/>
  <c r="T72" i="27"/>
  <c r="T71" i="27" s="1"/>
  <c r="T74" i="27" s="1"/>
  <c r="T75" i="27" s="1"/>
  <c r="M115" i="27"/>
  <c r="M55" i="27" s="1"/>
  <c r="M54" i="27" s="1"/>
  <c r="M74" i="27" s="1"/>
  <c r="M75" i="27" s="1"/>
  <c r="I74" i="27"/>
  <c r="I75" i="27" s="1"/>
  <c r="L112" i="27"/>
  <c r="L115" i="27" s="1"/>
  <c r="L55" i="27" s="1"/>
  <c r="L54" i="27" s="1"/>
  <c r="L72" i="27"/>
  <c r="L71" i="27" s="1"/>
  <c r="L74" i="27" s="1"/>
  <c r="L75" i="27" s="1"/>
  <c r="E115" i="27"/>
  <c r="E55" i="27" s="1"/>
  <c r="E54" i="27" s="1"/>
  <c r="E74" i="27" s="1"/>
  <c r="E75" i="27" s="1"/>
  <c r="X93" i="27"/>
  <c r="X53" i="27"/>
  <c r="X52" i="27" s="1"/>
  <c r="P93" i="27"/>
  <c r="P53" i="27"/>
  <c r="P52" i="27" s="1"/>
  <c r="H93" i="27"/>
  <c r="H53" i="27"/>
  <c r="H52" i="27" s="1"/>
  <c r="X91" i="27"/>
  <c r="X51" i="27"/>
  <c r="X50" i="27" s="1"/>
  <c r="P91" i="27"/>
  <c r="P51" i="27"/>
  <c r="P50" i="27" s="1"/>
  <c r="H91" i="27"/>
  <c r="H51" i="27"/>
  <c r="H50" i="27" s="1"/>
  <c r="Z74" i="27"/>
  <c r="Z75" i="27" s="1"/>
  <c r="R74" i="27"/>
  <c r="R75" i="27" s="1"/>
  <c r="J74" i="27"/>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V28" i="23"/>
  <c r="R28" i="23"/>
  <c r="V16" i="23"/>
  <c r="R16" i="23"/>
  <c r="M28" i="23"/>
  <c r="N29" i="23"/>
  <c r="M16" i="23"/>
  <c r="N17" i="23"/>
  <c r="V11" i="23"/>
  <c r="R11" i="23"/>
  <c r="I16" i="23"/>
  <c r="L45" i="23"/>
  <c r="W45" i="23"/>
  <c r="S45" i="23"/>
  <c r="O45" i="23"/>
  <c r="M24" i="23"/>
  <c r="N25" i="23"/>
  <c r="M22" i="23"/>
  <c r="N23" i="23"/>
  <c r="P45" i="23"/>
  <c r="J45" i="23"/>
  <c r="Q45" i="23"/>
  <c r="E45" i="23"/>
  <c r="I43" i="23"/>
  <c r="I24" i="23"/>
  <c r="I28" i="23"/>
  <c r="I11" i="23"/>
  <c r="M11" i="23"/>
  <c r="N12" i="23"/>
  <c r="T45" i="23"/>
  <c r="H45" i="23"/>
  <c r="V45" i="23"/>
  <c r="R45" i="23"/>
  <c r="G45" i="23"/>
  <c r="M26" i="23"/>
  <c r="N27" i="23"/>
  <c r="N44" i="23"/>
  <c r="M43" i="23"/>
  <c r="F45" i="23"/>
  <c r="U45" i="23"/>
  <c r="K45" i="23"/>
  <c r="I22" i="23"/>
  <c r="M91" i="14"/>
  <c r="AC27" i="2"/>
  <c r="AC28" i="2" s="1"/>
  <c r="Z27" i="2"/>
  <c r="Z28" i="2" s="1"/>
  <c r="Y27" i="2"/>
  <c r="Y28" i="2" s="1"/>
  <c r="N10" i="2"/>
  <c r="L10" i="2"/>
  <c r="H10" i="2"/>
  <c r="F10" i="2"/>
  <c r="M10" i="2"/>
  <c r="K10" i="2"/>
  <c r="O10" i="2" s="1"/>
  <c r="I10" i="2"/>
  <c r="G10" i="2"/>
  <c r="E10" i="2"/>
  <c r="J10" i="2" s="1"/>
  <c r="D10" i="2" s="1"/>
  <c r="N11" i="2"/>
  <c r="L11" i="2"/>
  <c r="H11" i="2"/>
  <c r="F11" i="2"/>
  <c r="M11" i="2"/>
  <c r="K11" i="2"/>
  <c r="O11" i="2" s="1"/>
  <c r="I11" i="2"/>
  <c r="G11" i="2"/>
  <c r="E11" i="2"/>
  <c r="J11" i="2" s="1"/>
  <c r="D11" i="2" s="1"/>
  <c r="N20" i="2"/>
  <c r="L20" i="2"/>
  <c r="H20" i="2"/>
  <c r="F20" i="2"/>
  <c r="M20" i="2"/>
  <c r="K20" i="2"/>
  <c r="O20" i="2" s="1"/>
  <c r="I20" i="2"/>
  <c r="G20" i="2"/>
  <c r="E20" i="2"/>
  <c r="J20" i="2" s="1"/>
  <c r="D20" i="2" s="1"/>
  <c r="N24" i="2"/>
  <c r="L24" i="2"/>
  <c r="H24" i="2"/>
  <c r="F24" i="2"/>
  <c r="M24" i="2"/>
  <c r="K24" i="2"/>
  <c r="O24" i="2" s="1"/>
  <c r="I24" i="2"/>
  <c r="G24" i="2"/>
  <c r="E24" i="2"/>
  <c r="J24" i="2" s="1"/>
  <c r="D24" i="2" s="1"/>
  <c r="J25" i="2"/>
  <c r="J15" i="2"/>
  <c r="D15" i="2" s="1"/>
  <c r="O18" i="2"/>
  <c r="O21" i="2"/>
  <c r="N8" i="2"/>
  <c r="L8" i="2"/>
  <c r="H8" i="2"/>
  <c r="F8" i="2"/>
  <c r="M8" i="2"/>
  <c r="K8" i="2"/>
  <c r="I8" i="2"/>
  <c r="G8" i="2"/>
  <c r="E8" i="2"/>
  <c r="N14" i="2"/>
  <c r="L14" i="2"/>
  <c r="H14" i="2"/>
  <c r="F14" i="2"/>
  <c r="M14" i="2"/>
  <c r="K14" i="2"/>
  <c r="O14" i="2" s="1"/>
  <c r="I14" i="2"/>
  <c r="G14" i="2"/>
  <c r="E14" i="2"/>
  <c r="J14" i="2" s="1"/>
  <c r="D14" i="2" s="1"/>
  <c r="M13" i="2"/>
  <c r="M16" i="2" s="1"/>
  <c r="K13" i="2"/>
  <c r="I13" i="2"/>
  <c r="I16" i="2" s="1"/>
  <c r="G13" i="2"/>
  <c r="G16" i="2" s="1"/>
  <c r="E13" i="2"/>
  <c r="N13" i="2"/>
  <c r="N16" i="2" s="1"/>
  <c r="L13" i="2"/>
  <c r="L16" i="2" s="1"/>
  <c r="H13" i="2"/>
  <c r="H16" i="2" s="1"/>
  <c r="F13" i="2"/>
  <c r="F16" i="2" s="1"/>
  <c r="M19" i="2"/>
  <c r="K19" i="2"/>
  <c r="I19" i="2"/>
  <c r="G19" i="2"/>
  <c r="G22" i="2" s="1"/>
  <c r="E19" i="2"/>
  <c r="N19" i="2"/>
  <c r="L19" i="2"/>
  <c r="L22" i="2" s="1"/>
  <c r="H19" i="2"/>
  <c r="F19" i="2"/>
  <c r="F22" i="2" s="1"/>
  <c r="M23" i="2"/>
  <c r="M26" i="2" s="1"/>
  <c r="K23" i="2"/>
  <c r="I23" i="2"/>
  <c r="I26" i="2" s="1"/>
  <c r="G23" i="2"/>
  <c r="G26" i="2" s="1"/>
  <c r="E23" i="2"/>
  <c r="N23" i="2"/>
  <c r="N26" i="2" s="1"/>
  <c r="L23" i="2"/>
  <c r="L26" i="2" s="1"/>
  <c r="H23" i="2"/>
  <c r="H26" i="2" s="1"/>
  <c r="F23" i="2"/>
  <c r="F26" i="2" s="1"/>
  <c r="AB28" i="2"/>
  <c r="O25" i="2"/>
  <c r="AD26" i="2"/>
  <c r="AD27" i="2" s="1"/>
  <c r="N9" i="2"/>
  <c r="L9" i="2"/>
  <c r="H9" i="2"/>
  <c r="F9" i="2"/>
  <c r="M9" i="2"/>
  <c r="K9" i="2"/>
  <c r="I9" i="2"/>
  <c r="G9" i="2"/>
  <c r="E9" i="2"/>
  <c r="J9" i="2" s="1"/>
  <c r="AD16" i="2"/>
  <c r="AD17" i="2" s="1"/>
  <c r="J18" i="2"/>
  <c r="E22" i="2"/>
  <c r="I22" i="2"/>
  <c r="M22" i="2"/>
  <c r="H22" i="2"/>
  <c r="N22" i="2"/>
  <c r="J21" i="2"/>
  <c r="D21" i="2" s="1"/>
  <c r="W36" i="1"/>
  <c r="S36" i="1"/>
  <c r="U45" i="1"/>
  <c r="W40" i="1"/>
  <c r="Y36" i="1"/>
  <c r="U36" i="1"/>
  <c r="Q36" i="1"/>
  <c r="W45" i="1"/>
  <c r="U40" i="1"/>
  <c r="X36" i="1"/>
  <c r="T36" i="1"/>
  <c r="S40" i="1"/>
  <c r="S45" i="1"/>
  <c r="Y40" i="1"/>
  <c r="Q40" i="1"/>
  <c r="Z36" i="1"/>
  <c r="V36" i="1"/>
  <c r="R36" i="1"/>
  <c r="Z45" i="1"/>
  <c r="V45" i="1"/>
  <c r="R45" i="1"/>
  <c r="Z40" i="1"/>
  <c r="V40" i="1"/>
  <c r="R40" i="1"/>
  <c r="BE45" i="31" l="1"/>
  <c r="Y45" i="31"/>
  <c r="BJ43" i="31"/>
  <c r="BJ45" i="31" s="1"/>
  <c r="CP43" i="31"/>
  <c r="CP45" i="31" s="1"/>
  <c r="DV43" i="31"/>
  <c r="DV45" i="31" s="1"/>
  <c r="FB43" i="31"/>
  <c r="FB45" i="31" s="1"/>
  <c r="GH43" i="31"/>
  <c r="GH45" i="31" s="1"/>
  <c r="I45" i="31"/>
  <c r="AG43" i="31"/>
  <c r="AG44" i="31" s="1"/>
  <c r="AO45" i="31"/>
  <c r="BM43" i="31"/>
  <c r="BM44" i="31" s="1"/>
  <c r="BU45" i="31"/>
  <c r="CK45" i="31"/>
  <c r="DA45" i="31"/>
  <c r="EG43" i="31"/>
  <c r="EG44" i="31" s="1"/>
  <c r="FM43" i="31"/>
  <c r="FM44" i="31" s="1"/>
  <c r="X43" i="31"/>
  <c r="X44" i="31" s="1"/>
  <c r="BD43" i="31"/>
  <c r="BD44" i="31" s="1"/>
  <c r="CJ43" i="31"/>
  <c r="CJ44" i="31" s="1"/>
  <c r="DP43" i="31"/>
  <c r="DP44" i="31" s="1"/>
  <c r="EV43" i="31"/>
  <c r="EV44" i="31" s="1"/>
  <c r="GB43" i="31"/>
  <c r="GB44" i="31" s="1"/>
  <c r="K43" i="31"/>
  <c r="K44" i="31" s="1"/>
  <c r="AA43" i="31"/>
  <c r="AA45" i="31" s="1"/>
  <c r="AQ43" i="31"/>
  <c r="AQ44" i="31" s="1"/>
  <c r="BG43" i="31"/>
  <c r="BG45" i="31" s="1"/>
  <c r="N43" i="31"/>
  <c r="N45" i="31" s="1"/>
  <c r="R45" i="31"/>
  <c r="AD43" i="31"/>
  <c r="AD45" i="31" s="1"/>
  <c r="AH45" i="31"/>
  <c r="AT43" i="31"/>
  <c r="AT45" i="31" s="1"/>
  <c r="AX45" i="31"/>
  <c r="BY45" i="31"/>
  <c r="BY43" i="31"/>
  <c r="DE45" i="31"/>
  <c r="DE43" i="31"/>
  <c r="L45" i="31"/>
  <c r="AB45" i="31"/>
  <c r="AR45" i="31"/>
  <c r="BH45" i="31"/>
  <c r="BX45" i="31"/>
  <c r="CN45" i="31"/>
  <c r="DD45" i="31"/>
  <c r="GF44" i="31"/>
  <c r="EZ44" i="31"/>
  <c r="DT44" i="31"/>
  <c r="BR45" i="31"/>
  <c r="BR43" i="31"/>
  <c r="BR44" i="31" s="1"/>
  <c r="CX45" i="31"/>
  <c r="CX43" i="31"/>
  <c r="CX44" i="31" s="1"/>
  <c r="ED45" i="31"/>
  <c r="ED43" i="31"/>
  <c r="ED44" i="31" s="1"/>
  <c r="FJ45" i="31"/>
  <c r="FJ43" i="31"/>
  <c r="FJ44" i="31" s="1"/>
  <c r="GP45" i="31"/>
  <c r="GP43" i="31"/>
  <c r="GP44" i="31" s="1"/>
  <c r="M43" i="31"/>
  <c r="M45" i="31" s="1"/>
  <c r="AC43" i="31"/>
  <c r="AC44" i="31" s="1"/>
  <c r="AS43" i="31"/>
  <c r="AS45" i="31" s="1"/>
  <c r="BI43" i="31"/>
  <c r="BI44" i="31" s="1"/>
  <c r="CC43" i="31"/>
  <c r="CC44" i="31" s="1"/>
  <c r="DI43" i="31"/>
  <c r="DI44" i="31" s="1"/>
  <c r="EO43" i="31"/>
  <c r="EO44" i="31" s="1"/>
  <c r="FU43" i="31"/>
  <c r="FU44" i="31" s="1"/>
  <c r="FY44" i="31"/>
  <c r="GH44" i="31"/>
  <c r="FB44" i="31"/>
  <c r="DV44" i="31"/>
  <c r="CP44" i="31"/>
  <c r="BJ44" i="31"/>
  <c r="AD44" i="31"/>
  <c r="P43" i="31"/>
  <c r="P44" i="31" s="1"/>
  <c r="AV43" i="31"/>
  <c r="AV45" i="31" s="1"/>
  <c r="CB43" i="31"/>
  <c r="CB45" i="31" s="1"/>
  <c r="DH43" i="31"/>
  <c r="DH45" i="31" s="1"/>
  <c r="EN43" i="31"/>
  <c r="EN45" i="31" s="1"/>
  <c r="FT43" i="31"/>
  <c r="FT45" i="31" s="1"/>
  <c r="C43" i="31"/>
  <c r="C44" i="31" s="1"/>
  <c r="CE43" i="31"/>
  <c r="CE45" i="31" s="1"/>
  <c r="CU43" i="31"/>
  <c r="CU44" i="31" s="1"/>
  <c r="DK43" i="31"/>
  <c r="DK45" i="31" s="1"/>
  <c r="DW43" i="31"/>
  <c r="DW45" i="31" s="1"/>
  <c r="EM43" i="31"/>
  <c r="EM45" i="31" s="1"/>
  <c r="FC43" i="31"/>
  <c r="FC45" i="31" s="1"/>
  <c r="FS43" i="31"/>
  <c r="FS45" i="31" s="1"/>
  <c r="GI43" i="31"/>
  <c r="GI45" i="31" s="1"/>
  <c r="FC44" i="31"/>
  <c r="CQ44" i="31"/>
  <c r="BK44" i="31"/>
  <c r="AE44" i="31"/>
  <c r="CG43" i="31"/>
  <c r="CG45" i="31" s="1"/>
  <c r="DM43" i="31"/>
  <c r="DM45" i="31" s="1"/>
  <c r="EK43" i="31"/>
  <c r="EK44" i="31" s="1"/>
  <c r="FQ43" i="31"/>
  <c r="FQ44" i="31" s="1"/>
  <c r="DU44" i="31"/>
  <c r="GD44" i="31"/>
  <c r="EX44" i="31"/>
  <c r="DR44" i="31"/>
  <c r="CL44" i="31"/>
  <c r="BF44" i="31"/>
  <c r="Z44" i="31"/>
  <c r="AZ43" i="31"/>
  <c r="AZ45" i="31" s="1"/>
  <c r="CF43" i="31"/>
  <c r="CF45" i="31" s="1"/>
  <c r="DL43" i="31"/>
  <c r="DL45" i="31" s="1"/>
  <c r="ER43" i="31"/>
  <c r="ER45" i="31" s="1"/>
  <c r="FX43" i="31"/>
  <c r="FX45" i="31" s="1"/>
  <c r="BG44" i="31"/>
  <c r="AA44" i="31"/>
  <c r="GN44" i="31"/>
  <c r="FH44" i="31"/>
  <c r="EB44" i="31"/>
  <c r="CV44" i="31"/>
  <c r="BP44" i="31"/>
  <c r="AJ44" i="31"/>
  <c r="BZ43" i="31"/>
  <c r="BZ45" i="31" s="1"/>
  <c r="DF43" i="31"/>
  <c r="DF45" i="31" s="1"/>
  <c r="EL43" i="31"/>
  <c r="EL45" i="31" s="1"/>
  <c r="FR43" i="31"/>
  <c r="FR45" i="31" s="1"/>
  <c r="Q43" i="31"/>
  <c r="Q44" i="31" s="1"/>
  <c r="AW43" i="31"/>
  <c r="AW44" i="31" s="1"/>
  <c r="DQ43" i="31"/>
  <c r="DQ44" i="31" s="1"/>
  <c r="EW43" i="31"/>
  <c r="EW44" i="31" s="1"/>
  <c r="GC43" i="31"/>
  <c r="GC44" i="31" s="1"/>
  <c r="DE44" i="31"/>
  <c r="BY44" i="31"/>
  <c r="AS44" i="31"/>
  <c r="M44" i="31"/>
  <c r="H43" i="31"/>
  <c r="H44" i="31" s="1"/>
  <c r="AN43" i="31"/>
  <c r="AN44" i="31" s="1"/>
  <c r="BT43" i="31"/>
  <c r="BT44" i="31" s="1"/>
  <c r="CZ43" i="31"/>
  <c r="CZ44" i="31" s="1"/>
  <c r="EF43" i="31"/>
  <c r="EF44" i="31" s="1"/>
  <c r="FL43" i="31"/>
  <c r="FL44" i="31" s="1"/>
  <c r="GR43" i="31"/>
  <c r="GR44" i="31" s="1"/>
  <c r="B43" i="31"/>
  <c r="B44" i="31" s="1"/>
  <c r="S43" i="31"/>
  <c r="S45" i="31" s="1"/>
  <c r="AI43" i="31"/>
  <c r="AI44" i="31" s="1"/>
  <c r="AY43" i="31"/>
  <c r="AY45" i="31" s="1"/>
  <c r="F43" i="31"/>
  <c r="F44" i="31" s="1"/>
  <c r="V43" i="31"/>
  <c r="V44" i="31" s="1"/>
  <c r="AL43" i="31"/>
  <c r="AL44" i="31" s="1"/>
  <c r="BB43" i="31"/>
  <c r="BB44" i="31" s="1"/>
  <c r="CO43" i="31"/>
  <c r="CO44" i="31" s="1"/>
  <c r="EC43" i="31"/>
  <c r="EC45" i="31" s="1"/>
  <c r="FI43" i="31"/>
  <c r="FI45" i="31" s="1"/>
  <c r="GO43" i="31"/>
  <c r="GO45" i="31" s="1"/>
  <c r="DK44" i="31"/>
  <c r="CE44" i="31"/>
  <c r="AY44" i="31"/>
  <c r="FP44" i="31"/>
  <c r="EJ44" i="31"/>
  <c r="CH43" i="31"/>
  <c r="CH44" i="31" s="1"/>
  <c r="DN43" i="31"/>
  <c r="DN45" i="31" s="1"/>
  <c r="ET43" i="31"/>
  <c r="ET44" i="31" s="1"/>
  <c r="FZ43" i="31"/>
  <c r="FZ44" i="31" s="1"/>
  <c r="E43" i="31"/>
  <c r="E45" i="31" s="1"/>
  <c r="U43" i="31"/>
  <c r="U44" i="31" s="1"/>
  <c r="AK43" i="31"/>
  <c r="AK45" i="31" s="1"/>
  <c r="BA43" i="31"/>
  <c r="BA44" i="31" s="1"/>
  <c r="BQ43" i="31"/>
  <c r="BQ45" i="31" s="1"/>
  <c r="CS43" i="31"/>
  <c r="CS44" i="31" s="1"/>
  <c r="DY43" i="31"/>
  <c r="DY44" i="31" s="1"/>
  <c r="FE43" i="31"/>
  <c r="FE44" i="31" s="1"/>
  <c r="GK43" i="31"/>
  <c r="GK44" i="31" s="1"/>
  <c r="ES44" i="31"/>
  <c r="CW44" i="31"/>
  <c r="AK44" i="31"/>
  <c r="FR44" i="31"/>
  <c r="EL44" i="31"/>
  <c r="DF44" i="31"/>
  <c r="BZ44" i="31"/>
  <c r="AT44" i="31"/>
  <c r="N44" i="31"/>
  <c r="AF43" i="31"/>
  <c r="AF44" i="31" s="1"/>
  <c r="BL43" i="31"/>
  <c r="BL44" i="31" s="1"/>
  <c r="CR43" i="31"/>
  <c r="CR44" i="31" s="1"/>
  <c r="DX43" i="31"/>
  <c r="DX44" i="31" s="1"/>
  <c r="FD43" i="31"/>
  <c r="FD44" i="31" s="1"/>
  <c r="GJ43" i="31"/>
  <c r="GJ44" i="31" s="1"/>
  <c r="BW43" i="31"/>
  <c r="BW44" i="31" s="1"/>
  <c r="CM43" i="31"/>
  <c r="CM44" i="31" s="1"/>
  <c r="DC43" i="31"/>
  <c r="DC44" i="31" s="1"/>
  <c r="DS43" i="31"/>
  <c r="DS44" i="31" s="1"/>
  <c r="EE43" i="31"/>
  <c r="EE44" i="31" s="1"/>
  <c r="EU43" i="31"/>
  <c r="EU44" i="31" s="1"/>
  <c r="FK43" i="31"/>
  <c r="FK44" i="31" s="1"/>
  <c r="GA43" i="31"/>
  <c r="GA44" i="31" s="1"/>
  <c r="GQ43" i="31"/>
  <c r="GQ44" i="31" s="1"/>
  <c r="FS44" i="31"/>
  <c r="EM44" i="31"/>
  <c r="DG44" i="31"/>
  <c r="CA44" i="31"/>
  <c r="AU44" i="31"/>
  <c r="O44" i="31"/>
  <c r="FT44" i="31"/>
  <c r="EN44" i="31"/>
  <c r="DH44" i="31"/>
  <c r="CB44" i="31"/>
  <c r="AV44" i="31"/>
  <c r="FA43" i="31"/>
  <c r="FA45" i="31" s="1"/>
  <c r="GG43" i="31"/>
  <c r="GG44" i="31" s="1"/>
  <c r="GT44" i="31"/>
  <c r="FN44" i="31"/>
  <c r="EH44" i="31"/>
  <c r="DB44" i="31"/>
  <c r="BV44" i="31"/>
  <c r="AP44" i="31"/>
  <c r="J44" i="31"/>
  <c r="BO43" i="31"/>
  <c r="BO45" i="31" s="1"/>
  <c r="EA43" i="31"/>
  <c r="EA45" i="31" s="1"/>
  <c r="EI43" i="31"/>
  <c r="EI45" i="31" s="1"/>
  <c r="EQ43" i="31"/>
  <c r="EQ45" i="31" s="1"/>
  <c r="EY43" i="31"/>
  <c r="EY45" i="31" s="1"/>
  <c r="FG43" i="31"/>
  <c r="FG45" i="31" s="1"/>
  <c r="FO43" i="31"/>
  <c r="FO45" i="31" s="1"/>
  <c r="FW43" i="31"/>
  <c r="FW45" i="31" s="1"/>
  <c r="GE43" i="31"/>
  <c r="GE45" i="31" s="1"/>
  <c r="GM43" i="31"/>
  <c r="GM45" i="31" s="1"/>
  <c r="Z96" i="39"/>
  <c r="AG125" i="39"/>
  <c r="AC125" i="39"/>
  <c r="AK125" i="39"/>
  <c r="AI80" i="39"/>
  <c r="AE80" i="39"/>
  <c r="AI125" i="39"/>
  <c r="AE125" i="39"/>
  <c r="AK80" i="39"/>
  <c r="AG80" i="39"/>
  <c r="AC80" i="39"/>
  <c r="Z80" i="39"/>
  <c r="AA80" i="39"/>
  <c r="AA125" i="39"/>
  <c r="C74" i="33"/>
  <c r="D75" i="33"/>
  <c r="C67" i="33"/>
  <c r="C29" i="33"/>
  <c r="C46" i="33"/>
  <c r="D30" i="33"/>
  <c r="C13" i="33"/>
  <c r="F57" i="30"/>
  <c r="F55" i="30"/>
  <c r="S55" i="30"/>
  <c r="S57" i="30" s="1"/>
  <c r="U55" i="30"/>
  <c r="U56" i="30" s="1"/>
  <c r="O57" i="30"/>
  <c r="O55" i="30"/>
  <c r="O56" i="30" s="1"/>
  <c r="J56" i="30"/>
  <c r="K57" i="30"/>
  <c r="K55" i="30"/>
  <c r="K56" i="30" s="1"/>
  <c r="S56" i="30"/>
  <c r="F56" i="30"/>
  <c r="H115" i="27"/>
  <c r="H55" i="27" s="1"/>
  <c r="H54" i="27" s="1"/>
  <c r="H74" i="27" s="1"/>
  <c r="H75" i="27" s="1"/>
  <c r="P115" i="27"/>
  <c r="P55" i="27" s="1"/>
  <c r="P54" i="27" s="1"/>
  <c r="P74" i="27" s="1"/>
  <c r="P75" i="27" s="1"/>
  <c r="X115" i="27"/>
  <c r="X55" i="27" s="1"/>
  <c r="X54" i="27" s="1"/>
  <c r="X74" i="27" s="1"/>
  <c r="X75" i="27" s="1"/>
  <c r="M45" i="23"/>
  <c r="X27" i="23"/>
  <c r="X26" i="23" s="1"/>
  <c r="N26" i="23"/>
  <c r="I45" i="23"/>
  <c r="X17" i="23"/>
  <c r="X16" i="23" s="1"/>
  <c r="N16" i="23"/>
  <c r="X29" i="23"/>
  <c r="X28" i="23" s="1"/>
  <c r="N28" i="23"/>
  <c r="X44" i="23"/>
  <c r="X43" i="23" s="1"/>
  <c r="N43" i="23"/>
  <c r="X12" i="23"/>
  <c r="X11" i="23" s="1"/>
  <c r="N11" i="23"/>
  <c r="X23" i="23"/>
  <c r="X22" i="23" s="1"/>
  <c r="N22" i="23"/>
  <c r="X25" i="23"/>
  <c r="X24" i="23" s="1"/>
  <c r="N24" i="23"/>
  <c r="D18" i="2"/>
  <c r="F27" i="2"/>
  <c r="L27" i="2"/>
  <c r="E26" i="2"/>
  <c r="E27" i="2" s="1"/>
  <c r="J23" i="2"/>
  <c r="I27" i="2"/>
  <c r="M27" i="2"/>
  <c r="O19" i="2"/>
  <c r="E16" i="2"/>
  <c r="J13" i="2"/>
  <c r="J8" i="2"/>
  <c r="E12" i="2"/>
  <c r="I12" i="2"/>
  <c r="I17" i="2" s="1"/>
  <c r="M12" i="2"/>
  <c r="M17" i="2" s="1"/>
  <c r="H12" i="2"/>
  <c r="H17" i="2" s="1"/>
  <c r="N12" i="2"/>
  <c r="N17" i="2" s="1"/>
  <c r="O22" i="2"/>
  <c r="D25" i="2"/>
  <c r="O9" i="2"/>
  <c r="D9" i="2" s="1"/>
  <c r="AD28" i="2"/>
  <c r="H27" i="2"/>
  <c r="N27" i="2"/>
  <c r="N28" i="2" s="1"/>
  <c r="G27" i="2"/>
  <c r="K26" i="2"/>
  <c r="O23" i="2"/>
  <c r="O26" i="2" s="1"/>
  <c r="O27" i="2" s="1"/>
  <c r="J19" i="2"/>
  <c r="D19" i="2" s="1"/>
  <c r="K16" i="2"/>
  <c r="O13" i="2"/>
  <c r="O16" i="2" s="1"/>
  <c r="G12" i="2"/>
  <c r="G17" i="2" s="1"/>
  <c r="K12" i="2"/>
  <c r="K17" i="2" s="1"/>
  <c r="O8" i="2"/>
  <c r="O12" i="2" s="1"/>
  <c r="F12" i="2"/>
  <c r="F17" i="2" s="1"/>
  <c r="L12" i="2"/>
  <c r="L17" i="2" s="1"/>
  <c r="K22" i="2"/>
  <c r="FA44" i="31" l="1"/>
  <c r="GG45" i="31"/>
  <c r="BM45" i="31"/>
  <c r="DN44" i="31"/>
  <c r="CG44" i="31"/>
  <c r="E44" i="31"/>
  <c r="BQ44" i="31"/>
  <c r="GK45" i="31"/>
  <c r="FE45" i="31"/>
  <c r="DY45" i="31"/>
  <c r="CS45" i="31"/>
  <c r="BA45" i="31"/>
  <c r="U45" i="31"/>
  <c r="FZ45" i="31"/>
  <c r="ET45" i="31"/>
  <c r="CH45" i="31"/>
  <c r="FU45" i="31"/>
  <c r="EO45" i="31"/>
  <c r="DI45" i="31"/>
  <c r="CC45" i="31"/>
  <c r="BI45" i="31"/>
  <c r="AC45" i="31"/>
  <c r="GQ45" i="31"/>
  <c r="GA45" i="31"/>
  <c r="FK45" i="31"/>
  <c r="EU45" i="31"/>
  <c r="EE45" i="31"/>
  <c r="DS45" i="31"/>
  <c r="DC45" i="31"/>
  <c r="CM45" i="31"/>
  <c r="BW45" i="31"/>
  <c r="GJ45" i="31"/>
  <c r="FD45" i="31"/>
  <c r="DX45" i="31"/>
  <c r="CR45" i="31"/>
  <c r="BL45" i="31"/>
  <c r="AF45" i="31"/>
  <c r="S44" i="31"/>
  <c r="EQ44" i="31"/>
  <c r="CO45" i="31"/>
  <c r="BB45" i="31"/>
  <c r="AL45" i="31"/>
  <c r="V45" i="31"/>
  <c r="F45" i="31"/>
  <c r="AI45" i="31"/>
  <c r="B45" i="31"/>
  <c r="GR45" i="31"/>
  <c r="FL45" i="31"/>
  <c r="EF45" i="31"/>
  <c r="CZ45" i="31"/>
  <c r="BT45" i="31"/>
  <c r="AN45" i="31"/>
  <c r="H45" i="31"/>
  <c r="FI44" i="31"/>
  <c r="GC45" i="31"/>
  <c r="EW45" i="31"/>
  <c r="DQ45" i="31"/>
  <c r="AW45" i="31"/>
  <c r="Q45" i="31"/>
  <c r="EY44" i="31"/>
  <c r="FQ45" i="31"/>
  <c r="EK45" i="31"/>
  <c r="DW44" i="31"/>
  <c r="GI44" i="31"/>
  <c r="CU45" i="31"/>
  <c r="C45" i="31"/>
  <c r="P45" i="31"/>
  <c r="DM44" i="31"/>
  <c r="BO44" i="31"/>
  <c r="EA44" i="31"/>
  <c r="GM44" i="31"/>
  <c r="AQ45" i="31"/>
  <c r="K45" i="31"/>
  <c r="GB45" i="31"/>
  <c r="EV45" i="31"/>
  <c r="DP45" i="31"/>
  <c r="CJ45" i="31"/>
  <c r="BD45" i="31"/>
  <c r="X45" i="31"/>
  <c r="GO44" i="31"/>
  <c r="FM45" i="31"/>
  <c r="EG45" i="31"/>
  <c r="AG45" i="31"/>
  <c r="AZ44" i="31"/>
  <c r="DL44" i="31"/>
  <c r="FX44" i="31"/>
  <c r="EI44" i="31"/>
  <c r="FW44" i="31"/>
  <c r="GE44" i="31"/>
  <c r="FG44" i="31"/>
  <c r="EC44" i="31"/>
  <c r="CF44" i="31"/>
  <c r="ER44" i="31"/>
  <c r="FO44" i="31"/>
  <c r="C27" i="36"/>
  <c r="C26" i="36"/>
  <c r="AA127" i="39"/>
  <c r="AB125" i="39" s="1"/>
  <c r="AE127" i="39"/>
  <c r="AF125" i="39" s="1"/>
  <c r="AJ125" i="39"/>
  <c r="AI127" i="39"/>
  <c r="AF80" i="39"/>
  <c r="AJ80" i="39"/>
  <c r="AL80" i="39"/>
  <c r="AL125" i="39"/>
  <c r="AK127" i="39"/>
  <c r="AC127" i="39"/>
  <c r="AD125" i="39" s="1"/>
  <c r="AH125" i="39"/>
  <c r="AG127" i="39"/>
  <c r="C78" i="33"/>
  <c r="E30" i="33" s="1"/>
  <c r="C30" i="33"/>
  <c r="C75" i="33"/>
  <c r="U57" i="30"/>
  <c r="N45" i="23"/>
  <c r="X45" i="23" s="1"/>
  <c r="O17" i="2"/>
  <c r="O28" i="2" s="1"/>
  <c r="G28" i="2"/>
  <c r="H28" i="2"/>
  <c r="E17" i="2"/>
  <c r="J16" i="2"/>
  <c r="D16" i="2" s="1"/>
  <c r="D13" i="2"/>
  <c r="I28" i="2"/>
  <c r="E28" i="2"/>
  <c r="F28" i="2"/>
  <c r="K27" i="2"/>
  <c r="K28" i="2" s="1"/>
  <c r="J12" i="2"/>
  <c r="D8" i="2"/>
  <c r="M28" i="2"/>
  <c r="J26" i="2"/>
  <c r="D23" i="2"/>
  <c r="L28" i="2"/>
  <c r="J22" i="2"/>
  <c r="D22" i="2" s="1"/>
  <c r="C28" i="36" l="1"/>
  <c r="AH81" i="39"/>
  <c r="AH120" i="39"/>
  <c r="AH98" i="39"/>
  <c r="AH91" i="39"/>
  <c r="AH74" i="39"/>
  <c r="AH69" i="39"/>
  <c r="AH68" i="39"/>
  <c r="AH119" i="39"/>
  <c r="AH113" i="39"/>
  <c r="AH104" i="39"/>
  <c r="AH73" i="39"/>
  <c r="AH123" i="39"/>
  <c r="AH114" i="39"/>
  <c r="AH100" i="39"/>
  <c r="AH94" i="39"/>
  <c r="AH93" i="39"/>
  <c r="AH72" i="39"/>
  <c r="AH109" i="39"/>
  <c r="AH77" i="39"/>
  <c r="AH75" i="39"/>
  <c r="AH59" i="39"/>
  <c r="AH112" i="39"/>
  <c r="AH102" i="39"/>
  <c r="AH92" i="39"/>
  <c r="AH101" i="39"/>
  <c r="AH95" i="39"/>
  <c r="AH88" i="39"/>
  <c r="AH87" i="39"/>
  <c r="AH83" i="39"/>
  <c r="AH65" i="39"/>
  <c r="AH62" i="39"/>
  <c r="AH99" i="39"/>
  <c r="AH122" i="39"/>
  <c r="AH116" i="39"/>
  <c r="AH115" i="39" s="1"/>
  <c r="AH110" i="39"/>
  <c r="AH90" i="39"/>
  <c r="AH107" i="39"/>
  <c r="AH105" i="39"/>
  <c r="AH85" i="39"/>
  <c r="AH78" i="39"/>
  <c r="AH67" i="39"/>
  <c r="AH61" i="39"/>
  <c r="AH66" i="39"/>
  <c r="AH111" i="39"/>
  <c r="AH106" i="39"/>
  <c r="AH71" i="39"/>
  <c r="AH76" i="39"/>
  <c r="AH103" i="39"/>
  <c r="AH97" i="39"/>
  <c r="AH121" i="39"/>
  <c r="AH64" i="39"/>
  <c r="AH82" i="39"/>
  <c r="AH86" i="39"/>
  <c r="AH58" i="39"/>
  <c r="AH108" i="39"/>
  <c r="AH118" i="39"/>
  <c r="AH70" i="39"/>
  <c r="AH60" i="39"/>
  <c r="AH84" i="39"/>
  <c r="AH89" i="39"/>
  <c r="AH96" i="39"/>
  <c r="AH63" i="39"/>
  <c r="AH124" i="39"/>
  <c r="AH79" i="39"/>
  <c r="AH117" i="39"/>
  <c r="AH127" i="39"/>
  <c r="AL81" i="39"/>
  <c r="AL107" i="39"/>
  <c r="AL101" i="39"/>
  <c r="AL91" i="39"/>
  <c r="AL98" i="39"/>
  <c r="AL92" i="39"/>
  <c r="AL88" i="39"/>
  <c r="AL66" i="39"/>
  <c r="AL65" i="39"/>
  <c r="AL119" i="39"/>
  <c r="AL109" i="39"/>
  <c r="AL106" i="39"/>
  <c r="AL104" i="39"/>
  <c r="AL75" i="39"/>
  <c r="AL71" i="39"/>
  <c r="AL123" i="39"/>
  <c r="AL110" i="39"/>
  <c r="AL93" i="39"/>
  <c r="AL100" i="39"/>
  <c r="AL90" i="39"/>
  <c r="AL85" i="39"/>
  <c r="AL68" i="39"/>
  <c r="AL67" i="39"/>
  <c r="AL77" i="39"/>
  <c r="AL59" i="39"/>
  <c r="AL120" i="39"/>
  <c r="AL112" i="39"/>
  <c r="AL95" i="39"/>
  <c r="AL102" i="39"/>
  <c r="AL78" i="39"/>
  <c r="AL83" i="39"/>
  <c r="AL72" i="39"/>
  <c r="AL69" i="39"/>
  <c r="AL111" i="39"/>
  <c r="AL122" i="39"/>
  <c r="AL116" i="39"/>
  <c r="AL115" i="39" s="1"/>
  <c r="AL114" i="39"/>
  <c r="AL99" i="39"/>
  <c r="AL105" i="39"/>
  <c r="AL94" i="39"/>
  <c r="AL87" i="39"/>
  <c r="AL74" i="39"/>
  <c r="AL62" i="39"/>
  <c r="AL61" i="39"/>
  <c r="AL113" i="39"/>
  <c r="AL73" i="39"/>
  <c r="AL58" i="39"/>
  <c r="AL76" i="39"/>
  <c r="AL84" i="39"/>
  <c r="AL89" i="39"/>
  <c r="AL70" i="39"/>
  <c r="AL118" i="39"/>
  <c r="AL97" i="39"/>
  <c r="AL60" i="39"/>
  <c r="AL117" i="39"/>
  <c r="AL121" i="39"/>
  <c r="AL103" i="39"/>
  <c r="AL108" i="39"/>
  <c r="AL64" i="39"/>
  <c r="AL86" i="39"/>
  <c r="AL82" i="39"/>
  <c r="AL63" i="39"/>
  <c r="AL124" i="39"/>
  <c r="AL96" i="39"/>
  <c r="AL79" i="39"/>
  <c r="AL127" i="39"/>
  <c r="AH80" i="39"/>
  <c r="AJ81" i="39"/>
  <c r="AJ122" i="39"/>
  <c r="AJ123" i="39"/>
  <c r="AJ116" i="39"/>
  <c r="AJ115" i="39" s="1"/>
  <c r="AJ114" i="39"/>
  <c r="AJ94" i="39"/>
  <c r="AJ105" i="39"/>
  <c r="AJ107" i="39"/>
  <c r="AJ72" i="39"/>
  <c r="AJ67" i="39"/>
  <c r="AJ66" i="39"/>
  <c r="AJ119" i="39"/>
  <c r="AJ99" i="39"/>
  <c r="AJ112" i="39"/>
  <c r="AJ98" i="39"/>
  <c r="AJ92" i="39"/>
  <c r="AJ91" i="39"/>
  <c r="AJ88" i="39"/>
  <c r="AJ69" i="39"/>
  <c r="AJ68" i="39"/>
  <c r="AJ106" i="39"/>
  <c r="AJ104" i="39"/>
  <c r="AJ73" i="39"/>
  <c r="AJ71" i="39"/>
  <c r="AJ59" i="39"/>
  <c r="AJ110" i="39"/>
  <c r="AJ100" i="39"/>
  <c r="AJ90" i="39"/>
  <c r="AJ93" i="39"/>
  <c r="AJ85" i="39"/>
  <c r="AJ78" i="39"/>
  <c r="AJ61" i="39"/>
  <c r="AJ113" i="39"/>
  <c r="AJ75" i="39"/>
  <c r="AJ120" i="39"/>
  <c r="AJ102" i="39"/>
  <c r="AJ101" i="39"/>
  <c r="AJ95" i="39"/>
  <c r="AJ87" i="39"/>
  <c r="AJ83" i="39"/>
  <c r="AJ74" i="39"/>
  <c r="AJ65" i="39"/>
  <c r="AJ62" i="39"/>
  <c r="AJ111" i="39"/>
  <c r="AJ109" i="39"/>
  <c r="AJ77" i="39"/>
  <c r="AJ58" i="39"/>
  <c r="AJ70" i="39"/>
  <c r="AJ103" i="39"/>
  <c r="AJ97" i="39"/>
  <c r="AJ118" i="39"/>
  <c r="AJ121" i="39"/>
  <c r="AJ76" i="39"/>
  <c r="AJ108" i="39"/>
  <c r="AJ60" i="39"/>
  <c r="AJ84" i="39"/>
  <c r="AJ64" i="39"/>
  <c r="AJ82" i="39"/>
  <c r="AJ86" i="39"/>
  <c r="AJ89" i="39"/>
  <c r="AJ63" i="39"/>
  <c r="AJ79" i="39"/>
  <c r="AJ124" i="39"/>
  <c r="AJ96" i="39"/>
  <c r="AJ117" i="39"/>
  <c r="AJ127" i="39"/>
  <c r="AB80" i="39"/>
  <c r="AD81" i="39"/>
  <c r="AD112" i="39"/>
  <c r="AD102" i="39"/>
  <c r="AD98" i="39"/>
  <c r="AD92" i="39"/>
  <c r="AD101" i="39"/>
  <c r="AD95" i="39"/>
  <c r="AD119" i="39"/>
  <c r="AD111" i="39"/>
  <c r="AD109" i="39"/>
  <c r="AD104" i="39"/>
  <c r="AD71" i="39"/>
  <c r="AD110" i="39"/>
  <c r="AD105" i="39"/>
  <c r="AD78" i="39"/>
  <c r="AD67" i="39"/>
  <c r="AD66" i="39"/>
  <c r="AD113" i="39"/>
  <c r="AD99" i="39"/>
  <c r="AD77" i="39"/>
  <c r="AD73" i="39"/>
  <c r="AD59" i="39"/>
  <c r="AD120" i="39"/>
  <c r="AD107" i="39"/>
  <c r="AD91" i="39"/>
  <c r="AD88" i="39"/>
  <c r="AD87" i="39"/>
  <c r="AD83" i="39"/>
  <c r="AD74" i="39"/>
  <c r="AD69" i="39"/>
  <c r="AD65" i="39"/>
  <c r="AD68" i="39"/>
  <c r="AD106" i="39"/>
  <c r="AD75" i="39"/>
  <c r="AD62" i="39"/>
  <c r="AD122" i="39"/>
  <c r="AD123" i="39"/>
  <c r="AD116" i="39"/>
  <c r="AD115" i="39" s="1"/>
  <c r="AD114" i="39"/>
  <c r="AD100" i="39"/>
  <c r="AD94" i="39"/>
  <c r="AD90" i="39"/>
  <c r="AD93" i="39"/>
  <c r="AD85" i="39"/>
  <c r="AD72" i="39"/>
  <c r="AD61" i="39"/>
  <c r="AD76" i="39"/>
  <c r="AD108" i="39"/>
  <c r="AD118" i="39"/>
  <c r="AD84" i="39"/>
  <c r="AD121" i="39"/>
  <c r="AD70" i="39"/>
  <c r="AD103" i="39"/>
  <c r="AD97" i="39"/>
  <c r="AD60" i="39"/>
  <c r="AD89" i="39"/>
  <c r="AD117" i="39"/>
  <c r="AD64" i="39"/>
  <c r="AD82" i="39"/>
  <c r="AD86" i="39"/>
  <c r="AD124" i="39"/>
  <c r="AD79" i="39"/>
  <c r="AD96" i="39"/>
  <c r="AD63" i="39"/>
  <c r="AD127" i="39"/>
  <c r="AD80" i="39"/>
  <c r="AF81" i="39"/>
  <c r="AF122" i="39"/>
  <c r="AF116" i="39"/>
  <c r="AF115" i="39" s="1"/>
  <c r="AF110" i="39"/>
  <c r="AF107" i="39"/>
  <c r="AF100" i="39"/>
  <c r="AF93" i="39"/>
  <c r="AF78" i="39"/>
  <c r="AF119" i="39"/>
  <c r="AF106" i="39"/>
  <c r="AF120" i="39"/>
  <c r="AF102" i="39"/>
  <c r="AF98" i="39"/>
  <c r="AF101" i="39"/>
  <c r="AF95" i="39"/>
  <c r="AF74" i="39"/>
  <c r="AF113" i="39"/>
  <c r="AF104" i="39"/>
  <c r="AF71" i="39"/>
  <c r="AF62" i="39"/>
  <c r="AF59" i="39"/>
  <c r="AF123" i="39"/>
  <c r="AF114" i="39"/>
  <c r="AF94" i="39"/>
  <c r="AF90" i="39"/>
  <c r="AF105" i="39"/>
  <c r="AF85" i="39"/>
  <c r="AF72" i="39"/>
  <c r="AF67" i="39"/>
  <c r="AF61" i="39"/>
  <c r="AF66" i="39"/>
  <c r="AF111" i="39"/>
  <c r="AF73" i="39"/>
  <c r="AF112" i="39"/>
  <c r="AF92" i="39"/>
  <c r="AF91" i="39"/>
  <c r="AF88" i="39"/>
  <c r="AF87" i="39"/>
  <c r="AF83" i="39"/>
  <c r="AF69" i="39"/>
  <c r="AF65" i="39"/>
  <c r="AF68" i="39"/>
  <c r="AF109" i="39"/>
  <c r="AF99" i="39"/>
  <c r="AF77" i="39"/>
  <c r="AF75" i="39"/>
  <c r="AF121" i="39"/>
  <c r="AF76" i="39"/>
  <c r="AF64" i="39"/>
  <c r="AF82" i="39"/>
  <c r="AF86" i="39"/>
  <c r="AF60" i="39"/>
  <c r="AF58" i="39"/>
  <c r="AF70" i="39"/>
  <c r="AF103" i="39"/>
  <c r="AF97" i="39"/>
  <c r="AF118" i="39"/>
  <c r="AF108" i="39"/>
  <c r="AF84" i="39"/>
  <c r="AF89" i="39"/>
  <c r="AF79" i="39"/>
  <c r="AF124" i="39"/>
  <c r="AF63" i="39"/>
  <c r="AF96" i="39"/>
  <c r="AF117" i="39"/>
  <c r="AF127" i="39"/>
  <c r="AB81" i="39"/>
  <c r="AB122" i="39"/>
  <c r="AB123" i="39"/>
  <c r="AB116" i="39"/>
  <c r="AB115" i="39" s="1"/>
  <c r="AB114" i="39"/>
  <c r="AB94" i="39"/>
  <c r="AB105" i="39"/>
  <c r="AB72" i="39"/>
  <c r="AB67" i="39"/>
  <c r="AB66" i="39"/>
  <c r="AB119" i="39"/>
  <c r="AB113" i="39"/>
  <c r="AB75" i="39"/>
  <c r="AB62" i="39"/>
  <c r="AB112" i="39"/>
  <c r="AB98" i="39"/>
  <c r="AB92" i="39"/>
  <c r="AB107" i="39"/>
  <c r="AB91" i="39"/>
  <c r="AB88" i="39"/>
  <c r="AB69" i="39"/>
  <c r="AB68" i="39"/>
  <c r="AB111" i="39"/>
  <c r="AB101" i="39"/>
  <c r="AB104" i="39"/>
  <c r="AB71" i="39"/>
  <c r="AB59" i="39"/>
  <c r="AB110" i="39"/>
  <c r="AB100" i="39"/>
  <c r="AB90" i="39"/>
  <c r="AB93" i="39"/>
  <c r="AB85" i="39"/>
  <c r="AB78" i="39"/>
  <c r="AB61" i="39"/>
  <c r="AB99" i="39"/>
  <c r="AB120" i="39"/>
  <c r="AB102" i="39"/>
  <c r="AB95" i="39"/>
  <c r="AB87" i="39"/>
  <c r="AB83" i="39"/>
  <c r="AB74" i="39"/>
  <c r="AB65" i="39"/>
  <c r="AB109" i="39"/>
  <c r="AB106" i="39"/>
  <c r="AB77" i="39"/>
  <c r="AB73" i="39"/>
  <c r="AD58" i="39"/>
  <c r="AB64" i="39"/>
  <c r="AB82" i="39"/>
  <c r="AB86" i="39"/>
  <c r="AB89" i="39"/>
  <c r="AB58" i="39"/>
  <c r="AB70" i="39"/>
  <c r="AB103" i="39"/>
  <c r="AB97" i="39"/>
  <c r="AB118" i="39"/>
  <c r="AB121" i="39"/>
  <c r="AB76" i="39"/>
  <c r="AB108" i="39"/>
  <c r="AB60" i="39"/>
  <c r="AB84" i="39"/>
  <c r="AB117" i="39"/>
  <c r="AB63" i="39"/>
  <c r="AB79" i="39"/>
  <c r="AB124" i="39"/>
  <c r="AB96" i="39"/>
  <c r="AB127" i="39"/>
  <c r="E75" i="33"/>
  <c r="E72" i="33"/>
  <c r="E64" i="33"/>
  <c r="E60" i="33"/>
  <c r="E59" i="33"/>
  <c r="E52" i="33"/>
  <c r="E45" i="33"/>
  <c r="E41" i="33"/>
  <c r="E40" i="33"/>
  <c r="E24" i="33"/>
  <c r="E18" i="33"/>
  <c r="E70" i="33"/>
  <c r="E69" i="33"/>
  <c r="E66" i="33"/>
  <c r="E61" i="33"/>
  <c r="E55" i="33"/>
  <c r="E54" i="33"/>
  <c r="E49" i="33"/>
  <c r="E48" i="33"/>
  <c r="E42" i="33"/>
  <c r="E25" i="33"/>
  <c r="E19" i="33"/>
  <c r="E11" i="33"/>
  <c r="E12" i="33"/>
  <c r="E73" i="33"/>
  <c r="E62" i="33"/>
  <c r="E56" i="33"/>
  <c r="E50" i="33"/>
  <c r="E43" i="33"/>
  <c r="E28" i="33"/>
  <c r="E27" i="33"/>
  <c r="E22" i="33"/>
  <c r="E21" i="33"/>
  <c r="E16" i="33"/>
  <c r="E15" i="33"/>
  <c r="E63" i="33"/>
  <c r="E57" i="33"/>
  <c r="E51" i="33"/>
  <c r="E44" i="33"/>
  <c r="E38" i="33"/>
  <c r="E37" i="33"/>
  <c r="E35" i="33"/>
  <c r="E33" i="33"/>
  <c r="E23" i="33"/>
  <c r="E17" i="33"/>
  <c r="E9" i="33"/>
  <c r="E47" i="33"/>
  <c r="E53" i="33"/>
  <c r="E39" i="33"/>
  <c r="E58" i="33"/>
  <c r="E8" i="33"/>
  <c r="E14" i="33"/>
  <c r="E20" i="33"/>
  <c r="E10" i="33"/>
  <c r="E65" i="33"/>
  <c r="E68" i="33"/>
  <c r="E71" i="33"/>
  <c r="E32" i="33"/>
  <c r="E34" i="33"/>
  <c r="E36" i="33"/>
  <c r="E26" i="33"/>
  <c r="E74" i="33"/>
  <c r="E67" i="33"/>
  <c r="E46" i="33"/>
  <c r="E13" i="33"/>
  <c r="E29" i="33"/>
  <c r="J17" i="2"/>
  <c r="D17" i="2" s="1"/>
  <c r="D12" i="2"/>
  <c r="J27" i="2"/>
  <c r="D26"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<sst xmlns="http://schemas.openxmlformats.org/spreadsheetml/2006/main" count="12742" uniqueCount="1687">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</sst>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5">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0" fillId="0" borderId="0" xfId="0" applyFill="1" applyAlignment="1">
      <alignment horizontal="right"/>
    </xf>
    <xf numFmtId="3" fontId="0" fillId="0" borderId="0" xfId="0" applyNumberFormat="1" applyFill="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37922.404350767611</c:v>
                </c:pt>
                <c:pt idx="1">
                  <c:v>19855.906875520413</c:v>
                </c:pt>
                <c:pt idx="2">
                  <c:v>0</c:v>
                </c:pt>
                <c:pt idx="3">
                  <c:v>6.2925415179052226</c:v>
                </c:pt>
                <c:pt idx="4">
                  <c:v>57784.603767805929</c:v>
                </c:pt>
                <c:pt idx="5">
                  <c:v>0</c:v>
                </c:pt>
                <c:pt idx="6">
                  <c:v>0</c:v>
                </c:pt>
                <c:pt idx="7">
                  <c:v>0</c:v>
                </c:pt>
                <c:pt idx="8">
                  <c:v>0</c:v>
                </c:pt>
                <c:pt idx="9">
                  <c:v>57784.603767805929</c:v>
                </c:pt>
                <c:pt idx="10">
                  <c:v>17043.27862081967</c:v>
                </c:pt>
                <c:pt idx="11">
                  <c:v>369.06369093581139</c:v>
                </c:pt>
                <c:pt idx="12">
                  <c:v>349.94883707806122</c:v>
                </c:pt>
                <c:pt idx="13">
                  <c:v>0</c:v>
                </c:pt>
                <c:pt idx="14">
                  <c:v>17762.291148833541</c:v>
                </c:pt>
                <c:pt idx="15">
                  <c:v>5937.7233621099531</c:v>
                </c:pt>
                <c:pt idx="16">
                  <c:v>461.35726471668528</c:v>
                </c:pt>
                <c:pt idx="17">
                  <c:v>751.75404425636032</c:v>
                </c:pt>
                <c:pt idx="18">
                  <c:v>7150.8346710829992</c:v>
                </c:pt>
                <c:pt idx="19">
                  <c:v>24913.125819916539</c:v>
                </c:pt>
                <c:pt idx="20">
                  <c:v>82697.729587722468</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2864.5278831946248</c:v>
                </c:pt>
                <c:pt idx="1">
                  <c:v>1250.1563864880625</c:v>
                </c:pt>
                <c:pt idx="2">
                  <c:v>0</c:v>
                </c:pt>
                <c:pt idx="3">
                  <c:v>0.71141791046380709</c:v>
                </c:pt>
                <c:pt idx="4">
                  <c:v>4115.3956875931508</c:v>
                </c:pt>
                <c:pt idx="5">
                  <c:v>0</c:v>
                </c:pt>
                <c:pt idx="6">
                  <c:v>0</c:v>
                </c:pt>
                <c:pt idx="7">
                  <c:v>0</c:v>
                </c:pt>
                <c:pt idx="8">
                  <c:v>0</c:v>
                </c:pt>
                <c:pt idx="9">
                  <c:v>4115.3956875931508</c:v>
                </c:pt>
                <c:pt idx="10">
                  <c:v>1956.7213791803642</c:v>
                </c:pt>
                <c:pt idx="11">
                  <c:v>30.936309064189068</c:v>
                </c:pt>
                <c:pt idx="12">
                  <c:v>32.678970466820964</c:v>
                </c:pt>
                <c:pt idx="13">
                  <c:v>0</c:v>
                </c:pt>
                <c:pt idx="14">
                  <c:v>2020.3366587113744</c:v>
                </c:pt>
                <c:pt idx="15">
                  <c:v>762.27663789003623</c:v>
                </c:pt>
                <c:pt idx="16">
                  <c:v>56.014927738432078</c:v>
                </c:pt>
                <c:pt idx="17">
                  <c:v>51.307935743639078</c:v>
                </c:pt>
                <c:pt idx="18">
                  <c:v>869.5995013721074</c:v>
                </c:pt>
                <c:pt idx="19">
                  <c:v>2889.9361600834818</c:v>
                </c:pt>
                <c:pt idx="20">
                  <c:v>7005.3318476766326</c:v>
                </c:pt>
              </c:numCache>
            </c:numRef>
          </c:val>
        </c:ser>
        <c:dLbls>
          <c:showLegendKey val="0"/>
          <c:showVal val="0"/>
          <c:showCatName val="0"/>
          <c:showSerName val="0"/>
          <c:showPercent val="0"/>
          <c:showBubbleSize val="0"/>
        </c:dLbls>
        <c:gapWidth val="150"/>
        <c:shape val="box"/>
        <c:axId val="235343232"/>
        <c:axId val="235345024"/>
        <c:axId val="0"/>
      </c:bar3DChart>
      <c:catAx>
        <c:axId val="235343232"/>
        <c:scaling>
          <c:orientation val="minMax"/>
        </c:scaling>
        <c:delete val="0"/>
        <c:axPos val="b"/>
        <c:majorTickMark val="out"/>
        <c:minorTickMark val="none"/>
        <c:tickLblPos val="nextTo"/>
        <c:crossAx val="235345024"/>
        <c:crosses val="autoZero"/>
        <c:auto val="1"/>
        <c:lblAlgn val="ctr"/>
        <c:lblOffset val="100"/>
        <c:noMultiLvlLbl val="0"/>
      </c:catAx>
      <c:valAx>
        <c:axId val="235345024"/>
        <c:scaling>
          <c:orientation val="minMax"/>
        </c:scaling>
        <c:delete val="0"/>
        <c:axPos val="l"/>
        <c:majorGridlines/>
        <c:numFmt formatCode="#,##0" sourceLinked="1"/>
        <c:majorTickMark val="out"/>
        <c:minorTickMark val="none"/>
        <c:tickLblPos val="nextTo"/>
        <c:crossAx val="23534323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39840.587945741965</c:v>
                </c:pt>
                <c:pt idx="1">
                  <c:v>22229.6549017863</c:v>
                </c:pt>
                <c:pt idx="2">
                  <c:v>-2.4752914421258265E-4</c:v>
                </c:pt>
                <c:pt idx="3">
                  <c:v>0.18240000088214872</c:v>
                </c:pt>
                <c:pt idx="4">
                  <c:v>62070.425000000003</c:v>
                </c:pt>
                <c:pt idx="5">
                  <c:v>0</c:v>
                </c:pt>
                <c:pt idx="6">
                  <c:v>29.575099999999999</c:v>
                </c:pt>
                <c:pt idx="7">
                  <c:v>0</c:v>
                </c:pt>
                <c:pt idx="8">
                  <c:v>29.575099999999999</c:v>
                </c:pt>
                <c:pt idx="9">
                  <c:v>62100.000100000005</c:v>
                </c:pt>
                <c:pt idx="10">
                  <c:v>19062.695319999999</c:v>
                </c:pt>
                <c:pt idx="11">
                  <c:v>437.46870000000001</c:v>
                </c:pt>
                <c:pt idx="12">
                  <c:v>339.83638000000002</c:v>
                </c:pt>
                <c:pt idx="13">
                  <c:v>-4.0000000080908649E-4</c:v>
                </c:pt>
                <c:pt idx="14">
                  <c:v>19840</c:v>
                </c:pt>
                <c:pt idx="15">
                  <c:v>6770.4382800000003</c:v>
                </c:pt>
                <c:pt idx="16">
                  <c:v>208.92590000000001</c:v>
                </c:pt>
                <c:pt idx="17">
                  <c:v>1100.6358199999997</c:v>
                </c:pt>
                <c:pt idx="18">
                  <c:v>8080</c:v>
                </c:pt>
                <c:pt idx="19">
                  <c:v>27920</c:v>
                </c:pt>
                <c:pt idx="20">
                  <c:v>90020.000100000005</c:v>
                </c:pt>
              </c:numCache>
            </c:numRef>
          </c:val>
          <c:smooth val="0"/>
        </c:ser>
        <c:ser>
          <c:idx val="1"/>
          <c:order val="1"/>
          <c:tx>
            <c:v>2018-2023</c:v>
          </c:tx>
          <c:val>
            <c:numRef>
              <c:f>'Répartition par produits (tab)'!$T$8:$T$28</c:f>
              <c:numCache>
                <c:formatCode>##,#0\.0</c:formatCode>
                <c:ptCount val="21"/>
                <c:pt idx="0">
                  <c:v>39512.53426025407</c:v>
                </c:pt>
                <c:pt idx="1">
                  <c:v>22539.445140905085</c:v>
                </c:pt>
                <c:pt idx="2">
                  <c:v>-1.5806531205697638E-5</c:v>
                </c:pt>
                <c:pt idx="3">
                  <c:v>18.445614647379312</c:v>
                </c:pt>
                <c:pt idx="4">
                  <c:v>62070.425000000003</c:v>
                </c:pt>
                <c:pt idx="5">
                  <c:v>0</c:v>
                </c:pt>
                <c:pt idx="6">
                  <c:v>29.575099999999999</c:v>
                </c:pt>
                <c:pt idx="7">
                  <c:v>0</c:v>
                </c:pt>
                <c:pt idx="8">
                  <c:v>29.575099999999999</c:v>
                </c:pt>
                <c:pt idx="9">
                  <c:v>62100.000100000005</c:v>
                </c:pt>
                <c:pt idx="10">
                  <c:v>19062.695319999999</c:v>
                </c:pt>
                <c:pt idx="11">
                  <c:v>458.20083999999997</c:v>
                </c:pt>
                <c:pt idx="12">
                  <c:v>319.10424</c:v>
                </c:pt>
                <c:pt idx="13">
                  <c:v>-4.0000000080908649E-4</c:v>
                </c:pt>
                <c:pt idx="14">
                  <c:v>19840</c:v>
                </c:pt>
                <c:pt idx="15">
                  <c:v>6770.4382800000003</c:v>
                </c:pt>
                <c:pt idx="16">
                  <c:v>935.32353999999998</c:v>
                </c:pt>
                <c:pt idx="17">
                  <c:v>374.23817999999972</c:v>
                </c:pt>
                <c:pt idx="18">
                  <c:v>8080</c:v>
                </c:pt>
                <c:pt idx="19">
                  <c:v>27920</c:v>
                </c:pt>
                <c:pt idx="20">
                  <c:v>90020.000100000005</c:v>
                </c:pt>
              </c:numCache>
            </c:numRef>
          </c:val>
          <c:smooth val="0"/>
        </c:ser>
        <c:ser>
          <c:idx val="2"/>
          <c:order val="2"/>
          <c:tx>
            <c:v>2023-2028</c:v>
          </c:tx>
          <c:val>
            <c:numRef>
              <c:f>'Répartition par produits (tab)'!$U$8:$U$28</c:f>
              <c:numCache>
                <c:formatCode>##,#0\.0</c:formatCode>
                <c:ptCount val="21"/>
                <c:pt idx="0">
                  <c:v>42999.662733094541</c:v>
                </c:pt>
                <c:pt idx="1">
                  <c:v>19070.077241436353</c:v>
                </c:pt>
                <c:pt idx="2">
                  <c:v>1.0254744361157808E-3</c:v>
                </c:pt>
                <c:pt idx="3">
                  <c:v>0.68399999467283457</c:v>
                </c:pt>
                <c:pt idx="4">
                  <c:v>62070.425000000003</c:v>
                </c:pt>
                <c:pt idx="5">
                  <c:v>0</c:v>
                </c:pt>
                <c:pt idx="6">
                  <c:v>29.575099999999999</c:v>
                </c:pt>
                <c:pt idx="7">
                  <c:v>0</c:v>
                </c:pt>
                <c:pt idx="8">
                  <c:v>29.575099999999999</c:v>
                </c:pt>
                <c:pt idx="9">
                  <c:v>62100.000100000005</c:v>
                </c:pt>
                <c:pt idx="10">
                  <c:v>19062.695319999999</c:v>
                </c:pt>
                <c:pt idx="11">
                  <c:v>237.37700000000001</c:v>
                </c:pt>
                <c:pt idx="12">
                  <c:v>539.92808000000002</c:v>
                </c:pt>
                <c:pt idx="13">
                  <c:v>-4.0000000080908649E-4</c:v>
                </c:pt>
                <c:pt idx="14">
                  <c:v>19840</c:v>
                </c:pt>
                <c:pt idx="15">
                  <c:v>6770.4382800000003</c:v>
                </c:pt>
                <c:pt idx="16">
                  <c:v>565.07845999999995</c:v>
                </c:pt>
                <c:pt idx="17">
                  <c:v>744.48325999999975</c:v>
                </c:pt>
                <c:pt idx="18">
                  <c:v>8080</c:v>
                </c:pt>
                <c:pt idx="19">
                  <c:v>27920</c:v>
                </c:pt>
                <c:pt idx="20">
                  <c:v>90020.000100000005</c:v>
                </c:pt>
              </c:numCache>
            </c:numRef>
          </c:val>
          <c:smooth val="0"/>
        </c:ser>
        <c:ser>
          <c:idx val="3"/>
          <c:order val="3"/>
          <c:tx>
            <c:v>2028-2033</c:v>
          </c:tx>
          <c:val>
            <c:numRef>
              <c:f>'Répartition par produits (tab)'!$V$8:$V$28</c:f>
              <c:numCache>
                <c:formatCode>##,#0\.0</c:formatCode>
                <c:ptCount val="21"/>
                <c:pt idx="0">
                  <c:v>43483.738643420438</c:v>
                </c:pt>
                <c:pt idx="1">
                  <c:v>18578.442965186063</c:v>
                </c:pt>
                <c:pt idx="2">
                  <c:v>1.1913206561366962E-3</c:v>
                </c:pt>
                <c:pt idx="3">
                  <c:v>8.2422000728458151</c:v>
                </c:pt>
                <c:pt idx="4">
                  <c:v>62070.425000000003</c:v>
                </c:pt>
                <c:pt idx="5">
                  <c:v>0</c:v>
                </c:pt>
                <c:pt idx="6">
                  <c:v>29.575099999999999</c:v>
                </c:pt>
                <c:pt idx="7">
                  <c:v>0</c:v>
                </c:pt>
                <c:pt idx="8">
                  <c:v>29.575099999999999</c:v>
                </c:pt>
                <c:pt idx="9">
                  <c:v>62100.000100000005</c:v>
                </c:pt>
                <c:pt idx="10">
                  <c:v>19062.695319999999</c:v>
                </c:pt>
                <c:pt idx="11">
                  <c:v>372.36426</c:v>
                </c:pt>
                <c:pt idx="12">
                  <c:v>404.94083999999998</c:v>
                </c:pt>
                <c:pt idx="13">
                  <c:v>-4.1999999666586518E-4</c:v>
                </c:pt>
                <c:pt idx="14">
                  <c:v>19840</c:v>
                </c:pt>
                <c:pt idx="15">
                  <c:v>6770.4382800000003</c:v>
                </c:pt>
                <c:pt idx="16">
                  <c:v>389.53784000000002</c:v>
                </c:pt>
                <c:pt idx="17">
                  <c:v>920.02387999999974</c:v>
                </c:pt>
                <c:pt idx="18">
                  <c:v>8080</c:v>
                </c:pt>
                <c:pt idx="19">
                  <c:v>27920</c:v>
                </c:pt>
                <c:pt idx="20">
                  <c:v>90020.000100000005</c:v>
                </c:pt>
              </c:numCache>
            </c:numRef>
          </c:val>
          <c:smooth val="0"/>
        </c:ser>
        <c:ser>
          <c:idx val="4"/>
          <c:order val="4"/>
          <c:tx>
            <c:v>2033-2038</c:v>
          </c:tx>
          <c:val>
            <c:numRef>
              <c:f>'Répartition par produits (tab)'!$W$8:$W$28</c:f>
              <c:numCache>
                <c:formatCode>##,#0\.0</c:formatCode>
                <c:ptCount val="21"/>
                <c:pt idx="0">
                  <c:v>38659.616822031385</c:v>
                </c:pt>
                <c:pt idx="1">
                  <c:v>23403.245400908381</c:v>
                </c:pt>
                <c:pt idx="2">
                  <c:v>7.770424448567681E-4</c:v>
                </c:pt>
                <c:pt idx="3">
                  <c:v>7.5620000177919833</c:v>
                </c:pt>
                <c:pt idx="4">
                  <c:v>62070.425000000003</c:v>
                </c:pt>
                <c:pt idx="5">
                  <c:v>0</c:v>
                </c:pt>
                <c:pt idx="6">
                  <c:v>29.575099999999999</c:v>
                </c:pt>
                <c:pt idx="7">
                  <c:v>0</c:v>
                </c:pt>
                <c:pt idx="8">
                  <c:v>29.575099999999999</c:v>
                </c:pt>
                <c:pt idx="9">
                  <c:v>62100.000100000005</c:v>
                </c:pt>
                <c:pt idx="10">
                  <c:v>19062.695319999999</c:v>
                </c:pt>
                <c:pt idx="11">
                  <c:v>508.17974000000004</c:v>
                </c:pt>
                <c:pt idx="12">
                  <c:v>269.12533999999999</c:v>
                </c:pt>
                <c:pt idx="13">
                  <c:v>-3.9999999717110768E-4</c:v>
                </c:pt>
                <c:pt idx="14">
                  <c:v>19840</c:v>
                </c:pt>
                <c:pt idx="15">
                  <c:v>6770.4382800000003</c:v>
                </c:pt>
                <c:pt idx="16">
                  <c:v>433.63296000000003</c:v>
                </c:pt>
                <c:pt idx="17">
                  <c:v>875.92875999999967</c:v>
                </c:pt>
                <c:pt idx="18">
                  <c:v>8080</c:v>
                </c:pt>
                <c:pt idx="19">
                  <c:v>27920</c:v>
                </c:pt>
                <c:pt idx="20">
                  <c:v>90020.000100000005</c:v>
                </c:pt>
              </c:numCache>
            </c:numRef>
          </c:val>
          <c:smooth val="0"/>
        </c:ser>
        <c:ser>
          <c:idx val="5"/>
          <c:order val="5"/>
          <c:tx>
            <c:v>Moyenne 2013-2038</c:v>
          </c:tx>
          <c:val>
            <c:numRef>
              <c:f>'Répartition par produits (tab)'!$X$8:$X$28</c:f>
              <c:numCache>
                <c:formatCode>##,#0\.0</c:formatCode>
                <c:ptCount val="21"/>
                <c:pt idx="0">
                  <c:v>40899.228080908477</c:v>
                </c:pt>
                <c:pt idx="1">
                  <c:v>21164.173130044433</c:v>
                </c:pt>
                <c:pt idx="2">
                  <c:v>5.4610037815905343E-4</c:v>
                </c:pt>
                <c:pt idx="3">
                  <c:v>7.0232429467144186</c:v>
                </c:pt>
                <c:pt idx="4">
                  <c:v>62070.425000000003</c:v>
                </c:pt>
                <c:pt idx="5">
                  <c:v>0</c:v>
                </c:pt>
                <c:pt idx="6">
                  <c:v>29.575099999999999</c:v>
                </c:pt>
                <c:pt idx="7">
                  <c:v>0</c:v>
                </c:pt>
                <c:pt idx="8">
                  <c:v>29.575099999999999</c:v>
                </c:pt>
                <c:pt idx="9">
                  <c:v>62100.000100000005</c:v>
                </c:pt>
                <c:pt idx="10">
                  <c:v>19062.695319999999</c:v>
                </c:pt>
                <c:pt idx="11">
                  <c:v>402.71810799999997</c:v>
                </c:pt>
                <c:pt idx="12">
                  <c:v>374.58697599999999</c:v>
                </c:pt>
                <c:pt idx="13">
                  <c:v>-4.039999985252507E-4</c:v>
                </c:pt>
                <c:pt idx="14">
                  <c:v>19840</c:v>
                </c:pt>
                <c:pt idx="15">
                  <c:v>6770.4382800000003</c:v>
                </c:pt>
                <c:pt idx="16">
                  <c:v>506.49974000000003</c:v>
                </c:pt>
                <c:pt idx="17">
                  <c:v>803.06197999999972</c:v>
                </c:pt>
                <c:pt idx="18">
                  <c:v>8080</c:v>
                </c:pt>
                <c:pt idx="19">
                  <c:v>27920</c:v>
                </c:pt>
                <c:pt idx="20">
                  <c:v>90020.000100000005</c:v>
                </c:pt>
              </c:numCache>
            </c:numRef>
          </c:val>
          <c:smooth val="0"/>
        </c:ser>
        <c:dLbls>
          <c:showLegendKey val="0"/>
          <c:showVal val="0"/>
          <c:showCatName val="0"/>
          <c:showSerName val="0"/>
          <c:showPercent val="0"/>
          <c:showBubbleSize val="0"/>
        </c:dLbls>
        <c:axId val="240889216"/>
        <c:axId val="240895104"/>
        <c:axId val="240845696"/>
      </c:line3DChart>
      <c:catAx>
        <c:axId val="240889216"/>
        <c:scaling>
          <c:orientation val="minMax"/>
        </c:scaling>
        <c:delete val="0"/>
        <c:axPos val="b"/>
        <c:majorTickMark val="out"/>
        <c:minorTickMark val="none"/>
        <c:tickLblPos val="nextTo"/>
        <c:crossAx val="240895104"/>
        <c:crosses val="autoZero"/>
        <c:auto val="1"/>
        <c:lblAlgn val="ctr"/>
        <c:lblOffset val="100"/>
        <c:noMultiLvlLbl val="0"/>
      </c:catAx>
      <c:valAx>
        <c:axId val="240895104"/>
        <c:scaling>
          <c:orientation val="minMax"/>
          <c:min val="0"/>
        </c:scaling>
        <c:delete val="0"/>
        <c:axPos val="l"/>
        <c:majorGridlines/>
        <c:numFmt formatCode="##,#0\.0" sourceLinked="1"/>
        <c:majorTickMark val="out"/>
        <c:minorTickMark val="none"/>
        <c:tickLblPos val="nextTo"/>
        <c:crossAx val="240889216"/>
        <c:crosses val="autoZero"/>
        <c:crossBetween val="between"/>
      </c:valAx>
      <c:serAx>
        <c:axId val="240845696"/>
        <c:scaling>
          <c:orientation val="minMax"/>
        </c:scaling>
        <c:delete val="1"/>
        <c:axPos val="b"/>
        <c:majorTickMark val="out"/>
        <c:minorTickMark val="none"/>
        <c:tickLblPos val="nextTo"/>
        <c:crossAx val="240895104"/>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110.007336711161</c:v>
                </c:pt>
                <c:pt idx="11">
                  <c:v>24.6042460623874</c:v>
                </c:pt>
                <c:pt idx="12">
                  <c:v>0</c:v>
                </c:pt>
                <c:pt idx="13">
                  <c:v>0</c:v>
                </c:pt>
                <c:pt idx="14">
                  <c:v>134.61158277354841</c:v>
                </c:pt>
                <c:pt idx="15">
                  <c:v>99.641020550573401</c:v>
                </c:pt>
                <c:pt idx="16">
                  <c:v>0</c:v>
                </c:pt>
                <c:pt idx="17">
                  <c:v>0</c:v>
                </c:pt>
                <c:pt idx="18">
                  <c:v>99.641020550573401</c:v>
                </c:pt>
                <c:pt idx="19">
                  <c:v>234.25260332412182</c:v>
                </c:pt>
                <c:pt idx="20">
                  <c:v>234.25260332412182</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22127.858705755014</c:v>
                </c:pt>
                <c:pt idx="1">
                  <c:v>14377.533671849782</c:v>
                </c:pt>
                <c:pt idx="2">
                  <c:v>0</c:v>
                </c:pt>
                <c:pt idx="3">
                  <c:v>5.8115829305494087</c:v>
                </c:pt>
                <c:pt idx="4">
                  <c:v>36511.203960535342</c:v>
                </c:pt>
                <c:pt idx="5">
                  <c:v>0</c:v>
                </c:pt>
                <c:pt idx="6">
                  <c:v>0</c:v>
                </c:pt>
                <c:pt idx="7">
                  <c:v>0</c:v>
                </c:pt>
                <c:pt idx="8">
                  <c:v>0</c:v>
                </c:pt>
                <c:pt idx="9">
                  <c:v>36511.203960535342</c:v>
                </c:pt>
                <c:pt idx="10">
                  <c:v>2935.9509209302601</c:v>
                </c:pt>
                <c:pt idx="11">
                  <c:v>123.02123031193702</c:v>
                </c:pt>
                <c:pt idx="12">
                  <c:v>19.797983989306474</c:v>
                </c:pt>
                <c:pt idx="13">
                  <c:v>0</c:v>
                </c:pt>
                <c:pt idx="14">
                  <c:v>3078.7701352315034</c:v>
                </c:pt>
                <c:pt idx="15">
                  <c:v>1894.6187158225</c:v>
                </c:pt>
                <c:pt idx="16">
                  <c:v>141.91746188129207</c:v>
                </c:pt>
                <c:pt idx="17">
                  <c:v>5.9081865401766294</c:v>
                </c:pt>
                <c:pt idx="18">
                  <c:v>2042.4443642439685</c:v>
                </c:pt>
                <c:pt idx="19">
                  <c:v>5121.2144994754717</c:v>
                </c:pt>
                <c:pt idx="20">
                  <c:v>41632.418460010813</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15794.545645012597</c:v>
                </c:pt>
                <c:pt idx="1">
                  <c:v>5478.3732036706315</c:v>
                </c:pt>
                <c:pt idx="2">
                  <c:v>0</c:v>
                </c:pt>
                <c:pt idx="3">
                  <c:v>0.48095858735581359</c:v>
                </c:pt>
                <c:pt idx="4">
                  <c:v>21273.399807270584</c:v>
                </c:pt>
                <c:pt idx="5">
                  <c:v>0</c:v>
                </c:pt>
                <c:pt idx="6">
                  <c:v>0</c:v>
                </c:pt>
                <c:pt idx="7">
                  <c:v>0</c:v>
                </c:pt>
                <c:pt idx="8">
                  <c:v>0</c:v>
                </c:pt>
                <c:pt idx="9">
                  <c:v>21273.399807270584</c:v>
                </c:pt>
                <c:pt idx="10">
                  <c:v>12748.6671764445</c:v>
                </c:pt>
                <c:pt idx="11">
                  <c:v>211.59651613653199</c:v>
                </c:pt>
                <c:pt idx="12">
                  <c:v>263.66057404392308</c:v>
                </c:pt>
                <c:pt idx="13">
                  <c:v>0</c:v>
                </c:pt>
                <c:pt idx="14">
                  <c:v>13223.924266624954</c:v>
                </c:pt>
                <c:pt idx="15">
                  <c:v>2815.2961869359901</c:v>
                </c:pt>
                <c:pt idx="16">
                  <c:v>231.78192253922299</c:v>
                </c:pt>
                <c:pt idx="17">
                  <c:v>603.01258930747542</c:v>
                </c:pt>
                <c:pt idx="18">
                  <c:v>3650.0906987826888</c:v>
                </c:pt>
                <c:pt idx="19">
                  <c:v>16874.014965407641</c:v>
                </c:pt>
                <c:pt idx="20">
                  <c:v>38147.414772678225</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1248.6531867337503</c:v>
                </c:pt>
                <c:pt idx="11">
                  <c:v>9.8416984249549593</c:v>
                </c:pt>
                <c:pt idx="12">
                  <c:v>66.490279044831638</c:v>
                </c:pt>
                <c:pt idx="13">
                  <c:v>0</c:v>
                </c:pt>
                <c:pt idx="14">
                  <c:v>1324.9851642035369</c:v>
                </c:pt>
                <c:pt idx="15">
                  <c:v>1128.1674388008901</c:v>
                </c:pt>
                <c:pt idx="16">
                  <c:v>87.657880296170219</c:v>
                </c:pt>
                <c:pt idx="17">
                  <c:v>142.83326840870822</c:v>
                </c:pt>
                <c:pt idx="18">
                  <c:v>1358.6585875057685</c:v>
                </c:pt>
                <c:pt idx="19">
                  <c:v>2683.6437517093054</c:v>
                </c:pt>
                <c:pt idx="20">
                  <c:v>2683.6437517093054</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1660.7947765467645</c:v>
                </c:pt>
                <c:pt idx="1">
                  <c:v>529.20356122138094</c:v>
                </c:pt>
                <c:pt idx="2">
                  <c:v>0</c:v>
                </c:pt>
                <c:pt idx="3">
                  <c:v>0.60119823419476659</c:v>
                </c:pt>
                <c:pt idx="4">
                  <c:v>2190.5995360023403</c:v>
                </c:pt>
                <c:pt idx="5">
                  <c:v>0</c:v>
                </c:pt>
                <c:pt idx="6">
                  <c:v>0</c:v>
                </c:pt>
                <c:pt idx="7">
                  <c:v>0</c:v>
                </c:pt>
                <c:pt idx="8">
                  <c:v>0</c:v>
                </c:pt>
                <c:pt idx="9">
                  <c:v>2190.5995360023403</c:v>
                </c:pt>
                <c:pt idx="10">
                  <c:v>884.01155937968304</c:v>
                </c:pt>
                <c:pt idx="11">
                  <c:v>2.9989787530824201</c:v>
                </c:pt>
                <c:pt idx="12">
                  <c:v>12.55306955843705</c:v>
                </c:pt>
                <c:pt idx="13">
                  <c:v>0</c:v>
                </c:pt>
                <c:pt idx="14">
                  <c:v>899.56360769120249</c:v>
                </c:pt>
                <c:pt idx="15">
                  <c:v>100.395425567693</c:v>
                </c:pt>
                <c:pt idx="16">
                  <c:v>7.2029438814921782</c:v>
                </c:pt>
                <c:pt idx="17">
                  <c:v>23.251572835533782</c:v>
                </c:pt>
                <c:pt idx="18">
                  <c:v>130.84994228471896</c:v>
                </c:pt>
                <c:pt idx="19">
                  <c:v>1030.4135499759213</c:v>
                </c:pt>
                <c:pt idx="20">
                  <c:v>3221.0130859782616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795.87668830793518</c:v>
                </c:pt>
                <c:pt idx="1">
                  <c:v>509.88759122443309</c:v>
                </c:pt>
                <c:pt idx="2">
                  <c:v>0</c:v>
                </c:pt>
                <c:pt idx="3">
                  <c:v>4.0079882279651105E-2</c:v>
                </c:pt>
                <c:pt idx="4">
                  <c:v>1305.8043594146477</c:v>
                </c:pt>
                <c:pt idx="5">
                  <c:v>0</c:v>
                </c:pt>
                <c:pt idx="6">
                  <c:v>0</c:v>
                </c:pt>
                <c:pt idx="7">
                  <c:v>0</c:v>
                </c:pt>
                <c:pt idx="8">
                  <c:v>0</c:v>
                </c:pt>
                <c:pt idx="9">
                  <c:v>1305.8043594146477</c:v>
                </c:pt>
                <c:pt idx="10">
                  <c:v>467.27982033709998</c:v>
                </c:pt>
                <c:pt idx="11">
                  <c:v>23.951976486412399</c:v>
                </c:pt>
                <c:pt idx="12">
                  <c:v>10.800763522116396</c:v>
                </c:pt>
                <c:pt idx="13">
                  <c:v>0</c:v>
                </c:pt>
                <c:pt idx="14">
                  <c:v>502.03256034562872</c:v>
                </c:pt>
                <c:pt idx="15">
                  <c:v>298.17858301640501</c:v>
                </c:pt>
                <c:pt idx="16">
                  <c:v>24.549436045597787</c:v>
                </c:pt>
                <c:pt idx="17">
                  <c:v>18.175949084550165</c:v>
                </c:pt>
                <c:pt idx="18">
                  <c:v>340.90396814655293</c:v>
                </c:pt>
                <c:pt idx="19">
                  <c:v>842.93652849218165</c:v>
                </c:pt>
                <c:pt idx="20">
                  <c:v>2148.7408879068294</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415.43479833205805</c:v>
                </c:pt>
                <c:pt idx="11">
                  <c:v>0</c:v>
                </c:pt>
                <c:pt idx="12">
                  <c:v>5.5028557982699553</c:v>
                </c:pt>
                <c:pt idx="13">
                  <c:v>0</c:v>
                </c:pt>
                <c:pt idx="14">
                  <c:v>420.93765413032799</c:v>
                </c:pt>
                <c:pt idx="15">
                  <c:v>296.69955212757901</c:v>
                </c:pt>
                <c:pt idx="16">
                  <c:v>19.088313586372617</c:v>
                </c:pt>
                <c:pt idx="17">
                  <c:v>1.8456813639940517</c:v>
                </c:pt>
                <c:pt idx="18">
                  <c:v>317.63354707794571</c:v>
                </c:pt>
                <c:pt idx="19">
                  <c:v>738.57120120827369</c:v>
                </c:pt>
                <c:pt idx="20">
                  <c:v>738.57120120827369</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407.85641833992526</c:v>
                </c:pt>
                <c:pt idx="1">
                  <c:v>211.06523404224853</c:v>
                </c:pt>
                <c:pt idx="2">
                  <c:v>0</c:v>
                </c:pt>
                <c:pt idx="3">
                  <c:v>7.0139793989389396E-2</c:v>
                </c:pt>
                <c:pt idx="4">
                  <c:v>618.99179217616313</c:v>
                </c:pt>
                <c:pt idx="5">
                  <c:v>0</c:v>
                </c:pt>
                <c:pt idx="6">
                  <c:v>0</c:v>
                </c:pt>
                <c:pt idx="7">
                  <c:v>0</c:v>
                </c:pt>
                <c:pt idx="8">
                  <c:v>0</c:v>
                </c:pt>
                <c:pt idx="9">
                  <c:v>618.99179217616313</c:v>
                </c:pt>
                <c:pt idx="10">
                  <c:v>189.995201131523</c:v>
                </c:pt>
                <c:pt idx="11">
                  <c:v>3.9853538246942501</c:v>
                </c:pt>
                <c:pt idx="12">
                  <c:v>3.8222815879975607</c:v>
                </c:pt>
                <c:pt idx="13">
                  <c:v>0</c:v>
                </c:pt>
                <c:pt idx="14">
                  <c:v>197.80283654421481</c:v>
                </c:pt>
                <c:pt idx="15">
                  <c:v>67.003077178359305</c:v>
                </c:pt>
                <c:pt idx="16">
                  <c:v>5.1742342249694948</c:v>
                </c:pt>
                <c:pt idx="17">
                  <c:v>8.0347324595610772</c:v>
                </c:pt>
                <c:pt idx="18">
                  <c:v>80.212043862889885</c:v>
                </c:pt>
                <c:pt idx="19">
                  <c:v>278.01488040710467</c:v>
                </c:pt>
                <c:pt idx="20">
                  <c:v>897.0066725832678</c:v>
                </c:pt>
              </c:numCache>
            </c:numRef>
          </c:val>
        </c:ser>
        <c:dLbls>
          <c:showLegendKey val="0"/>
          <c:showVal val="0"/>
          <c:showCatName val="0"/>
          <c:showSerName val="0"/>
          <c:showPercent val="0"/>
          <c:showBubbleSize val="0"/>
        </c:dLbls>
        <c:gapWidth val="150"/>
        <c:shape val="box"/>
        <c:axId val="241231744"/>
        <c:axId val="241233280"/>
        <c:axId val="0"/>
      </c:bar3DChart>
      <c:catAx>
        <c:axId val="241231744"/>
        <c:scaling>
          <c:orientation val="minMax"/>
        </c:scaling>
        <c:delete val="0"/>
        <c:axPos val="b"/>
        <c:majorTickMark val="out"/>
        <c:minorTickMark val="none"/>
        <c:tickLblPos val="nextTo"/>
        <c:crossAx val="241233280"/>
        <c:crosses val="autoZero"/>
        <c:auto val="1"/>
        <c:lblAlgn val="ctr"/>
        <c:lblOffset val="100"/>
        <c:noMultiLvlLbl val="0"/>
      </c:catAx>
      <c:valAx>
        <c:axId val="241233280"/>
        <c:scaling>
          <c:orientation val="minMax"/>
        </c:scaling>
        <c:delete val="0"/>
        <c:axPos val="l"/>
        <c:majorGridlines/>
        <c:numFmt formatCode="0%" sourceLinked="1"/>
        <c:majorTickMark val="out"/>
        <c:minorTickMark val="none"/>
        <c:tickLblPos val="nextTo"/>
        <c:crossAx val="24123174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37922.404350767611</c:v>
                </c:pt>
                <c:pt idx="1">
                  <c:v>19855.906875520413</c:v>
                </c:pt>
                <c:pt idx="2">
                  <c:v>0</c:v>
                </c:pt>
                <c:pt idx="3">
                  <c:v>6.2925415179052226</c:v>
                </c:pt>
                <c:pt idx="4">
                  <c:v>57784.603767805929</c:v>
                </c:pt>
                <c:pt idx="5">
                  <c:v>0</c:v>
                </c:pt>
                <c:pt idx="6">
                  <c:v>0</c:v>
                </c:pt>
                <c:pt idx="7">
                  <c:v>0</c:v>
                </c:pt>
                <c:pt idx="8">
                  <c:v>0</c:v>
                </c:pt>
                <c:pt idx="9">
                  <c:v>57784.603767805929</c:v>
                </c:pt>
                <c:pt idx="10">
                  <c:v>17043.27862081967</c:v>
                </c:pt>
                <c:pt idx="11">
                  <c:v>369.06369093581139</c:v>
                </c:pt>
                <c:pt idx="12">
                  <c:v>349.94883707806122</c:v>
                </c:pt>
                <c:pt idx="13">
                  <c:v>0</c:v>
                </c:pt>
                <c:pt idx="14">
                  <c:v>17762.291148833541</c:v>
                </c:pt>
                <c:pt idx="15">
                  <c:v>5937.7233621099531</c:v>
                </c:pt>
                <c:pt idx="16">
                  <c:v>461.35726471668528</c:v>
                </c:pt>
                <c:pt idx="17">
                  <c:v>751.75404425636032</c:v>
                </c:pt>
                <c:pt idx="18">
                  <c:v>7150.8346710829992</c:v>
                </c:pt>
                <c:pt idx="19">
                  <c:v>24913.125819916539</c:v>
                </c:pt>
                <c:pt idx="20">
                  <c:v>82697.729587722468</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2864.5278831946248</c:v>
                </c:pt>
                <c:pt idx="1">
                  <c:v>1250.1563864880625</c:v>
                </c:pt>
                <c:pt idx="2">
                  <c:v>0</c:v>
                </c:pt>
                <c:pt idx="3">
                  <c:v>0.71141791046380709</c:v>
                </c:pt>
                <c:pt idx="4">
                  <c:v>4115.3956875931508</c:v>
                </c:pt>
                <c:pt idx="5">
                  <c:v>0</c:v>
                </c:pt>
                <c:pt idx="6">
                  <c:v>0</c:v>
                </c:pt>
                <c:pt idx="7">
                  <c:v>0</c:v>
                </c:pt>
                <c:pt idx="8">
                  <c:v>0</c:v>
                </c:pt>
                <c:pt idx="9">
                  <c:v>4115.3956875931508</c:v>
                </c:pt>
                <c:pt idx="10">
                  <c:v>1956.7213791803642</c:v>
                </c:pt>
                <c:pt idx="11">
                  <c:v>30.936309064189068</c:v>
                </c:pt>
                <c:pt idx="12">
                  <c:v>32.678970466820964</c:v>
                </c:pt>
                <c:pt idx="13">
                  <c:v>0</c:v>
                </c:pt>
                <c:pt idx="14">
                  <c:v>2020.3366587113744</c:v>
                </c:pt>
                <c:pt idx="15">
                  <c:v>762.27663789003623</c:v>
                </c:pt>
                <c:pt idx="16">
                  <c:v>56.014927738432078</c:v>
                </c:pt>
                <c:pt idx="17">
                  <c:v>51.307935743639078</c:v>
                </c:pt>
                <c:pt idx="18">
                  <c:v>869.5995013721074</c:v>
                </c:pt>
                <c:pt idx="19">
                  <c:v>2889.9361600834818</c:v>
                </c:pt>
                <c:pt idx="20">
                  <c:v>7005.3318476766326</c:v>
                </c:pt>
              </c:numCache>
            </c:numRef>
          </c:val>
        </c:ser>
        <c:dLbls>
          <c:showLegendKey val="0"/>
          <c:showVal val="0"/>
          <c:showCatName val="0"/>
          <c:showSerName val="0"/>
          <c:showPercent val="0"/>
          <c:showBubbleSize val="0"/>
        </c:dLbls>
        <c:gapWidth val="150"/>
        <c:shape val="box"/>
        <c:axId val="240997888"/>
        <c:axId val="240999424"/>
        <c:axId val="0"/>
      </c:bar3DChart>
      <c:catAx>
        <c:axId val="240997888"/>
        <c:scaling>
          <c:orientation val="minMax"/>
        </c:scaling>
        <c:delete val="0"/>
        <c:axPos val="b"/>
        <c:majorTickMark val="out"/>
        <c:minorTickMark val="none"/>
        <c:tickLblPos val="nextTo"/>
        <c:crossAx val="240999424"/>
        <c:crosses val="autoZero"/>
        <c:auto val="1"/>
        <c:lblAlgn val="ctr"/>
        <c:lblOffset val="100"/>
        <c:noMultiLvlLbl val="0"/>
      </c:catAx>
      <c:valAx>
        <c:axId val="240999424"/>
        <c:scaling>
          <c:orientation val="minMax"/>
        </c:scaling>
        <c:delete val="0"/>
        <c:axPos val="l"/>
        <c:majorGridlines/>
        <c:numFmt formatCode="0%" sourceLinked="1"/>
        <c:majorTickMark val="out"/>
        <c:minorTickMark val="none"/>
        <c:tickLblPos val="nextTo"/>
        <c:crossAx val="2409978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25512.945632443869</c:v>
                </c:pt>
                <c:pt idx="1">
                  <c:v>16130.578779428721</c:v>
                </c:pt>
                <c:pt idx="2">
                  <c:v>32721.826939296465</c:v>
                </c:pt>
                <c:pt idx="3">
                  <c:v>25237.539089261438</c:v>
                </c:pt>
                <c:pt idx="4">
                  <c:v>20101.449461353062</c:v>
                </c:pt>
                <c:pt idx="5">
                  <c:v>23940.86798035671</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0</c:v>
                </c:pt>
                <c:pt idx="3">
                  <c:v>0</c:v>
                </c:pt>
                <c:pt idx="4">
                  <c:v>0</c:v>
                </c:pt>
                <c:pt idx="5">
                  <c:v>0</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5907.8335407732429</c:v>
                </c:pt>
                <c:pt idx="1">
                  <c:v>2653.8231422781041</c:v>
                </c:pt>
                <c:pt idx="2">
                  <c:v>2611.8753025463348</c:v>
                </c:pt>
                <c:pt idx="3">
                  <c:v>4834.7844286503205</c:v>
                </c:pt>
                <c:pt idx="4">
                  <c:v>5881.8925820586956</c:v>
                </c:pt>
                <c:pt idx="5">
                  <c:v>4378.0417992613393</c:v>
                </c:pt>
              </c:numCache>
            </c:numRef>
          </c:val>
        </c:ser>
        <c:ser>
          <c:idx val="13"/>
          <c:order val="10"/>
          <c:tx>
            <c:v>Feuillus tolérants</c:v>
          </c:tx>
          <c:invertIfNegative val="0"/>
          <c:val>
            <c:numRef>
              <c:f>Data_GTYF!$E$90:$J$90</c:f>
              <c:numCache>
                <c:formatCode>##,#0\.0</c:formatCode>
                <c:ptCount val="6"/>
                <c:pt idx="0">
                  <c:v>410.53314599893508</c:v>
                </c:pt>
                <c:pt idx="1">
                  <c:v>4474.7244228816253</c:v>
                </c:pt>
                <c:pt idx="2">
                  <c:v>1924.6601784868521</c:v>
                </c:pt>
                <c:pt idx="3">
                  <c:v>750.66138454517056</c:v>
                </c:pt>
                <c:pt idx="4">
                  <c:v>836.37348817868838</c:v>
                </c:pt>
                <c:pt idx="5">
                  <c:v>1679.3905240182544</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11825.117974542311</c:v>
                </c:pt>
                <c:pt idx="1">
                  <c:v>4334.3712402272549</c:v>
                </c:pt>
                <c:pt idx="2">
                  <c:v>10742.502376496519</c:v>
                </c:pt>
                <c:pt idx="3">
                  <c:v>4020.4389949537335</c:v>
                </c:pt>
                <c:pt idx="4">
                  <c:v>3845.265219285227</c:v>
                </c:pt>
                <c:pt idx="5">
                  <c:v>6953.53916110101</c:v>
                </c:pt>
              </c:numCache>
            </c:numRef>
          </c:val>
        </c:ser>
        <c:ser>
          <c:idx val="11"/>
          <c:order val="12"/>
          <c:tx>
            <c:v>Résineux à feuillus</c:v>
          </c:tx>
          <c:invertIfNegative val="0"/>
          <c:val>
            <c:numRef>
              <c:f>Data_GTYF!$E$209:$J$209</c:f>
              <c:numCache>
                <c:formatCode>##,#0\.0</c:formatCode>
                <c:ptCount val="6"/>
                <c:pt idx="0">
                  <c:v>33247.168878387092</c:v>
                </c:pt>
                <c:pt idx="1">
                  <c:v>49969.875986574174</c:v>
                </c:pt>
                <c:pt idx="2">
                  <c:v>34353.109971923273</c:v>
                </c:pt>
                <c:pt idx="3">
                  <c:v>50180.447624752422</c:v>
                </c:pt>
                <c:pt idx="4">
                  <c:v>46954.024051400091</c:v>
                </c:pt>
                <c:pt idx="5">
                  <c:v>42940.925302607415</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13116.400737006456</c:v>
                </c:pt>
                <c:pt idx="1">
                  <c:v>12456.625251394446</c:v>
                </c:pt>
                <c:pt idx="2">
                  <c:v>7666.0245583950791</c:v>
                </c:pt>
                <c:pt idx="3">
                  <c:v>4996.1277734642317</c:v>
                </c:pt>
                <c:pt idx="4">
                  <c:v>12400.995986019881</c:v>
                </c:pt>
                <c:pt idx="5">
                  <c:v>10127.23486125602</c:v>
                </c:pt>
              </c:numCache>
            </c:numRef>
          </c:val>
        </c:ser>
        <c:dLbls>
          <c:showLegendKey val="0"/>
          <c:showVal val="0"/>
          <c:showCatName val="0"/>
          <c:showSerName val="0"/>
          <c:showPercent val="0"/>
          <c:showBubbleSize val="0"/>
        </c:dLbls>
        <c:gapWidth val="150"/>
        <c:shape val="cylinder"/>
        <c:axId val="241503232"/>
        <c:axId val="241517312"/>
        <c:axId val="241495552"/>
      </c:bar3DChart>
      <c:catAx>
        <c:axId val="241503232"/>
        <c:scaling>
          <c:orientation val="minMax"/>
        </c:scaling>
        <c:delete val="0"/>
        <c:axPos val="b"/>
        <c:numFmt formatCode="General" sourceLinked="1"/>
        <c:majorTickMark val="out"/>
        <c:minorTickMark val="none"/>
        <c:tickLblPos val="nextTo"/>
        <c:crossAx val="241517312"/>
        <c:crosses val="autoZero"/>
        <c:auto val="1"/>
        <c:lblAlgn val="ctr"/>
        <c:lblOffset val="100"/>
        <c:noMultiLvlLbl val="0"/>
      </c:catAx>
      <c:valAx>
        <c:axId val="241517312"/>
        <c:scaling>
          <c:orientation val="minMax"/>
        </c:scaling>
        <c:delete val="0"/>
        <c:axPos val="l"/>
        <c:majorGridlines/>
        <c:numFmt formatCode="#,##0" sourceLinked="0"/>
        <c:majorTickMark val="out"/>
        <c:minorTickMark val="none"/>
        <c:tickLblPos val="nextTo"/>
        <c:crossAx val="241503232"/>
        <c:crosses val="autoZero"/>
        <c:crossBetween val="between"/>
      </c:valAx>
      <c:serAx>
        <c:axId val="241495552"/>
        <c:scaling>
          <c:orientation val="minMax"/>
        </c:scaling>
        <c:delete val="1"/>
        <c:axPos val="b"/>
        <c:majorTickMark val="out"/>
        <c:minorTickMark val="none"/>
        <c:tickLblPos val="nextTo"/>
        <c:crossAx val="24151731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1066.515444183626</c:v>
                </c:pt>
                <c:pt idx="1">
                  <c:v>2498.1241167784924</c:v>
                </c:pt>
                <c:pt idx="2">
                  <c:v>238.88494091304852</c:v>
                </c:pt>
                <c:pt idx="3">
                  <c:v>566.98082653894835</c:v>
                </c:pt>
                <c:pt idx="4">
                  <c:v>1014.7082112428744</c:v>
                </c:pt>
                <c:pt idx="5">
                  <c:v>1077.0427079313979</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64707.81830133943</c:v>
                </c:pt>
                <c:pt idx="1">
                  <c:v>62087.361733331665</c:v>
                </c:pt>
                <c:pt idx="2">
                  <c:v>63580.757013596682</c:v>
                </c:pt>
                <c:pt idx="3">
                  <c:v>57867.784691220135</c:v>
                </c:pt>
                <c:pt idx="4">
                  <c:v>69635.790791222244</c:v>
                </c:pt>
                <c:pt idx="5">
                  <c:v>63575.902506142033</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23.563092578614953</c:v>
                </c:pt>
                <c:pt idx="1">
                  <c:v>406.56097393701936</c:v>
                </c:pt>
                <c:pt idx="2">
                  <c:v>32.243384695655251</c:v>
                </c:pt>
                <c:pt idx="3">
                  <c:v>300.17557105793964</c:v>
                </c:pt>
                <c:pt idx="4">
                  <c:v>1753.5229554606876</c:v>
                </c:pt>
                <c:pt idx="5">
                  <c:v>503.21319554598341</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626.97766940711074</c:v>
                </c:pt>
                <c:pt idx="1">
                  <c:v>1338.0470482903443</c:v>
                </c:pt>
                <c:pt idx="2">
                  <c:v>598.10514811847781</c:v>
                </c:pt>
                <c:pt idx="3">
                  <c:v>1208.6909907264676</c:v>
                </c:pt>
                <c:pt idx="4">
                  <c:v>560.07237554663357</c:v>
                </c:pt>
                <c:pt idx="5">
                  <c:v>866.37864641780698</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14788.283892705442</c:v>
                </c:pt>
                <c:pt idx="1">
                  <c:v>17083.666919920921</c:v>
                </c:pt>
                <c:pt idx="2">
                  <c:v>17893.756275304891</c:v>
                </c:pt>
                <c:pt idx="3">
                  <c:v>24226.877366104127</c:v>
                </c:pt>
                <c:pt idx="4">
                  <c:v>11187.255528375235</c:v>
                </c:pt>
                <c:pt idx="5">
                  <c:v>17035.967996482123</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1906.7781612047397</c:v>
                </c:pt>
                <c:pt idx="1">
                  <c:v>1906.7781174649283</c:v>
                </c:pt>
                <c:pt idx="2">
                  <c:v>1906.7781550463146</c:v>
                </c:pt>
                <c:pt idx="3">
                  <c:v>1906.7781669422791</c:v>
                </c:pt>
                <c:pt idx="4">
                  <c:v>1906.778149949017</c:v>
                </c:pt>
                <c:pt idx="5">
                  <c:v>1906.7781501214558</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6900.0639965102782</c:v>
                </c:pt>
                <c:pt idx="1">
                  <c:v>4699.4595832263512</c:v>
                </c:pt>
                <c:pt idx="2">
                  <c:v>5769.4753495116584</c:v>
                </c:pt>
                <c:pt idx="3">
                  <c:v>3942.7132162115795</c:v>
                </c:pt>
                <c:pt idx="4">
                  <c:v>3961.8720147439462</c:v>
                </c:pt>
                <c:pt idx="5">
                  <c:v>5054.7168320407627</c:v>
                </c:pt>
              </c:numCache>
            </c:numRef>
          </c:val>
        </c:ser>
        <c:dLbls>
          <c:showLegendKey val="0"/>
          <c:showVal val="0"/>
          <c:showCatName val="0"/>
          <c:showSerName val="0"/>
          <c:showPercent val="0"/>
          <c:showBubbleSize val="0"/>
        </c:dLbls>
        <c:gapWidth val="150"/>
        <c:shape val="box"/>
        <c:axId val="244002816"/>
        <c:axId val="244004352"/>
        <c:axId val="243999616"/>
      </c:bar3DChart>
      <c:catAx>
        <c:axId val="244002816"/>
        <c:scaling>
          <c:orientation val="maxMin"/>
        </c:scaling>
        <c:delete val="0"/>
        <c:axPos val="b"/>
        <c:majorTickMark val="out"/>
        <c:minorTickMark val="none"/>
        <c:tickLblPos val="nextTo"/>
        <c:txPr>
          <a:bodyPr rot="2460000" vert="horz" anchor="t" anchorCtr="1"/>
          <a:lstStyle/>
          <a:p>
            <a:pPr>
              <a:defRPr/>
            </a:pPr>
            <a:endParaRPr lang="fr-FR"/>
          </a:p>
        </c:txPr>
        <c:crossAx val="244004352"/>
        <c:crosses val="autoZero"/>
        <c:auto val="0"/>
        <c:lblAlgn val="ctr"/>
        <c:lblOffset val="50"/>
        <c:noMultiLvlLbl val="0"/>
      </c:catAx>
      <c:valAx>
        <c:axId val="24400435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44002816"/>
        <c:crosses val="autoZero"/>
        <c:crossBetween val="between"/>
      </c:valAx>
      <c:serAx>
        <c:axId val="243999616"/>
        <c:scaling>
          <c:orientation val="minMax"/>
        </c:scaling>
        <c:delete val="0"/>
        <c:axPos val="b"/>
        <c:majorTickMark val="out"/>
        <c:minorTickMark val="none"/>
        <c:tickLblPos val="low"/>
        <c:crossAx val="24400435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24.388539088666441</c:v>
                </c:pt>
                <c:pt idx="3">
                  <c:v>0</c:v>
                </c:pt>
                <c:pt idx="4">
                  <c:v>0</c:v>
                </c:pt>
                <c:pt idx="5">
                  <c:v>0</c:v>
                </c:pt>
                <c:pt idx="6">
                  <c:v>38.161570536196237</c:v>
                </c:pt>
                <c:pt idx="7">
                  <c:v>34.332507762312886</c:v>
                </c:pt>
                <c:pt idx="8">
                  <c:v>57.937626254260543</c:v>
                </c:pt>
                <c:pt idx="9">
                  <c:v>18.688098841309547</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0</c:v>
                </c:pt>
                <c:pt idx="2">
                  <c:v>0</c:v>
                </c:pt>
                <c:pt idx="3">
                  <c:v>0</c:v>
                </c:pt>
                <c:pt idx="4">
                  <c:v>56.734442889094353</c:v>
                </c:pt>
                <c:pt idx="5">
                  <c:v>0</c:v>
                </c:pt>
                <c:pt idx="6">
                  <c:v>18.774449691474437</c:v>
                </c:pt>
                <c:pt idx="7">
                  <c:v>322.27034886300561</c:v>
                </c:pt>
                <c:pt idx="8">
                  <c:v>76.229039878547184</c:v>
                </c:pt>
                <c:pt idx="9">
                  <c:v>167.22578051060438</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5840896"/>
        <c:axId val="244220672"/>
        <c:axId val="244002304"/>
      </c:bar3DChart>
      <c:catAx>
        <c:axId val="245840896"/>
        <c:scaling>
          <c:orientation val="minMax"/>
        </c:scaling>
        <c:delete val="0"/>
        <c:axPos val="b"/>
        <c:majorTickMark val="out"/>
        <c:minorTickMark val="none"/>
        <c:tickLblPos val="nextTo"/>
        <c:crossAx val="244220672"/>
        <c:crosses val="autoZero"/>
        <c:auto val="1"/>
        <c:lblAlgn val="ctr"/>
        <c:lblOffset val="100"/>
        <c:noMultiLvlLbl val="0"/>
      </c:catAx>
      <c:valAx>
        <c:axId val="24422067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840896"/>
        <c:crosses val="autoZero"/>
        <c:crossBetween val="between"/>
      </c:valAx>
      <c:serAx>
        <c:axId val="244002304"/>
        <c:scaling>
          <c:orientation val="minMax"/>
        </c:scaling>
        <c:delete val="1"/>
        <c:axPos val="b"/>
        <c:majorTickMark val="out"/>
        <c:minorTickMark val="none"/>
        <c:tickLblPos val="nextTo"/>
        <c:crossAx val="24422067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1.2751872968673705</c:v>
                </c:pt>
                <c:pt idx="5">
                  <c:v>0</c:v>
                </c:pt>
                <c:pt idx="6">
                  <c:v>0</c:v>
                </c:pt>
                <c:pt idx="7">
                  <c:v>33.71208473563194</c:v>
                </c:pt>
                <c:pt idx="8">
                  <c:v>44.837530714273456</c:v>
                </c:pt>
                <c:pt idx="9">
                  <c:v>4.3853899371623992</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4.2802386632561689</c:v>
                </c:pt>
                <c:pt idx="3">
                  <c:v>0</c:v>
                </c:pt>
                <c:pt idx="4">
                  <c:v>0</c:v>
                </c:pt>
                <c:pt idx="5">
                  <c:v>0</c:v>
                </c:pt>
                <c:pt idx="6">
                  <c:v>37.38557053714991</c:v>
                </c:pt>
                <c:pt idx="7">
                  <c:v>67.118881850242616</c:v>
                </c:pt>
                <c:pt idx="8">
                  <c:v>0</c:v>
                </c:pt>
                <c:pt idx="9">
                  <c:v>1.5219520288705826</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238976"/>
        <c:axId val="244248960"/>
        <c:axId val="244200768"/>
      </c:bar3DChart>
      <c:catAx>
        <c:axId val="244238976"/>
        <c:scaling>
          <c:orientation val="minMax"/>
        </c:scaling>
        <c:delete val="0"/>
        <c:axPos val="b"/>
        <c:majorTickMark val="out"/>
        <c:minorTickMark val="none"/>
        <c:tickLblPos val="nextTo"/>
        <c:crossAx val="244248960"/>
        <c:crosses val="autoZero"/>
        <c:auto val="1"/>
        <c:lblAlgn val="ctr"/>
        <c:lblOffset val="100"/>
        <c:noMultiLvlLbl val="0"/>
      </c:catAx>
      <c:valAx>
        <c:axId val="24424896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238976"/>
        <c:crosses val="autoZero"/>
        <c:crossBetween val="between"/>
      </c:valAx>
      <c:serAx>
        <c:axId val="244200768"/>
        <c:scaling>
          <c:orientation val="minMax"/>
        </c:scaling>
        <c:delete val="1"/>
        <c:axPos val="b"/>
        <c:majorTickMark val="out"/>
        <c:minorTickMark val="none"/>
        <c:tickLblPos val="nextTo"/>
        <c:crossAx val="24424896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19.01439388513565</c:v>
                </c:pt>
                <c:pt idx="5">
                  <c:v>0</c:v>
                </c:pt>
                <c:pt idx="6">
                  <c:v>18.774449691474437</c:v>
                </c:pt>
                <c:pt idx="7">
                  <c:v>195.70754553735256</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1.2751872968673705</c:v>
                </c:pt>
                <c:pt idx="5">
                  <c:v>0</c:v>
                </c:pt>
                <c:pt idx="6">
                  <c:v>0</c:v>
                </c:pt>
                <c:pt idx="7">
                  <c:v>59.321081680059436</c:v>
                </c:pt>
                <c:pt idx="8">
                  <c:v>0</c:v>
                </c:pt>
                <c:pt idx="9">
                  <c:v>5.9073419660329822</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294016"/>
        <c:axId val="244295552"/>
        <c:axId val="244269056"/>
      </c:bar3DChart>
      <c:catAx>
        <c:axId val="244294016"/>
        <c:scaling>
          <c:orientation val="minMax"/>
        </c:scaling>
        <c:delete val="0"/>
        <c:axPos val="b"/>
        <c:majorTickMark val="out"/>
        <c:minorTickMark val="none"/>
        <c:tickLblPos val="nextTo"/>
        <c:crossAx val="244295552"/>
        <c:crosses val="autoZero"/>
        <c:auto val="1"/>
        <c:lblAlgn val="ctr"/>
        <c:lblOffset val="100"/>
        <c:noMultiLvlLbl val="0"/>
      </c:catAx>
      <c:valAx>
        <c:axId val="24429555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294016"/>
        <c:crosses val="autoZero"/>
        <c:crossBetween val="between"/>
      </c:valAx>
      <c:serAx>
        <c:axId val="244269056"/>
        <c:scaling>
          <c:orientation val="minMax"/>
        </c:scaling>
        <c:delete val="1"/>
        <c:axPos val="b"/>
        <c:majorTickMark val="out"/>
        <c:minorTickMark val="none"/>
        <c:tickLblPos val="nextTo"/>
        <c:crossAx val="24429555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8.0492786610126501</c:v>
                </c:pt>
                <c:pt idx="7">
                  <c:v>32.78637408792973</c:v>
                </c:pt>
                <c:pt idx="8">
                  <c:v>0</c:v>
                </c:pt>
                <c:pt idx="9">
                  <c:v>1.5219520288705826</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1.2751872968673705</c:v>
                </c:pt>
                <c:pt idx="5">
                  <c:v>0</c:v>
                </c:pt>
                <c:pt idx="6">
                  <c:v>0</c:v>
                </c:pt>
                <c:pt idx="7">
                  <c:v>33.71208473563194</c:v>
                </c:pt>
                <c:pt idx="8">
                  <c:v>0</c:v>
                </c:pt>
                <c:pt idx="9">
                  <c:v>4.3853899371623992</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44.837530714273456</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078464"/>
        <c:axId val="244080000"/>
        <c:axId val="244271744"/>
      </c:bar3DChart>
      <c:catAx>
        <c:axId val="244078464"/>
        <c:scaling>
          <c:orientation val="minMax"/>
        </c:scaling>
        <c:delete val="0"/>
        <c:axPos val="b"/>
        <c:majorTickMark val="out"/>
        <c:minorTickMark val="none"/>
        <c:tickLblPos val="nextTo"/>
        <c:crossAx val="244080000"/>
        <c:crosses val="autoZero"/>
        <c:auto val="1"/>
        <c:lblAlgn val="ctr"/>
        <c:lblOffset val="100"/>
        <c:noMultiLvlLbl val="0"/>
      </c:catAx>
      <c:valAx>
        <c:axId val="244080000"/>
        <c:scaling>
          <c:orientation val="minMax"/>
        </c:scaling>
        <c:delete val="0"/>
        <c:axPos val="l"/>
        <c:majorGridlines/>
        <c:numFmt formatCode="#,##0" sourceLinked="1"/>
        <c:majorTickMark val="out"/>
        <c:minorTickMark val="none"/>
        <c:tickLblPos val="nextTo"/>
        <c:crossAx val="244078464"/>
        <c:crosses val="autoZero"/>
        <c:crossBetween val="between"/>
      </c:valAx>
      <c:serAx>
        <c:axId val="244271744"/>
        <c:scaling>
          <c:orientation val="minMax"/>
        </c:scaling>
        <c:delete val="1"/>
        <c:axPos val="b"/>
        <c:majorTickMark val="out"/>
        <c:minorTickMark val="none"/>
        <c:tickLblPos val="nextTo"/>
        <c:crossAx val="24408000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8.0492786610126501</c:v>
                </c:pt>
                <c:pt idx="7">
                  <c:v>32.78637408792973</c:v>
                </c:pt>
                <c:pt idx="8">
                  <c:v>0</c:v>
                </c:pt>
                <c:pt idx="9">
                  <c:v>1.5219520288705826</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1.2751872968673705</c:v>
                </c:pt>
                <c:pt idx="5">
                  <c:v>0</c:v>
                </c:pt>
                <c:pt idx="6">
                  <c:v>0</c:v>
                </c:pt>
                <c:pt idx="7">
                  <c:v>33.71208473563194</c:v>
                </c:pt>
                <c:pt idx="8">
                  <c:v>0</c:v>
                </c:pt>
                <c:pt idx="9">
                  <c:v>4.3853899371623992</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44.837530714273456</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120576"/>
        <c:axId val="244130560"/>
        <c:axId val="244081984"/>
      </c:bar3DChart>
      <c:catAx>
        <c:axId val="244120576"/>
        <c:scaling>
          <c:orientation val="minMax"/>
        </c:scaling>
        <c:delete val="0"/>
        <c:axPos val="b"/>
        <c:majorTickMark val="out"/>
        <c:minorTickMark val="none"/>
        <c:tickLblPos val="nextTo"/>
        <c:crossAx val="244130560"/>
        <c:crosses val="autoZero"/>
        <c:auto val="1"/>
        <c:lblAlgn val="ctr"/>
        <c:lblOffset val="100"/>
        <c:noMultiLvlLbl val="0"/>
      </c:catAx>
      <c:valAx>
        <c:axId val="24413056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120576"/>
        <c:crosses val="autoZero"/>
        <c:crossBetween val="between"/>
      </c:valAx>
      <c:serAx>
        <c:axId val="244081984"/>
        <c:scaling>
          <c:orientation val="minMax"/>
        </c:scaling>
        <c:delete val="1"/>
        <c:axPos val="b"/>
        <c:majorTickMark val="out"/>
        <c:minorTickMark val="none"/>
        <c:tickLblPos val="nextTo"/>
        <c:crossAx val="24413056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73741.180402636775</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5891.5249671464326</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9578.8316663112637</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608.46249930456327</c:v>
                </c:pt>
              </c:numCache>
            </c:numRef>
          </c:val>
        </c:ser>
        <c:dLbls>
          <c:dLblPos val="outEnd"/>
          <c:showLegendKey val="0"/>
          <c:showVal val="1"/>
          <c:showCatName val="0"/>
          <c:showSerName val="0"/>
          <c:showPercent val="0"/>
          <c:showBubbleSize val="0"/>
        </c:dLbls>
        <c:gapWidth val="150"/>
        <c:axId val="236536192"/>
        <c:axId val="236529920"/>
      </c:barChart>
      <c:valAx>
        <c:axId val="23652992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36536192"/>
        <c:crosses val="autoZero"/>
        <c:crossBetween val="between"/>
      </c:valAx>
      <c:catAx>
        <c:axId val="23653619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3652992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64524.471746239993</c:v>
                </c:pt>
                <c:pt idx="3">
                  <c:v>5948.9459752799985</c:v>
                </c:pt>
                <c:pt idx="4" formatCode="_(&quot;$&quot;* #,##0_);_(&quot;$&quot;* \(#,##0\);_(&quot;$&quot;* &quot;-&quot;_);_(@_)">
                  <c:v>0</c:v>
                </c:pt>
                <c:pt idx="5" formatCode="_(&quot;$&quot;* #,##0_);_(&quot;$&quot;* \(#,##0\);_(&quot;$&quot;* &quot;-&quot;_);_(@_)">
                  <c:v>26496.227965440001</c:v>
                </c:pt>
                <c:pt idx="6">
                  <c:v>24139.182102839997</c:v>
                </c:pt>
                <c:pt idx="7">
                  <c:v>11983.73260216</c:v>
                </c:pt>
                <c:pt idx="8" formatCode="_(&quot;$&quot;* #,##0_);_(&quot;$&quot;* \(#,##0\);_(&quot;$&quot;* &quot;-&quot;_);_(@_)">
                  <c:v>0</c:v>
                </c:pt>
                <c:pt idx="9" formatCode="_(&quot;$&quot;* #,##0_);_(&quot;$&quot;* \(#,##0\);_(&quot;$&quot;* &quot;-&quot;_);_(@_)">
                  <c:v>296865.98966140003</c:v>
                </c:pt>
                <c:pt idx="10" formatCode="_(&quot;$&quot;* #,##0_);_(&quot;$&quot;* \(#,##0\);_(&quot;$&quot;* &quot;-&quot;_);_(@_)">
                  <c:v>80001.850127640006</c:v>
                </c:pt>
                <c:pt idx="11" formatCode="_(&quot;$&quot;* #,##0_);_(&quot;$&quot;* \(#,##0\);_(&quot;$&quot;* &quot;-&quot;_);_(@_)">
                  <c:v>0</c:v>
                </c:pt>
                <c:pt idx="12" formatCode="_(&quot;$&quot;* #,##0_);_(&quot;$&quot;* \(#,##0\);_(&quot;$&quot;* &quot;-&quot;_);_(@_)">
                  <c:v>57821.246879480001</c:v>
                </c:pt>
                <c:pt idx="13" formatCode="_(&quot;$&quot;* #,##0_);_(&quot;$&quot;* \(#,##0\);_(&quot;$&quot;* &quot;-&quot;_);_(@_)">
                  <c:v>52430.955927359995</c:v>
                </c:pt>
              </c:numCache>
            </c:numRef>
          </c:val>
        </c:ser>
        <c:dLbls>
          <c:showLegendKey val="0"/>
          <c:showVal val="0"/>
          <c:showCatName val="0"/>
          <c:showSerName val="0"/>
          <c:showPercent val="0"/>
          <c:showBubbleSize val="0"/>
        </c:dLbls>
        <c:gapWidth val="150"/>
        <c:axId val="246301440"/>
        <c:axId val="246302976"/>
      </c:barChart>
      <c:catAx>
        <c:axId val="246301440"/>
        <c:scaling>
          <c:orientation val="minMax"/>
        </c:scaling>
        <c:delete val="0"/>
        <c:axPos val="b"/>
        <c:numFmt formatCode="#,##0.00" sourceLinked="0"/>
        <c:majorTickMark val="out"/>
        <c:minorTickMark val="none"/>
        <c:tickLblPos val="nextTo"/>
        <c:crossAx val="246302976"/>
        <c:crosses val="autoZero"/>
        <c:auto val="1"/>
        <c:lblAlgn val="ctr"/>
        <c:lblOffset val="100"/>
        <c:noMultiLvlLbl val="0"/>
      </c:catAx>
      <c:valAx>
        <c:axId val="24630297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630144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49849.078062000001</c:v>
                </c:pt>
                <c:pt idx="1">
                  <c:v>44864.170255799996</c:v>
                </c:pt>
                <c:pt idx="2">
                  <c:v>22555.851007199999</c:v>
                </c:pt>
                <c:pt idx="3">
                  <c:v>3426.8111892000002</c:v>
                </c:pt>
                <c:pt idx="4">
                  <c:v>0</c:v>
                </c:pt>
                <c:pt idx="5">
                  <c:v>24139.182102839997</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19136.358272000001</c:v>
                </c:pt>
                <c:pt idx="1">
                  <c:v>9905.8317483999999</c:v>
                </c:pt>
                <c:pt idx="2">
                  <c:v>11887</c:v>
                </c:pt>
                <c:pt idx="3">
                  <c:v>10457.726139200002</c:v>
                </c:pt>
                <c:pt idx="4">
                  <c:v>8531.7468512000014</c:v>
                </c:pt>
                <c:pt idx="5">
                  <c:v>11983.73260216</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385416</c:v>
                </c:pt>
                <c:pt idx="1">
                  <c:v>385416</c:v>
                </c:pt>
                <c:pt idx="2">
                  <c:v>287114.1153984</c:v>
                </c:pt>
                <c:pt idx="3">
                  <c:v>219691.76018420001</c:v>
                </c:pt>
                <c:pt idx="4">
                  <c:v>206692.07272440003</c:v>
                </c:pt>
                <c:pt idx="5">
                  <c:v>296865.98966140003</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4872.1126761999994</c:v>
                </c:pt>
                <c:pt idx="1">
                  <c:v>5359.3225839999996</c:v>
                </c:pt>
                <c:pt idx="2">
                  <c:v>5895.2548423999997</c:v>
                </c:pt>
                <c:pt idx="3">
                  <c:v>6484.7776069999991</c:v>
                </c:pt>
                <c:pt idx="4">
                  <c:v>7133.2621667999992</c:v>
                </c:pt>
                <c:pt idx="5">
                  <c:v>5948.9459752799985</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59903.3862114</c:v>
                </c:pt>
                <c:pt idx="1">
                  <c:v>78242.408066400007</c:v>
                </c:pt>
                <c:pt idx="2">
                  <c:v>60909.919757200005</c:v>
                </c:pt>
                <c:pt idx="3">
                  <c:v>58228.751812000002</c:v>
                </c:pt>
                <c:pt idx="4">
                  <c:v>65337.892884200002</c:v>
                </c:pt>
                <c:pt idx="5">
                  <c:v>64524.471746239993</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63576.856938000004</c:v>
                </c:pt>
                <c:pt idx="1">
                  <c:v>57219.171244199992</c:v>
                </c:pt>
                <c:pt idx="2">
                  <c:v>51497.25</c:v>
                </c:pt>
                <c:pt idx="3">
                  <c:v>55625.214629599999</c:v>
                </c:pt>
                <c:pt idx="4">
                  <c:v>61187.741585600008</c:v>
                </c:pt>
                <c:pt idx="5">
                  <c:v>57821.246879480001</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22277.290982400002</c:v>
                </c:pt>
                <c:pt idx="3">
                  <c:v>50234.283609600003</c:v>
                </c:pt>
                <c:pt idx="4">
                  <c:v>59969.565235200011</c:v>
                </c:pt>
                <c:pt idx="5">
                  <c:v>26496.227965440001</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0</c:v>
                </c:pt>
                <c:pt idx="1">
                  <c:v>0</c:v>
                </c:pt>
                <c:pt idx="2">
                  <c:v>0</c:v>
                </c:pt>
                <c:pt idx="3">
                  <c:v>0</c:v>
                </c:pt>
                <c:pt idx="4">
                  <c:v>0</c:v>
                </c:pt>
                <c:pt idx="5">
                  <c:v>0</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37458.818925599997</c:v>
                </c:pt>
                <c:pt idx="1">
                  <c:v>39205.695976800002</c:v>
                </c:pt>
                <c:pt idx="2">
                  <c:v>68129.726020799993</c:v>
                </c:pt>
                <c:pt idx="3">
                  <c:v>66116.964467999991</c:v>
                </c:pt>
                <c:pt idx="4">
                  <c:v>51243.574245600001</c:v>
                </c:pt>
                <c:pt idx="5">
                  <c:v>52430.955927359995</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0</c:v>
                </c:pt>
                <c:pt idx="1">
                  <c:v>0</c:v>
                </c:pt>
                <c:pt idx="2">
                  <c:v>89946.187197000007</c:v>
                </c:pt>
                <c:pt idx="3">
                  <c:v>149946.31287719999</c:v>
                </c:pt>
                <c:pt idx="4">
                  <c:v>160116.75056400002</c:v>
                </c:pt>
                <c:pt idx="5">
                  <c:v>80001.850127640006</c:v>
                </c:pt>
              </c:numCache>
            </c:numRef>
          </c:val>
        </c:ser>
        <c:dLbls>
          <c:showLegendKey val="0"/>
          <c:showVal val="0"/>
          <c:showCatName val="0"/>
          <c:showSerName val="0"/>
          <c:showPercent val="0"/>
          <c:showBubbleSize val="0"/>
        </c:dLbls>
        <c:gapWidth val="150"/>
        <c:shape val="cylinder"/>
        <c:axId val="252271616"/>
        <c:axId val="252281600"/>
        <c:axId val="252277632"/>
      </c:bar3DChart>
      <c:catAx>
        <c:axId val="252271616"/>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281600"/>
        <c:crosses val="autoZero"/>
        <c:auto val="1"/>
        <c:lblAlgn val="ctr"/>
        <c:lblOffset val="100"/>
        <c:noMultiLvlLbl val="0"/>
      </c:catAx>
      <c:valAx>
        <c:axId val="252281600"/>
        <c:scaling>
          <c:orientation val="minMax"/>
        </c:scaling>
        <c:delete val="0"/>
        <c:axPos val="l"/>
        <c:majorGridlines/>
        <c:numFmt formatCode="#,##0\ &quot;$&quot;" sourceLinked="1"/>
        <c:majorTickMark val="none"/>
        <c:minorTickMark val="none"/>
        <c:tickLblPos val="nextTo"/>
        <c:crossAx val="252271616"/>
        <c:crosses val="autoZero"/>
        <c:crossBetween val="between"/>
      </c:valAx>
      <c:serAx>
        <c:axId val="252277632"/>
        <c:scaling>
          <c:orientation val="minMax"/>
        </c:scaling>
        <c:delete val="1"/>
        <c:axPos val="b"/>
        <c:majorTickMark val="out"/>
        <c:minorTickMark val="none"/>
        <c:tickLblPos val="nextTo"/>
        <c:crossAx val="252281600"/>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PC4975_U03152_26_08_2014.rsps</v>
      </c>
    </row>
    <row r="5" spans="1:1" x14ac:dyDescent="0.25">
      <c r="A5" s="25" t="s">
        <v>1522</v>
      </c>
    </row>
    <row r="6" spans="1:1" x14ac:dyDescent="0.25">
      <c r="A6" s="26" t="str">
        <f>TitreInstructions</f>
        <v>Instructions pour la création du cahier de diffusion de l'UA U03152_4FF</v>
      </c>
    </row>
    <row r="8" spans="1:1" x14ac:dyDescent="0.25">
      <c r="A8" s="25" t="s">
        <v>1459</v>
      </c>
    </row>
    <row r="9" spans="1:1" x14ac:dyDescent="0.25">
      <c r="A9" s="26" t="str">
        <f>TitreAnnexe1</f>
        <v>Annexe 1 :  Taux d'exécution des traitements sylvicoles pour les fins du calcul de possibilité 2013-2018 de l'UA U03152_4FF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PC4975_U03152_26_08_2014.rsps des volumes récoltés (m3 brut / ha) par grands types de forêt et par période.</v>
      </c>
    </row>
    <row r="15" spans="1:1" x14ac:dyDescent="0.25">
      <c r="A15" s="26" t="str">
        <f>TitreAnnexe7</f>
        <v>Annexe 7 : Extraction du fichier PC4975_U03152_26_08_2014.rsps des volumes récoltés (m3 brut / ha) par types de forêt et par période.</v>
      </c>
    </row>
    <row r="16" spans="1:1" x14ac:dyDescent="0.25">
      <c r="A16" s="26" t="str">
        <f>TitreAnnexe8</f>
        <v>Annexe 8 : Extraction du fichier PC4975_U03152_26_08_2014.rsps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U03152_4FF</v>
      </c>
    </row>
    <row r="24" spans="1:1" x14ac:dyDescent="0.25">
      <c r="A24" s="77" t="str">
        <f>TitreMatrice2</f>
        <v>Matrice 2 : Répartition par produit en volume (m3 net/an) de l'UA U03152_4FF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U03152_4FF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U03152_4FF</v>
      </c>
    </row>
    <row r="31" spans="1:1" x14ac:dyDescent="0.25">
      <c r="A31" s="26" t="str">
        <f>TitreGraphique2</f>
        <v>Graphique 2 : Pourcentage (%) de répartition des produits des possibilités forestières de l'UA  U03152_4FF</v>
      </c>
    </row>
    <row r="32" spans="1:1" x14ac:dyDescent="0.25">
      <c r="A32" s="26" t="str">
        <f>TitreGraphique3</f>
        <v>Graphique 3 : Pourcentage (%) d'utilisation des possibilités forestières calculées de l'UA U03152_4FF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U03152_4FF  **</v>
      </c>
    </row>
    <row r="36" spans="1:1" x14ac:dyDescent="0.25">
      <c r="A36" s="26" t="str">
        <f>TitreTableau3</f>
        <v>Tableau 3 : Ventilation des possibilités forestières par essence en fonction des composantes territoriales de l'UA U03152_4FF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U03152_4FF</v>
      </c>
    </row>
    <row r="40" spans="1:1" x14ac:dyDescent="0.25">
      <c r="A40" s="26" t="str">
        <f>TitreGraphique5</f>
        <v>Graphique 5 : Ventilation des possibilités forestières par composantes territoriales de l'UA U03152_4FF</v>
      </c>
    </row>
    <row r="42" spans="1:1" x14ac:dyDescent="0.25">
      <c r="A42" s="25" t="s">
        <v>1412</v>
      </c>
    </row>
    <row r="43" spans="1:1" x14ac:dyDescent="0.25">
      <c r="A43" s="26" t="str">
        <f>TitreTableau4</f>
        <v>Tableau 4 : Ventilation de la superficie des traitements sylvicoles en fonction des grands types de forêt de l'UA U03152_4FF</v>
      </c>
    </row>
    <row r="44" spans="1:1" x14ac:dyDescent="0.25">
      <c r="A44" s="26" t="str">
        <f>TitreTableau5</f>
        <v>Tableau 5 : Ventilation de la superficie des traitements sylvicoles par entités territoriales de l'UA U03152_4FF</v>
      </c>
    </row>
    <row r="45" spans="1:1" x14ac:dyDescent="0.25">
      <c r="A45" s="26" t="str">
        <f>TitreTableau6</f>
        <v>Tableau 6 : Ventilation des volumes récoltés en fonction des traitements sylvicoles de l'UA U03152_4FF</v>
      </c>
    </row>
    <row r="46" spans="1:1" x14ac:dyDescent="0.25">
      <c r="A46" s="26" t="str">
        <f>TitreTableau7</f>
        <v>Tableau 7 : Ventilation du budget sylvicole annuel en fonction des traitements sylvicoles de l'UA U03152_4FF</v>
      </c>
    </row>
    <row r="47" spans="1:1" x14ac:dyDescent="0.25">
      <c r="A47" s="26" t="str">
        <f>TitreTableau8</f>
        <v>Tableau 8 : Caractéristiques dendrométriques des volumes récoltés par rapport aux grands types de forêt de l'UA U03152_4FF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U03152_4FF - Moyenne 2013-2038</v>
      </c>
    </row>
    <row r="51" spans="1:1" x14ac:dyDescent="0.25">
      <c r="A51" s="26" t="str">
        <f>TitreGraphique7</f>
        <v>Graphique 7 : Ventilation des superficies régénérées artificiellement par grands types de forêt de l'UA U03152_4FF - Moyenne 2013-2038</v>
      </c>
    </row>
    <row r="52" spans="1:1" x14ac:dyDescent="0.25">
      <c r="A52" s="26" t="str">
        <f>TitreGraphique8</f>
        <v>Graphique 8 : Ventilation des superficies éduquées par grands types de forêt de l'UA U03152_4FF - Moyenne 2013-2038</v>
      </c>
    </row>
    <row r="53" spans="1:1" x14ac:dyDescent="0.25">
      <c r="A53" s="26" t="str">
        <f>TitreGraphique9</f>
        <v>Graphique 9 : Ventilation des superficies scarifiées par grands types de forêt de l'UA U03152_4FF - Moyenne 2013-2038</v>
      </c>
    </row>
    <row r="54" spans="1:1" x14ac:dyDescent="0.25">
      <c r="A54" s="26" t="str">
        <f>TitreGraphique10</f>
        <v>Graphique 10 : Volume annuel récolté en fonction des traitements sylvicoles  de l'UA U03152_4FF  Période: Moyenne 2013-2038</v>
      </c>
    </row>
    <row r="55" spans="1:1" x14ac:dyDescent="0.25">
      <c r="A55" s="26" t="str">
        <f>TitreGraphique11</f>
        <v>Graphique 11 : Budget sylvicole annuel de l'UA U03152_4FF pour la période : Moyenne 2013-2038</v>
      </c>
    </row>
    <row r="56" spans="1:1" x14ac:dyDescent="0.25">
      <c r="A56" s="26" t="str">
        <f>TitreGraphique12</f>
        <v>Graphique 12 : Budget sylvicole annuel ventilé par période de l'UA U03152_4FF</v>
      </c>
    </row>
    <row r="58" spans="1:1" x14ac:dyDescent="0.25">
      <c r="A58" s="25" t="s">
        <v>1505</v>
      </c>
    </row>
    <row r="59" spans="1:1" x14ac:dyDescent="0.25">
      <c r="A59" s="26" t="str">
        <f>TitreTableau9</f>
        <v>Tableau 9 : Validation de la conformité des résultats avec le cahier de détermination de l'UA U03152_4FF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4" t="s">
        <v>1664</v>
      </c>
      <c r="B2" s="494"/>
      <c r="C2" s="494"/>
      <c r="D2" s="494"/>
    </row>
    <row r="3" spans="1:8" ht="21" customHeight="1" x14ac:dyDescent="0.3">
      <c r="A3" s="495" t="str">
        <f>"Instructions pour la création du cahier de diffusion de l'UA "&amp; (RIGHT(LEFT(_xll.Woodstock.Analyst.Xcel.UDFs.GetPublishedModelName(""),18),10))</f>
        <v>Instructions pour la création du cahier de diffusion de l'UA U03152_4FF</v>
      </c>
      <c r="B3" s="495"/>
      <c r="C3" s="495"/>
      <c r="D3" s="495"/>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3" t="s">
        <v>1642</v>
      </c>
      <c r="C11" s="493"/>
      <c r="D11" s="493"/>
      <c r="E11" s="493"/>
      <c r="F11" s="493"/>
      <c r="G11" s="493"/>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8" t="s">
        <v>1665</v>
      </c>
      <c r="D16" s="478"/>
      <c r="E16" s="478"/>
      <c r="F16" s="478"/>
      <c r="G16" s="478"/>
      <c r="H16" s="478"/>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2" t="s">
        <v>1666</v>
      </c>
      <c r="B45" s="482"/>
      <c r="C45" s="482"/>
      <c r="D45" s="482"/>
      <c r="E45" s="482"/>
      <c r="F45" s="482"/>
    </row>
    <row r="46" spans="1:6" ht="15" customHeight="1" x14ac:dyDescent="0.25">
      <c r="A46" s="210"/>
    </row>
    <row r="47" spans="1:6" ht="15" customHeight="1" x14ac:dyDescent="0.25">
      <c r="A47" s="220"/>
    </row>
    <row r="48" spans="1:6" ht="20.25" x14ac:dyDescent="0.3">
      <c r="A48" s="211" t="s">
        <v>1421</v>
      </c>
    </row>
    <row r="50" spans="1:3" ht="15.75" x14ac:dyDescent="0.25">
      <c r="A50" s="485" t="s">
        <v>1523</v>
      </c>
      <c r="B50" s="486"/>
      <c r="C50" s="209" t="s">
        <v>1405</v>
      </c>
    </row>
    <row r="52" spans="1:3" ht="15.75" x14ac:dyDescent="0.25">
      <c r="A52" s="483" t="s">
        <v>1522</v>
      </c>
      <c r="B52" s="484"/>
      <c r="C52" s="209" t="s">
        <v>1667</v>
      </c>
    </row>
    <row r="53" spans="1:3" x14ac:dyDescent="0.25">
      <c r="A53" s="209"/>
      <c r="B53" s="209"/>
      <c r="C53" s="209"/>
    </row>
    <row r="54" spans="1:3" x14ac:dyDescent="0.25">
      <c r="A54" s="489" t="s">
        <v>1525</v>
      </c>
      <c r="B54" s="490"/>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1" t="s">
        <v>1526</v>
      </c>
      <c r="B59" s="492"/>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9" t="s">
        <v>1528</v>
      </c>
      <c r="B70" s="480"/>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1" t="s">
        <v>1529</v>
      </c>
      <c r="B88" s="481"/>
      <c r="C88" s="217" t="s">
        <v>1621</v>
      </c>
    </row>
    <row r="89" spans="1:3" x14ac:dyDescent="0.25">
      <c r="C89" s="212"/>
    </row>
    <row r="90" spans="1:3" x14ac:dyDescent="0.25">
      <c r="A90" s="487" t="s">
        <v>1524</v>
      </c>
      <c r="B90" s="488"/>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8" t="s">
        <v>1544</v>
      </c>
      <c r="B102" s="478"/>
      <c r="C102" s="478"/>
      <c r="D102" s="478"/>
    </row>
    <row r="103" spans="1:4" ht="15" customHeight="1" x14ac:dyDescent="0.25">
      <c r="A103" s="210"/>
      <c r="B103" s="210"/>
      <c r="C103" s="210"/>
      <c r="D103" s="210"/>
    </row>
    <row r="104" spans="1:4" ht="45.75" customHeight="1" x14ac:dyDescent="0.25">
      <c r="A104" s="478" t="s">
        <v>1681</v>
      </c>
      <c r="B104" s="478"/>
      <c r="C104" s="478"/>
      <c r="D104" s="478"/>
    </row>
    <row r="107" spans="1:4" ht="20.25" x14ac:dyDescent="0.3">
      <c r="A107" s="211" t="s">
        <v>1684</v>
      </c>
    </row>
    <row r="109" spans="1:4" ht="30.75" customHeight="1" x14ac:dyDescent="0.25">
      <c r="A109" s="478" t="s">
        <v>1545</v>
      </c>
      <c r="B109" s="478"/>
      <c r="C109" s="478"/>
      <c r="D109" s="478"/>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zoomScale="80" zoomScaleNormal="80" workbookViewId="0">
      <selection activeCell="E28" sqref="E28"/>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25</v>
      </c>
      <c r="D11" s="410" t="s">
        <v>26</v>
      </c>
      <c r="E11" s="410" t="s">
        <v>38</v>
      </c>
      <c r="F11" s="410" t="s">
        <v>74</v>
      </c>
      <c r="G11" s="410" t="s">
        <v>40</v>
      </c>
      <c r="H11" s="410" t="s">
        <v>42</v>
      </c>
      <c r="I11" s="410" t="s">
        <v>41</v>
      </c>
      <c r="J11" s="410" t="s">
        <v>23</v>
      </c>
      <c r="K11" s="410" t="s">
        <v>23</v>
      </c>
      <c r="L11" s="411"/>
    </row>
    <row r="12" spans="1:14" x14ac:dyDescent="0.25">
      <c r="A12" s="412" t="s">
        <v>45</v>
      </c>
      <c r="B12" s="407"/>
      <c r="C12" s="407">
        <v>1.72872506526437</v>
      </c>
      <c r="D12" s="407">
        <v>569.18372700133602</v>
      </c>
      <c r="E12" s="407">
        <v>133.917735669943</v>
      </c>
      <c r="F12" s="407">
        <v>22.333529022345999</v>
      </c>
      <c r="G12" s="407">
        <v>15.0189235438864</v>
      </c>
      <c r="H12" s="407">
        <v>0.23982313044129999</v>
      </c>
      <c r="I12" s="407">
        <v>7.4944728262906102</v>
      </c>
      <c r="J12" s="407">
        <v>749.91693625950802</v>
      </c>
      <c r="K12" s="407"/>
      <c r="L12" s="413"/>
      <c r="N12" s="102"/>
    </row>
    <row r="13" spans="1:14" x14ac:dyDescent="0.25">
      <c r="A13" s="412" t="s">
        <v>46</v>
      </c>
      <c r="B13" s="407">
        <v>99.641020550573401</v>
      </c>
      <c r="C13" s="407">
        <v>1894.6187158225</v>
      </c>
      <c r="D13" s="407">
        <v>2815.2961869359901</v>
      </c>
      <c r="E13" s="407">
        <v>1128.1674388008901</v>
      </c>
      <c r="F13" s="407">
        <v>100.395425567693</v>
      </c>
      <c r="G13" s="407">
        <v>298.17858301640501</v>
      </c>
      <c r="H13" s="407">
        <v>296.69955212757901</v>
      </c>
      <c r="I13" s="407">
        <v>67.003077178359305</v>
      </c>
      <c r="J13" s="407">
        <v>6700</v>
      </c>
      <c r="K13" s="407"/>
      <c r="L13" s="413"/>
    </row>
    <row r="14" spans="1:14" x14ac:dyDescent="0.25">
      <c r="A14" s="412" t="s">
        <v>47</v>
      </c>
      <c r="B14" s="407">
        <v>110.007336711161</v>
      </c>
      <c r="C14" s="407">
        <v>2935.9509209302601</v>
      </c>
      <c r="D14" s="407">
        <v>12748.6671764445</v>
      </c>
      <c r="E14" s="407">
        <v>1248.6531867337501</v>
      </c>
      <c r="F14" s="407">
        <v>884.01155937968304</v>
      </c>
      <c r="G14" s="407">
        <v>467.27982033709998</v>
      </c>
      <c r="H14" s="407">
        <v>415.43479833205799</v>
      </c>
      <c r="I14" s="407">
        <v>189.995201131523</v>
      </c>
      <c r="J14" s="407">
        <v>19000</v>
      </c>
      <c r="K14" s="407"/>
      <c r="L14" s="413"/>
    </row>
    <row r="15" spans="1:14" x14ac:dyDescent="0.25">
      <c r="A15" s="412" t="s">
        <v>48</v>
      </c>
      <c r="B15" s="407"/>
      <c r="C15" s="407">
        <v>6609.6380267746899</v>
      </c>
      <c r="D15" s="407">
        <v>1437.53542697075</v>
      </c>
      <c r="E15" s="407"/>
      <c r="F15" s="407">
        <v>121.787736490887</v>
      </c>
      <c r="G15" s="407">
        <v>274.29499156604601</v>
      </c>
      <c r="H15" s="407"/>
      <c r="I15" s="407">
        <v>85.286426391893301</v>
      </c>
      <c r="J15" s="407">
        <v>8528.5426081942696</v>
      </c>
      <c r="K15" s="407"/>
      <c r="L15" s="413"/>
    </row>
    <row r="16" spans="1:14" x14ac:dyDescent="0.25">
      <c r="A16" s="412" t="s">
        <v>49</v>
      </c>
      <c r="B16" s="407"/>
      <c r="C16" s="407">
        <v>6623.0021677152999</v>
      </c>
      <c r="D16" s="407">
        <v>3774.1994530777101</v>
      </c>
      <c r="E16" s="407"/>
      <c r="F16" s="407">
        <v>385.87956656036602</v>
      </c>
      <c r="G16" s="407">
        <v>184.667219988358</v>
      </c>
      <c r="H16" s="407"/>
      <c r="I16" s="407">
        <v>110.79433013331101</v>
      </c>
      <c r="J16" s="407">
        <v>11078.542737475</v>
      </c>
      <c r="K16" s="407"/>
      <c r="L16" s="413"/>
    </row>
    <row r="17" spans="1:12" x14ac:dyDescent="0.25">
      <c r="A17" s="412" t="s">
        <v>50</v>
      </c>
      <c r="B17" s="407"/>
      <c r="C17" s="407">
        <v>1144.9047540094</v>
      </c>
      <c r="D17" s="407">
        <v>266.64262044361999</v>
      </c>
      <c r="E17" s="407"/>
      <c r="F17" s="407">
        <v>21.5366732373618</v>
      </c>
      <c r="G17" s="407">
        <v>50.925779587277603</v>
      </c>
      <c r="H17" s="407"/>
      <c r="I17" s="407">
        <v>14.984643060644601</v>
      </c>
      <c r="J17" s="407">
        <v>1498.9944703383101</v>
      </c>
      <c r="K17" s="407"/>
      <c r="L17" s="413"/>
    </row>
    <row r="18" spans="1:12" x14ac:dyDescent="0.25">
      <c r="A18" s="412" t="s">
        <v>51</v>
      </c>
      <c r="B18" s="407"/>
      <c r="C18" s="407">
        <v>19.7964341826628</v>
      </c>
      <c r="D18" s="407">
        <v>263.63993442175001</v>
      </c>
      <c r="E18" s="407">
        <v>66.485074117084494</v>
      </c>
      <c r="F18" s="407">
        <v>12.5520868911811</v>
      </c>
      <c r="G18" s="407">
        <v>10.7999180271876</v>
      </c>
      <c r="H18" s="407">
        <v>5.5024250290320396</v>
      </c>
      <c r="I18" s="407">
        <v>3.82198237584534</v>
      </c>
      <c r="J18" s="407">
        <v>382.59785504474303</v>
      </c>
      <c r="K18" s="407"/>
      <c r="L18" s="413"/>
    </row>
    <row r="19" spans="1:12" x14ac:dyDescent="0.25">
      <c r="A19" s="412" t="s">
        <v>52</v>
      </c>
      <c r="B19" s="407"/>
      <c r="C19" s="407">
        <v>141.925677983469</v>
      </c>
      <c r="D19" s="407">
        <v>231.79534121183099</v>
      </c>
      <c r="E19" s="407">
        <v>87.662955119885197</v>
      </c>
      <c r="F19" s="407">
        <v>7.2033608853063704</v>
      </c>
      <c r="G19" s="407">
        <v>24.550857298995801</v>
      </c>
      <c r="H19" s="407">
        <v>19.0894186761391</v>
      </c>
      <c r="I19" s="407">
        <v>5.1745337796297601</v>
      </c>
      <c r="J19" s="407">
        <v>517.40214495525697</v>
      </c>
      <c r="K19" s="407"/>
      <c r="L19" s="413"/>
    </row>
    <row r="20" spans="1:12" x14ac:dyDescent="0.25">
      <c r="A20" s="412" t="s">
        <v>53</v>
      </c>
      <c r="B20" s="407"/>
      <c r="C20" s="407">
        <v>4.1569342609825304</v>
      </c>
      <c r="D20" s="407">
        <v>31.529646885422</v>
      </c>
      <c r="E20" s="407">
        <v>8.3709264417492104</v>
      </c>
      <c r="F20" s="407">
        <v>0.82938832610949398</v>
      </c>
      <c r="G20" s="407">
        <v>3.08772280443173</v>
      </c>
      <c r="H20" s="407">
        <v>1.5988208696086601</v>
      </c>
      <c r="I20" s="407">
        <v>0.50962415218776203</v>
      </c>
      <c r="J20" s="407">
        <v>50.083063740491397</v>
      </c>
      <c r="K20" s="407"/>
      <c r="L20" s="413"/>
    </row>
    <row r="21" spans="1:12" x14ac:dyDescent="0.25">
      <c r="A21" s="412" t="s">
        <v>54</v>
      </c>
      <c r="B21" s="407"/>
      <c r="C21" s="407">
        <v>5.8017977137342402</v>
      </c>
      <c r="D21" s="407">
        <v>0.48014877630904101</v>
      </c>
      <c r="E21" s="407"/>
      <c r="F21" s="407">
        <v>0.60018597038630095</v>
      </c>
      <c r="G21" s="407">
        <v>4.0012398025753397E-2</v>
      </c>
      <c r="H21" s="407"/>
      <c r="I21" s="407">
        <v>7.0021696545068401E-2</v>
      </c>
      <c r="J21" s="407">
        <v>6.9921665550004004</v>
      </c>
      <c r="K21" s="407"/>
      <c r="L21" s="413"/>
    </row>
    <row r="22" spans="1:12" x14ac:dyDescent="0.25">
      <c r="A22" s="412" t="s">
        <v>55</v>
      </c>
      <c r="B22" s="407">
        <v>24.6042460623874</v>
      </c>
      <c r="C22" s="407">
        <v>123.021230311937</v>
      </c>
      <c r="D22" s="407">
        <v>211.59651613653199</v>
      </c>
      <c r="E22" s="407">
        <v>9.8416984249549593</v>
      </c>
      <c r="F22" s="407">
        <v>2.9989787530824201</v>
      </c>
      <c r="G22" s="407">
        <v>23.951976486412399</v>
      </c>
      <c r="H22" s="407"/>
      <c r="I22" s="407">
        <v>3.9853538246942501</v>
      </c>
      <c r="J22" s="407">
        <v>400</v>
      </c>
      <c r="K22" s="407"/>
      <c r="L22" s="413"/>
    </row>
    <row r="23" spans="1:12" x14ac:dyDescent="0.25">
      <c r="A23" s="412" t="s">
        <v>78</v>
      </c>
      <c r="B23" s="407"/>
      <c r="C23" s="407"/>
      <c r="D23" s="407">
        <v>0</v>
      </c>
      <c r="E23" s="407"/>
      <c r="F23" s="407">
        <v>0</v>
      </c>
      <c r="G23" s="407">
        <v>0</v>
      </c>
      <c r="H23" s="407"/>
      <c r="I23" s="407">
        <v>0</v>
      </c>
      <c r="J23" s="407">
        <v>0</v>
      </c>
      <c r="K23" s="407"/>
      <c r="L23" s="413"/>
    </row>
    <row r="24" spans="1:12" x14ac:dyDescent="0.25">
      <c r="A24" s="412" t="s">
        <v>59</v>
      </c>
      <c r="B24" s="407"/>
      <c r="C24" s="407">
        <v>22127.856418192299</v>
      </c>
      <c r="D24" s="407">
        <v>15794.5440121834</v>
      </c>
      <c r="E24" s="407"/>
      <c r="F24" s="407">
        <v>1660.79460485495</v>
      </c>
      <c r="G24" s="407">
        <v>795.87660603075403</v>
      </c>
      <c r="H24" s="407"/>
      <c r="I24" s="407">
        <v>407.856376176011</v>
      </c>
      <c r="J24" s="407">
        <v>40786.9280174374</v>
      </c>
      <c r="K24" s="407"/>
      <c r="L24" s="413"/>
    </row>
    <row r="25" spans="1:12" x14ac:dyDescent="0.25">
      <c r="A25" s="412" t="s">
        <v>23</v>
      </c>
      <c r="B25" s="407">
        <v>234.252603324121</v>
      </c>
      <c r="C25" s="407">
        <v>41632.4018029625</v>
      </c>
      <c r="D25" s="407">
        <v>38145.110190489002</v>
      </c>
      <c r="E25" s="407">
        <v>2683.0990153082598</v>
      </c>
      <c r="F25" s="407">
        <v>3220.9230959393499</v>
      </c>
      <c r="G25" s="407">
        <v>2148.67241108488</v>
      </c>
      <c r="H25" s="407">
        <v>738.56483816485797</v>
      </c>
      <c r="I25" s="407">
        <v>896.976042726934</v>
      </c>
      <c r="J25" s="407">
        <v>89700</v>
      </c>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6" t="s">
        <v>1402</v>
      </c>
      <c r="B36" s="496"/>
      <c r="C36" s="496"/>
      <c r="D36" s="496"/>
      <c r="E36" s="496"/>
      <c r="F36" s="496"/>
      <c r="G36" s="496"/>
      <c r="H36" s="496"/>
      <c r="I36" s="496"/>
      <c r="J36" s="496"/>
      <c r="K36" s="496"/>
      <c r="L36" s="496"/>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3" zoomScale="90" zoomScaleNormal="90" workbookViewId="0">
      <selection activeCell="H18" sqref="H18"/>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5" t="s">
        <v>157</v>
      </c>
      <c r="B8" s="506" t="s">
        <v>158</v>
      </c>
      <c r="C8" s="507"/>
      <c r="D8" s="507"/>
      <c r="E8" s="507"/>
      <c r="F8" s="507"/>
      <c r="G8" s="507"/>
      <c r="H8" s="507"/>
      <c r="I8" s="507"/>
      <c r="J8" s="507"/>
      <c r="K8" s="508"/>
    </row>
    <row r="9" spans="1:11" ht="15.75" thickBot="1" x14ac:dyDescent="0.3">
      <c r="A9" s="505"/>
      <c r="B9" s="509" t="s">
        <v>159</v>
      </c>
      <c r="C9" s="510"/>
      <c r="D9" s="510"/>
      <c r="E9" s="510"/>
      <c r="F9" s="510"/>
      <c r="G9" s="510"/>
      <c r="H9" s="510"/>
      <c r="I9" s="510"/>
      <c r="J9" s="510"/>
      <c r="K9" s="511"/>
    </row>
    <row r="10" spans="1:11" ht="46.5" thickTop="1" thickBot="1" x14ac:dyDescent="0.3">
      <c r="A10" s="50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61900</v>
      </c>
      <c r="C11" s="396">
        <v>0</v>
      </c>
      <c r="D11" s="396">
        <v>0</v>
      </c>
      <c r="E11" s="396">
        <v>0</v>
      </c>
      <c r="F11" s="396">
        <v>400</v>
      </c>
      <c r="G11" s="396">
        <v>19000</v>
      </c>
      <c r="H11" s="396">
        <v>6700</v>
      </c>
      <c r="I11" s="396">
        <v>900</v>
      </c>
      <c r="J11" s="396">
        <v>800</v>
      </c>
      <c r="K11" s="397">
        <v>89700</v>
      </c>
    </row>
    <row r="12" spans="1:11" ht="15.75" thickTop="1" x14ac:dyDescent="0.25"/>
    <row r="13" spans="1:11" ht="15.75" thickBot="1" x14ac:dyDescent="0.3"/>
    <row r="14" spans="1:11" ht="16.5" thickTop="1" thickBot="1" x14ac:dyDescent="0.3">
      <c r="A14" s="503" t="s">
        <v>1480</v>
      </c>
      <c r="B14" s="504"/>
      <c r="C14" s="504"/>
      <c r="D14" s="504"/>
      <c r="E14" s="504"/>
      <c r="F14" s="504"/>
      <c r="G14" s="398">
        <v>2.1181716833890699E-2</v>
      </c>
    </row>
    <row r="15" spans="1:11" ht="15.75" thickTop="1" x14ac:dyDescent="0.25"/>
    <row r="16" spans="1:11" x14ac:dyDescent="0.25">
      <c r="A16" s="468"/>
      <c r="B16" s="468"/>
      <c r="C16" s="468"/>
      <c r="D16" s="468"/>
      <c r="E16" s="468"/>
      <c r="F16" s="468"/>
      <c r="G16" s="513"/>
      <c r="H16" s="513"/>
    </row>
    <row r="20" spans="1:6" ht="57" customHeight="1" thickBot="1" x14ac:dyDescent="0.3">
      <c r="A20" s="505" t="s">
        <v>1172</v>
      </c>
      <c r="B20" s="512"/>
      <c r="C20" s="512"/>
      <c r="D20" s="512"/>
      <c r="E20" s="512"/>
      <c r="F20" s="385" t="s">
        <v>1504</v>
      </c>
    </row>
    <row r="21" spans="1:6" ht="15.75" thickTop="1" x14ac:dyDescent="0.25">
      <c r="A21" s="499" t="s">
        <v>1173</v>
      </c>
      <c r="B21" s="499"/>
      <c r="C21" s="499"/>
      <c r="D21" s="499"/>
      <c r="E21" s="500"/>
      <c r="F21" s="399">
        <v>600</v>
      </c>
    </row>
    <row r="22" spans="1:6" x14ac:dyDescent="0.25">
      <c r="A22" s="499" t="s">
        <v>1174</v>
      </c>
      <c r="B22" s="499"/>
      <c r="C22" s="499"/>
      <c r="D22" s="499"/>
      <c r="E22" s="500"/>
      <c r="F22" s="400">
        <v>50</v>
      </c>
    </row>
    <row r="23" spans="1:6" x14ac:dyDescent="0.25">
      <c r="A23" s="497" t="s">
        <v>1175</v>
      </c>
      <c r="B23" s="497"/>
      <c r="C23" s="497"/>
      <c r="D23" s="497"/>
      <c r="E23" s="498"/>
      <c r="F23" s="401">
        <v>650</v>
      </c>
    </row>
    <row r="24" spans="1:6" x14ac:dyDescent="0.25">
      <c r="A24" s="499" t="s">
        <v>1168</v>
      </c>
      <c r="B24" s="499"/>
      <c r="C24" s="499"/>
      <c r="D24" s="499"/>
      <c r="E24" s="500"/>
      <c r="F24" s="400">
        <v>0</v>
      </c>
    </row>
    <row r="25" spans="1:6" x14ac:dyDescent="0.25">
      <c r="A25" s="499" t="s">
        <v>1171</v>
      </c>
      <c r="B25" s="499"/>
      <c r="C25" s="499"/>
      <c r="D25" s="499"/>
      <c r="E25" s="500"/>
      <c r="F25" s="400">
        <v>160</v>
      </c>
    </row>
    <row r="26" spans="1:6" x14ac:dyDescent="0.25">
      <c r="A26" s="499" t="s">
        <v>1176</v>
      </c>
      <c r="B26" s="499"/>
      <c r="C26" s="499"/>
      <c r="D26" s="499"/>
      <c r="E26" s="500"/>
      <c r="F26" s="400">
        <v>10</v>
      </c>
    </row>
    <row r="27" spans="1:6" x14ac:dyDescent="0.25">
      <c r="A27" s="497" t="s">
        <v>1177</v>
      </c>
      <c r="B27" s="497"/>
      <c r="C27" s="497"/>
      <c r="D27" s="497"/>
      <c r="E27" s="498"/>
      <c r="F27" s="401">
        <v>170</v>
      </c>
    </row>
    <row r="28" spans="1:6" x14ac:dyDescent="0.25">
      <c r="A28" s="499" t="s">
        <v>1178</v>
      </c>
      <c r="B28" s="499"/>
      <c r="C28" s="499"/>
      <c r="D28" s="499"/>
      <c r="E28" s="500"/>
      <c r="F28" s="400">
        <v>120</v>
      </c>
    </row>
    <row r="29" spans="1:6" x14ac:dyDescent="0.25">
      <c r="A29" s="499" t="s">
        <v>1179</v>
      </c>
      <c r="B29" s="499"/>
      <c r="C29" s="499"/>
      <c r="D29" s="499"/>
      <c r="E29" s="500"/>
      <c r="F29" s="400">
        <v>50</v>
      </c>
    </row>
    <row r="30" spans="1:6" x14ac:dyDescent="0.25">
      <c r="A30" s="497" t="s">
        <v>1180</v>
      </c>
      <c r="B30" s="497"/>
      <c r="C30" s="497"/>
      <c r="D30" s="497"/>
      <c r="E30" s="498"/>
      <c r="F30" s="401">
        <v>820</v>
      </c>
    </row>
    <row r="31" spans="1:6" x14ac:dyDescent="0.25">
      <c r="A31" s="499" t="s">
        <v>1181</v>
      </c>
      <c r="B31" s="499"/>
      <c r="C31" s="499"/>
      <c r="D31" s="499"/>
      <c r="E31" s="500"/>
      <c r="F31" s="402">
        <v>0.792682926829268</v>
      </c>
    </row>
    <row r="32" spans="1:6" x14ac:dyDescent="0.25">
      <c r="A32" s="499" t="s">
        <v>1182</v>
      </c>
      <c r="B32" s="499"/>
      <c r="C32" s="499"/>
      <c r="D32" s="499"/>
      <c r="E32" s="500"/>
      <c r="F32" s="402">
        <v>0.207317073170732</v>
      </c>
    </row>
    <row r="33" spans="1:6" ht="51" x14ac:dyDescent="0.25">
      <c r="A33" s="501" t="s">
        <v>1183</v>
      </c>
      <c r="B33" s="501"/>
      <c r="C33" s="501"/>
      <c r="D33" s="501"/>
      <c r="E33" s="502"/>
      <c r="F33" s="403" t="s">
        <v>1504</v>
      </c>
    </row>
    <row r="34" spans="1:6" x14ac:dyDescent="0.25">
      <c r="A34" s="499" t="s">
        <v>1184</v>
      </c>
      <c r="B34" s="499"/>
      <c r="C34" s="499"/>
      <c r="D34" s="499"/>
      <c r="E34" s="500"/>
      <c r="F34" s="404"/>
    </row>
    <row r="35" spans="1:6" x14ac:dyDescent="0.25">
      <c r="A35" s="499" t="s">
        <v>1185</v>
      </c>
      <c r="B35" s="499"/>
      <c r="C35" s="499"/>
      <c r="D35" s="499"/>
      <c r="E35" s="500"/>
      <c r="F35" s="405">
        <v>40</v>
      </c>
    </row>
    <row r="36" spans="1:6" x14ac:dyDescent="0.25">
      <c r="A36" s="499" t="s">
        <v>1186</v>
      </c>
      <c r="B36" s="499"/>
      <c r="C36" s="499"/>
      <c r="D36" s="499"/>
      <c r="E36" s="500"/>
      <c r="F36" s="405">
        <v>40</v>
      </c>
    </row>
    <row r="37" spans="1:6" x14ac:dyDescent="0.25">
      <c r="A37" s="499" t="s">
        <v>1169</v>
      </c>
      <c r="B37" s="499"/>
      <c r="C37" s="499"/>
      <c r="D37" s="499"/>
      <c r="E37" s="500"/>
      <c r="F37" s="405">
        <v>40</v>
      </c>
    </row>
    <row r="38" spans="1:6" x14ac:dyDescent="0.25">
      <c r="A38" s="499" t="s">
        <v>1187</v>
      </c>
      <c r="B38" s="499"/>
      <c r="C38" s="499"/>
      <c r="D38" s="499"/>
      <c r="E38" s="500"/>
      <c r="F38" s="402">
        <v>0.13132553794714599</v>
      </c>
    </row>
    <row r="39" spans="1:6" x14ac:dyDescent="0.25">
      <c r="A39" s="497" t="s">
        <v>1188</v>
      </c>
      <c r="B39" s="497"/>
      <c r="C39" s="497"/>
      <c r="D39" s="497"/>
      <c r="E39" s="498"/>
      <c r="F39" s="401">
        <v>120</v>
      </c>
    </row>
    <row r="40" spans="1:6" x14ac:dyDescent="0.25">
      <c r="A40" s="499" t="s">
        <v>1189</v>
      </c>
      <c r="B40" s="499"/>
      <c r="C40" s="499"/>
      <c r="D40" s="499"/>
      <c r="E40" s="500"/>
      <c r="F40" s="405">
        <v>0</v>
      </c>
    </row>
    <row r="41" spans="1:6" x14ac:dyDescent="0.25">
      <c r="A41" s="499" t="s">
        <v>1170</v>
      </c>
      <c r="B41" s="499"/>
      <c r="C41" s="499"/>
      <c r="D41" s="499"/>
      <c r="E41" s="500"/>
      <c r="F41" s="405">
        <v>230</v>
      </c>
    </row>
    <row r="42" spans="1:6" x14ac:dyDescent="0.25">
      <c r="A42" s="499" t="s">
        <v>1190</v>
      </c>
      <c r="B42" s="499"/>
      <c r="C42" s="499"/>
      <c r="D42" s="499"/>
      <c r="E42" s="500"/>
      <c r="F42" s="405">
        <v>70</v>
      </c>
    </row>
    <row r="43" spans="1:6" x14ac:dyDescent="0.25">
      <c r="A43" s="497" t="s">
        <v>1191</v>
      </c>
      <c r="B43" s="497"/>
      <c r="C43" s="497"/>
      <c r="D43" s="497"/>
      <c r="E43" s="498"/>
      <c r="F43" s="401">
        <v>300</v>
      </c>
    </row>
    <row r="44" spans="1:6" x14ac:dyDescent="0.25">
      <c r="A44" s="499" t="s">
        <v>1192</v>
      </c>
      <c r="B44" s="499"/>
      <c r="C44" s="499"/>
      <c r="D44" s="499"/>
      <c r="E44" s="500"/>
      <c r="F44" s="405">
        <v>80</v>
      </c>
    </row>
    <row r="45" spans="1:6" x14ac:dyDescent="0.25">
      <c r="A45" s="499" t="s">
        <v>1193</v>
      </c>
      <c r="B45" s="499"/>
      <c r="C45" s="499"/>
      <c r="D45" s="499"/>
      <c r="E45" s="500"/>
      <c r="F45" s="405">
        <v>110</v>
      </c>
    </row>
    <row r="46" spans="1:6" ht="15.75" thickBot="1" x14ac:dyDescent="0.3">
      <c r="A46" s="497" t="s">
        <v>1194</v>
      </c>
      <c r="B46" s="497"/>
      <c r="C46" s="497"/>
      <c r="D46" s="497"/>
      <c r="E46" s="498"/>
      <c r="F46" s="406">
        <v>190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4" t="s">
        <v>1465</v>
      </c>
      <c r="B2" s="514"/>
      <c r="C2" s="514"/>
      <c r="D2" s="514"/>
      <c r="E2" s="514"/>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5" t="s">
        <v>1460</v>
      </c>
      <c r="B2" s="515"/>
      <c r="C2" s="515"/>
      <c r="D2" s="515"/>
      <c r="E2" s="515"/>
      <c r="F2" s="515"/>
      <c r="G2" s="515"/>
      <c r="H2" s="515"/>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5" t="s">
        <v>1461</v>
      </c>
      <c r="B2" s="515"/>
      <c r="C2" s="515"/>
      <c r="D2" s="515"/>
      <c r="E2" s="515"/>
      <c r="F2" s="515"/>
      <c r="G2" s="515"/>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5" t="s">
        <v>1462</v>
      </c>
      <c r="B2" s="515"/>
      <c r="C2" s="515"/>
      <c r="D2" s="515"/>
      <c r="E2" s="515"/>
      <c r="F2" s="515"/>
      <c r="G2" s="515"/>
      <c r="H2" s="515"/>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5"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U03152_4FF</v>
      </c>
      <c r="B2" s="515"/>
      <c r="C2" s="515"/>
      <c r="D2" s="515"/>
      <c r="E2" s="515"/>
      <c r="F2" s="515"/>
      <c r="G2" s="515"/>
      <c r="H2" s="515"/>
      <c r="I2" s="515"/>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630.48</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679.91</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459.83</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679.91</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1399.17</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1399.17</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1202.97</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1202.97</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1202.97</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1202.97</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138.41</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674.08</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745.65</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553.25</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744.5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200.88</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1118.99</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1118.99</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979.54</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1284.72</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925.27</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781.85</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73.67</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538.37</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672.96</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836.21</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237.74</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475.48</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475.32</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1585.27</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686.63</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343.91</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6" t="str">
        <f>"Annexe 6 : Extraction du fichier "&amp;_xll.Woodstock.Analyst.Xcel.UDFs.GetModelFilename()&amp;" des volumes récoltés (m3 brut / ha) par grands types de forêt et par période."</f>
        <v>Annexe 6 : Extraction du fichier PC4975_U03152_26_08_2014.rsps des volumes récoltés (m3 brut / ha) par grands types de forêt et par période.</v>
      </c>
      <c r="B2" s="516"/>
      <c r="C2" s="516"/>
      <c r="D2" s="516"/>
      <c r="E2" s="516"/>
      <c r="F2" s="516"/>
      <c r="G2" s="516"/>
      <c r="H2" s="516"/>
      <c r="I2" s="516"/>
      <c r="J2" s="516"/>
      <c r="K2" s="516"/>
      <c r="L2" s="516"/>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4213.7446882731001</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1691.4141696345564</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2341.8112397926993</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861.11172965980973</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977.63568397185281</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2017.1435022664039</v>
      </c>
      <c r="K23" s="436">
        <f t="shared" si="0"/>
        <v>2017.1435022664039</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1352.2170145676391</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457.65108910704691</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1254.369213608695</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458.52137396310326</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538.99336102584402</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812.35041045446576</v>
      </c>
      <c r="K24" s="436">
        <f t="shared" si="0"/>
        <v>812.35041045446565</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5565.961769563005</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2149.0651578867328</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3596.1806073406251</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1319.6331517578378</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1516.6290619716615</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2829.4939497039722</v>
      </c>
      <c r="K27" s="436">
        <f t="shared" si="0"/>
        <v>2829.4939497039727</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5565.961769563005</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2149.0651578867328</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3596.1806073406251</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1319.6331517578378</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1516.6290619716615</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2829.4939497039722</v>
      </c>
      <c r="K31" s="436">
        <f t="shared" si="0"/>
        <v>2829.4939497039727</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4582.3703742550206</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1276.3971626750217</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4428.5069975536671</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1651.6594377537053</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1606.3679586977291</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2709.0603861870291</v>
      </c>
      <c r="K32" s="436">
        <f t="shared" si="0"/>
        <v>2709.0603861870286</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349.07144754655872</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46.418899420265852</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96.362592414888042</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64.22423134783206</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242.37899814594826</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159.6912337750986</v>
      </c>
      <c r="K33" s="436">
        <f t="shared" si="0"/>
        <v>159.6912337750986</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36.878106928466224</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15.712999688446525</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290.1857650536578</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111.29065320821933</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38.748409396872844</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98.563186855132543</v>
      </c>
      <c r="K34" s="436">
        <f t="shared" si="0"/>
        <v>98.563186855132543</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4968.3198646296296</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1338.5290204932139</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4815.0552400796714</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1827.1743853274352</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1887.4953998116719</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2967.3147820683243</v>
      </c>
      <c r="K35" s="436">
        <f t="shared" si="0"/>
        <v>2967.3147820683243</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1275.5506960143714</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844.2155548223667</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2327.424732273199</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873.6316170710179</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441.14081974698456</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1152.3926839855881</v>
      </c>
      <c r="K36" s="436">
        <f t="shared" si="0"/>
        <v>1152.3926839855878</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1290.8361954285992</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846.7767558399313</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2331.2665338462612</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873.6316170710179</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441.14081974698456</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1156.7303843865589</v>
      </c>
      <c r="K38" s="436">
        <f t="shared" si="0"/>
        <v>1156.7303843865589</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11825.117974542311</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4334.3712402272549</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10742.502376496519</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4020.4389949537335</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3845.265219285227</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6953.53916110101</v>
      </c>
      <c r="K39" s="436">
        <f t="shared" si="0"/>
        <v>6953.5391611010082</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2032.9909097066829</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2281.7019844837178</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1924.6904408025482</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1895.0533127118147</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3308.8912357058666</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2288.6655766821259</v>
      </c>
      <c r="K40" s="436">
        <f t="shared" si="0"/>
        <v>2288.6655766821264</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10391.11854684297</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9233.479201963728</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5302.5302060557588</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2903.0512151635157</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7802.9701309559487</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7126.6298601963836</v>
      </c>
      <c r="K41" s="436">
        <f t="shared" si="0"/>
        <v>7126.6298601963845</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0</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0</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0</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0</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0</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0</v>
      </c>
      <c r="K42" s="436">
        <f t="shared" si="0"/>
        <v>0</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0</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12.923800374174112</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0</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0</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0</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2.5847600748348225</v>
      </c>
      <c r="K43" s="436">
        <f t="shared" si="0"/>
        <v>2.5847600748348225</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12424.109456549651</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11528.104896361183</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7227.2208381996115</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4798.1048451172182</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11111.861409494837</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9417.8802891444993</v>
      </c>
      <c r="K44" s="436">
        <f t="shared" si="0"/>
        <v>9417.8802891444993</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12424.109456549651</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11528.104896361183</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7227.2208381996115</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4798.1048451172182</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11111.861409494837</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9417.8802891444993</v>
      </c>
      <c r="K48" s="436">
        <f t="shared" si="0"/>
        <v>9417.8802891444993</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692.2914244212194</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855.16563456030167</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438.64988516996311</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198.0226138201437</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1180.1827794890621</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672.86246749213797</v>
      </c>
      <c r="K49" s="436">
        <f t="shared" si="0"/>
        <v>672.86246749213808</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0</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59.131801531577082</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0</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0</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95.902498291350895</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31.006859964585594</v>
      </c>
      <c r="K50" s="436">
        <f t="shared" si="0"/>
        <v>31.006859964585594</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0</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9.8742997145444171</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0.15390000690221786</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0</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9.2074002531439039</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3.8471199949181072</v>
      </c>
      <c r="K51" s="436">
        <f t="shared" si="0"/>
        <v>3.8471199949181076</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692.2914244212194</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924.1717363661553</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438.80378477936193</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198.0226138201437</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1285.2926290489111</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707.7164376871583</v>
      </c>
      <c r="K52" s="436">
        <f t="shared" si="0"/>
        <v>707.71643768715842</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4.3491000351190552</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3.8417999714404338</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1.6381800013118977</v>
      </c>
      <c r="K53" s="436">
        <f t="shared" si="0"/>
        <v>1.6381800013118977</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4.3491000351190552</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3.8417999714404338</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1.6381800013118977</v>
      </c>
      <c r="K55" s="436">
        <f t="shared" si="0"/>
        <v>1.6381800013118977</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13116.400737006456</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12456.625251394446</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7666.0245583950791</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4996.1277734642317</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12400.995986019881</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10127.23486125602</v>
      </c>
      <c r="K56" s="436">
        <f t="shared" si="0"/>
        <v>10127.234861256018</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17.560668537010191</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580.49621704638844</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97.928117377169897</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28.924044493690701</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32.149136236901128</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151.41163673823206</v>
      </c>
      <c r="K74" s="436">
        <f t="shared" si="2"/>
        <v>151.41163673823206</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0.98589085763217721</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224.83237484521661</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79.204575329285703</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8.3130646395037928</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9.6434006811513733</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64.595861270557933</v>
      </c>
      <c r="K75" s="436">
        <f t="shared" si="2"/>
        <v>64.595861270557933</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5.3375142763955363</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1.0675028552791073</v>
      </c>
      <c r="K77" s="436">
        <f t="shared" si="2"/>
        <v>1.0675028552791073</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18.546560361961305</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810.66605526655496</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177.13270200851099</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37.237109133194494</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41.792536521459468</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217.07499265833621</v>
      </c>
      <c r="K78" s="436">
        <f t="shared" si="2"/>
        <v>217.07499265833621</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18.546560361961305</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810.66605526655496</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177.13270200851099</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37.237109133194494</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41.792536521459468</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217.07499265833621</v>
      </c>
      <c r="K82" s="436">
        <f t="shared" si="2"/>
        <v>217.07499265833621</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1.7791033980312005</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171.32407593896357</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84.16209560217284</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4.1870525049518221</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4.6057578234797418</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53.211617053519831</v>
      </c>
      <c r="K83" s="436">
        <f t="shared" si="2"/>
        <v>53.211617053519831</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1.3388760195010305</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0.92733726550068352</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0.45324265700034283</v>
      </c>
      <c r="K84" s="436">
        <f t="shared" si="2"/>
        <v>0.45324265700034283</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6.4879886720809639</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163.66611869567546</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30.461291834370929</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23.363563982660605</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26.198949806576774</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50.035582598272946</v>
      </c>
      <c r="K85" s="436">
        <f t="shared" si="2"/>
        <v>50.035582598272946</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8.2670915187496377</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336.32906188707847</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115.55073966324949</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27.550617624595525</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30.804708880737945</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103.70044391488223</v>
      </c>
      <c r="K86" s="436">
        <f t="shared" si="2"/>
        <v>103.7004439148822</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148.30224720841539</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2341.3057191207618</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1029.3533717212242</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262.75424993956085</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292.85557728078993</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814.9142330541506</v>
      </c>
      <c r="K87" s="436">
        <f t="shared" si="2"/>
        <v>814.91423305415049</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201.85540596802457</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931.42809638729636</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556.31641440309011</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384.39438726609148</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428.48949000104176</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500.49675880510887</v>
      </c>
      <c r="K88" s="436">
        <f t="shared" si="2"/>
        <v>500.49675880510887</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383.71940880556542</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3327.7289929508793</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1631.9767052533314</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685.87361582360836</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763.77619106403824</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1358.6149827794848</v>
      </c>
      <c r="K89" s="436">
        <f t="shared" si="2"/>
        <v>1358.6149827794845</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410.53314599893508</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4474.7244228816253</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1924.6601784868521</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750.66138454517056</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836.37348817868838</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1679.3905240182544</v>
      </c>
      <c r="K90" s="436">
        <f t="shared" si="2"/>
        <v>1679.3905240182539</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1962.5085749596237</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426.99016817009186</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698.48872718686425</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1328.1064143929946</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1049.8488475905015</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1093.188546460015</v>
      </c>
      <c r="K91" s="436">
        <f t="shared" si="2"/>
        <v>1093.188546460015</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616.08907444198985</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425.25504406769852</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253.84113851747748</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462.08071040790537</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688.66270762962665</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489.18573501293957</v>
      </c>
      <c r="K92" s="436">
        <f t="shared" si="2"/>
        <v>489.18573501293957</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2578.5978037599693</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852.24524226270296</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952.32989300800909</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1790.1870477590994</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1738.5115274797645</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1582.3743028539091</v>
      </c>
      <c r="K95" s="436">
        <f t="shared" si="2"/>
        <v>1582.3743028539088</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29.575102206617366</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29.575103454868167</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29.575102601821413</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29.575103165092752</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23.660082285679938</v>
      </c>
      <c r="K97" s="436">
        <f t="shared" si="2"/>
        <v>23.660082285679941</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2608.1729138711353</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852.24524226270296</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981.90498726558906</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1819.762141163633</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1768.0866214475689</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1606.0343812021258</v>
      </c>
      <c r="K99" s="436">
        <f t="shared" si="2"/>
        <v>1606.0343812021258</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601.18046369986962</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206.11729516336331</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293.80106729582747</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398.5898183958966</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571.82291628095811</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414.302312167183</v>
      </c>
      <c r="K100" s="436">
        <f t="shared" si="2"/>
        <v>414.302312167183</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2.4395001151144498</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0.45615999851226807</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4.2567624217282036</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3.8576223117629951</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3.8576223852331721</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2.9735334464702179</v>
      </c>
      <c r="K101" s="436">
        <f t="shared" si="2"/>
        <v>2.9735334464702179</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81.365739403081804</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2.6257600822448728</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15.366281104618107</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12.858740528249545</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12.858740773150128</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25.015052378268894</v>
      </c>
      <c r="K102" s="436">
        <f t="shared" si="2"/>
        <v>25.015052378268891</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684.98571783824605</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209.19921633645899</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313.4241011466691</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415.30619579828169</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588.53929400171455</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442.29090502427408</v>
      </c>
      <c r="K103" s="436">
        <f t="shared" si="2"/>
        <v>442.29090502427408</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2596.0300497229268</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1587.1408786968618</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1296.3225462282242</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2584.2856810372868</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3509.8364184906723</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2314.7231148351943</v>
      </c>
      <c r="K104" s="436">
        <f t="shared" si="2"/>
        <v>2314.7231148351943</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7.0705037134788054</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3.8955201644897457</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8.7620760461707565</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5.1434962879438846</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5.1434963859041165</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6.0030185195974619</v>
      </c>
      <c r="K105" s="436">
        <f t="shared" si="2"/>
        <v>6.003018519597461</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2614.6751977347785</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1592.378794004479</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1316.5462178074517</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2599.7161794816266</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3525.2669172288925</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2329.7166612514457</v>
      </c>
      <c r="K106" s="436">
        <f t="shared" si="2"/>
        <v>2329.7166612514457</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5907.8335407732429</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2653.8231422781041</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2611.8753025463348</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4834.7844286503205</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5881.8925820586956</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4378.0417992613393</v>
      </c>
      <c r="K107" s="436">
        <f t="shared" si="2"/>
        <v>4378.0417992613393</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0</v>
      </c>
      <c r="K125" s="436">
        <f t="shared" si="2"/>
        <v>0</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0</v>
      </c>
      <c r="K126" s="436">
        <f t="shared" si="2"/>
        <v>0</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0</v>
      </c>
      <c r="K129" s="436">
        <f t="shared" si="2"/>
        <v>0</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0</v>
      </c>
      <c r="K133" s="436">
        <f t="shared" si="2"/>
        <v>0</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0</v>
      </c>
      <c r="K134" s="436">
        <f t="shared" ref="K134:K197" si="4">SUM(E134:I134)/5</f>
        <v>0</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0</v>
      </c>
      <c r="K135" s="436">
        <f t="shared" si="4"/>
        <v>0</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0</v>
      </c>
      <c r="K137" s="436">
        <f t="shared" si="4"/>
        <v>0</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0</v>
      </c>
      <c r="K141" s="436">
        <f t="shared" si="4"/>
        <v>0</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14997.288370456827</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23758.684187530387</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15952.475454797084</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23283.316078679614</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22657.351712964315</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20129.823160885644</v>
      </c>
      <c r="K193" s="436">
        <f t="shared" si="4"/>
        <v>20129.823160885644</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4616.9565788817654</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8862.1921087741102</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4958.2871782675738</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7900.1788087553814</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7328.276782212155</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6733.1782913781963</v>
      </c>
      <c r="K194" s="436">
        <f t="shared" si="4"/>
        <v>6733.1782913781963</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36">
        <f t="shared" si="4"/>
        <v>0</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36">
        <f t="shared" si="4"/>
        <v>0</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19614.245094015583</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32620.875461731328</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20910.762420964358</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31183.495426939022</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29985.628932411295</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26863.001467212318</v>
      </c>
      <c r="K197" s="436">
        <f t="shared" si="4"/>
        <v>26863.001467212314</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43"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29.575103933278513</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5.9150207866557025</v>
      </c>
      <c r="K199" s="436">
        <f t="shared" si="6"/>
        <v>5.9150207866557025</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19614.245094015583</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32650.450113943654</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20910.762420964358</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31183.495426939022</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29985.628932411295</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26868.916397654782</v>
      </c>
      <c r="K201" s="436">
        <f t="shared" si="6"/>
        <v>26868.916397654782</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10079.667705185624</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14796.075568638906</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10474.944770053891</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14674.9875222503</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13600.527670709766</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12725.240647367698</v>
      </c>
      <c r="K202" s="436">
        <f t="shared" si="6"/>
        <v>12725.240647367697</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56.888781425050468</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324.98625136577158</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62.613952200551445</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228.56495729012403</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105.0491937022224</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155.62062719674401</v>
      </c>
      <c r="K203" s="436">
        <f t="shared" si="6"/>
        <v>155.62062719674398</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210.23648845920019</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125.64237303247361</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165.89383024068738</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236.05937314918705</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178.81886616935751</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183.33018621018115</v>
      </c>
      <c r="K204" s="436">
        <f t="shared" si="6"/>
        <v>183.33018621018115</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10346.792761854078</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15246.704354979442</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10703.45278986214</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15139.612281990601</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13884.395362973726</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13064.191510331995</v>
      </c>
      <c r="K205" s="436">
        <f t="shared" si="6"/>
        <v>13064.191510331997</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2253.9675392064355</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1765.8218007926334</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2057.9225932757727</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2987.9329875558051</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2261.8856679572368</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2265.5061177575767</v>
      </c>
      <c r="K206" s="436">
        <f t="shared" si="6"/>
        <v>2265.5061177575767</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3286.1309585891527</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2072.7206589446787</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2738.8945819098994</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3857.3407011202435</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3083.9982928668196</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3007.8170386861593</v>
      </c>
      <c r="K208" s="436">
        <f t="shared" si="6"/>
        <v>3007.8170386861589</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33247.168878387092</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49969.875986574174</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34353.109971923273</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50180.447624752422</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46954.024051400091</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42940.925302607415</v>
      </c>
      <c r="K209" s="436">
        <f t="shared" si="6"/>
        <v>42940.925302607415</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16616.494733808726</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10773.247533388927</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21984.268753138171</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16087.227063482514</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10633.740205561957</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15218.995657876058</v>
      </c>
      <c r="K210" s="436">
        <f t="shared" si="6"/>
        <v>15218.995657876058</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5252.2877961943041</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3336.0353221472833</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7221.8449296575618</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6846.2977922566542</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7034.6990184036531</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5938.2329717318917</v>
      </c>
      <c r="K211" s="436">
        <f t="shared" si="6"/>
        <v>5938.2329717318917</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0.18240000088214872</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0.18429999680966136</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0.68399999467283457</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8.2422000728458151</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7.5620000177919833</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3.3709800166004884</v>
      </c>
      <c r="K213" s="436">
        <f t="shared" si="6"/>
        <v>3.3709800166004888</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21868.965220572019</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14109.467306762916</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29206.798955870541</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22941.768050344319</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17676.001714324877</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21160.600249574934</v>
      </c>
      <c r="K214" s="436">
        <f t="shared" si="6"/>
        <v>21160.600249574934</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21868.965220572019</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14109.467306762916</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29206.798955870541</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22941.768050344319</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17676.001714324877</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21160.600249574934</v>
      </c>
      <c r="K218" s="436">
        <f t="shared" si="6"/>
        <v>21160.600249574934</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3105.4059343903114</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1757.6152912927851</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3342.630006152996</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2135.2481021436879</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2099.1878996752721</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2488.0174467310108</v>
      </c>
      <c r="K219" s="436">
        <f t="shared" si="6"/>
        <v>2488.0174467310108</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29.068986120977389</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25.868841473493045</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73.216357981707375</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75.717439940138959</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60.991441121450961</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52.972613327553539</v>
      </c>
      <c r="K220" s="436">
        <f t="shared" si="6"/>
        <v>52.972613327553553</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4.8680552845543659</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1.5827000005528316</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37.866999903790649</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21.368493698313426</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3.2929594294236062</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13.795841663326977</v>
      </c>
      <c r="K221" s="436">
        <f t="shared" si="6"/>
        <v>13.795841663326977</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3139.3429583323732</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1785.0668206025919</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3453.7132146176109</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2232.3339505229542</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2163.4722386015615</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2554.7858365354186</v>
      </c>
      <c r="K222" s="436">
        <f t="shared" si="6"/>
        <v>2554.7858365354186</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496.58796184727436</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227.60547533114999</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59.415446535311105</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61.834093556445417</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260.87844305657717</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221.2642840653516</v>
      </c>
      <c r="K223" s="436">
        <f t="shared" si="6"/>
        <v>221.2642840653516</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504.63796384349354</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236.04520802595653</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61.315846571851736</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63.437945765737936</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261.97609617245791</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225.48261207589954</v>
      </c>
      <c r="K225" s="436">
        <f t="shared" si="6"/>
        <v>225.48261207589948</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25512.945632443869</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16130.578779428721</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32721.826939296465</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25237.539089261438</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20101.449461353062</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23940.86798035671</v>
      </c>
      <c r="K226" s="436">
        <f t="shared" si="6"/>
        <v>23940.867980356714</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6" t="str">
        <f>"Annexe 7 : Extraction du fichier "&amp;_xll.Woodstock.Analyst.Xcel.UDFs.GetModelFilename()&amp;" des volumes récoltés (m3 brut / ha) par types de forêt et par période."</f>
        <v>Annexe 7 : Extraction du fichier PC4975_U03152_26_08_2014.rsps des volumes récoltés (m3 brut / ha) par types de forêt et par période.</v>
      </c>
      <c r="B2" s="516"/>
      <c r="C2" s="516"/>
      <c r="D2" s="516"/>
      <c r="E2" s="516"/>
      <c r="F2" s="516"/>
      <c r="G2" s="516"/>
      <c r="H2" s="516"/>
      <c r="I2" s="516"/>
      <c r="J2" s="516"/>
      <c r="K2" s="516"/>
      <c r="L2" s="516"/>
      <c r="M2" s="516"/>
      <c r="N2" s="516"/>
      <c r="O2" s="516"/>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4213.7446882731001</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1691.4141696345564</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2341.8112397926993</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861.11172965980973</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977.63568397185281</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2017.1435022664039</v>
      </c>
      <c r="N60" s="437">
        <f t="shared" ref="N60:N76" si="14">AVERAGE(H60:L60)</f>
        <v>2017.1435022664039</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1352.2170145676391</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457.65108910704691</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1254.369213608695</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458.52137396310326</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538.99336102584402</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812.35041045446576</v>
      </c>
      <c r="N61" s="437">
        <f t="shared" si="14"/>
        <v>812.35041045446565</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5565.961769563005</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2149.0651578867328</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3596.1806073406251</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1319.6331517578378</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1516.6290619716615</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2829.4939497039722</v>
      </c>
      <c r="N64" s="437">
        <f t="shared" si="14"/>
        <v>2829.4939497039727</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5565.961769563005</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2149.0651578867328</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3596.1806073406251</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1319.6331517578378</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1516.6290619716615</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2829.4939497039722</v>
      </c>
      <c r="N68" s="437">
        <f t="shared" si="14"/>
        <v>2829.4939497039727</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4582.3703742550206</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1276.3971626750217</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4428.5069975536671</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1651.6594377537053</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1606.3679586977291</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2709.0603861870291</v>
      </c>
      <c r="N69" s="437">
        <f t="shared" si="14"/>
        <v>2709.0603861870286</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349.07144754655872</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46.418899420265852</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96.362592414888042</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64.22423134783206</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242.37899814594826</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159.6912337750986</v>
      </c>
      <c r="N70" s="437">
        <f t="shared" si="14"/>
        <v>159.6912337750986</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36.878106928466224</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15.712999688446525</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290.1857650536578</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111.29065320821933</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38.748409396872844</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98.563186855132543</v>
      </c>
      <c r="N71" s="437">
        <f t="shared" si="14"/>
        <v>98.563186855132543</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4968.3198646296296</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1338.5290204932139</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4815.0552400796714</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1827.1743853274352</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1887.4953998116719</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2967.3147820683243</v>
      </c>
      <c r="N72" s="437">
        <f t="shared" si="14"/>
        <v>2967.3147820683243</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1275.5506960143714</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844.2155548223667</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2327.424732273199</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873.6316170710179</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441.14081974698456</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1152.3926839855881</v>
      </c>
      <c r="N73" s="437">
        <f t="shared" si="14"/>
        <v>1152.3926839855878</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1290.8361954285992</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846.7767558399313</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2331.2665338462612</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873.6316170710179</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441.14081974698456</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1156.7303843865589</v>
      </c>
      <c r="N75" s="437">
        <f t="shared" si="14"/>
        <v>1156.7303843865589</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11825.117974542311</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4334.3712402272549</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10742.502376496519</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4020.4389949537335</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3845.265219285227</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6953.53916110101</v>
      </c>
      <c r="N76" s="437">
        <f t="shared" si="14"/>
        <v>6953.5391611010082</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850.78388330322355</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940.32303192792585</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590.37364130249637</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78.432658773332065</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133.63649620122465</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518.70994230164047</v>
      </c>
      <c r="N96" s="437">
        <f t="shared" ref="N96:N112" si="22">AVERAGE(H96:L96)</f>
        <v>518.70994230164047</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8825.4651623169539</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7736.8662937061217</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3538.2062862746307</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516.13750267064427</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639.60271716400803</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4251.2555924264716</v>
      </c>
      <c r="N97" s="437">
        <f t="shared" si="22"/>
        <v>4251.2555924264725</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12.923800374174112</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2.5847600748348225</v>
      </c>
      <c r="N99" s="437">
        <f t="shared" si="22"/>
        <v>2.5847600748348225</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9676.2490456201776</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8690.1130143380724</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4128.5801261016595</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594.57017350836577</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773.23917038503907</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4772.5503059906632</v>
      </c>
      <c r="N100" s="437">
        <f t="shared" si="22"/>
        <v>4772.5503059906632</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9676.2490456201776</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8690.1130143380724</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4128.5801261016595</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594.57017350836577</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773.23917038503907</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4772.5503059906632</v>
      </c>
      <c r="N104" s="437">
        <f t="shared" si="22"/>
        <v>4772.5503059906632</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589.87680412034877</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534.19737787576173</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313.2555176844179</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39.216329386666033</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46.508198799362788</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304.61084557331151</v>
      </c>
      <c r="N105" s="437">
        <f t="shared" si="22"/>
        <v>304.61084557331145</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59.131801531577082</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0</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43.492898225118232</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20.524939951339064</v>
      </c>
      <c r="N106" s="437">
        <f t="shared" si="22"/>
        <v>20.524939951339064</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9.771699712491035</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9.2074002531439039</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3.7958199931269876</v>
      </c>
      <c r="N107" s="437">
        <f t="shared" si="22"/>
        <v>3.7958199931269876</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589.87680412034877</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603.10088026817289</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313.2555176844179</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39.216329386666033</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99.208499055631464</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328.93160610304744</v>
      </c>
      <c r="N108" s="437">
        <f t="shared" si="22"/>
        <v>328.93160610304739</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4.3491000351190552</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3.8417999714404338</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1.6381800013118977</v>
      </c>
      <c r="N109" s="437">
        <f t="shared" si="22"/>
        <v>1.6381800013118977</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4.3491000351190552</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3.8417999714404338</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1.6381800013118977</v>
      </c>
      <c r="N111" s="437">
        <f t="shared" si="22"/>
        <v>1.6381800013118977</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10266.125525192232</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9297.5628490413055</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4441.8353738175874</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633.78648479844765</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876.28946891155101</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5103.1199403522251</v>
      </c>
      <c r="N112" s="437">
        <f t="shared" si="22"/>
        <v>5103.1199403522241</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 t="shared" si="30"/>
        <v>0</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 t="shared" si="30"/>
        <v>0</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 t="shared" si="30"/>
        <v>0</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 t="shared" si="30"/>
        <v>0</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1182.2070264034594</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1341.3789525557918</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1334.3167995000517</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1816.6206539384825</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3175.2547395046427</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1769.9556343804857</v>
      </c>
      <c r="N150" s="437">
        <f t="shared" ref="N150:N166" si="34">AVERAGE(H150:L150)</f>
        <v>1769.9556343804857</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1565.653384526016</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1496.612908257604</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1764.3239197811276</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2386.9137124928716</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7163.3674137919415</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2875.3742677699124</v>
      </c>
      <c r="N151" s="437">
        <f t="shared" si="34"/>
        <v>2875.374267769912</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0</v>
      </c>
      <c r="N153" s="437">
        <f t="shared" si="34"/>
        <v>0</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2747.8604109294747</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2837.9918820231128</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3098.640712097952</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4203.5346716088516</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10338.6222391098</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4645.3299831538379</v>
      </c>
      <c r="N154" s="437">
        <f t="shared" si="34"/>
        <v>4645.3299831538379</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2747.8604109294747</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2837.9918820231128</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3098.640712097952</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4203.5346716088516</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10338.6222391098</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4645.3299831538379</v>
      </c>
      <c r="N158" s="437">
        <f t="shared" si="34"/>
        <v>4645.3299831538379</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102.4146203008706</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320.96825668453977</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125.39436748554515</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158.80628443347766</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1133.6745806896995</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368.25162191882657</v>
      </c>
      <c r="N159" s="437">
        <f t="shared" si="34"/>
        <v>368.25162191882657</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0</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52.409600066232677</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10.481920013246535</v>
      </c>
      <c r="N160" s="437">
        <f t="shared" si="34"/>
        <v>10.481920013246535</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0.10260000205338</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0.15390000690221786</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5.1300001791119577E-2</v>
      </c>
      <c r="N161" s="437">
        <f t="shared" si="34"/>
        <v>5.1300001791119577E-2</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102.4146203008706</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321.07085609798236</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125.54826709494398</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158.80628443347766</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1186.0841299932795</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378.7848315841108</v>
      </c>
      <c r="N162" s="437">
        <f t="shared" si="34"/>
        <v>378.7848315841108</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2850.2752118142234</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3159.0624023531409</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3224.1891845774917</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4362.3412886657843</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11524.706517108329</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5024.1149209037931</v>
      </c>
      <c r="N166" s="437">
        <f t="shared" si="34"/>
        <v>5024.114920903794</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2.6700959093704193</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2.353007863969327</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57.457400673508644</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12.496100889369677</v>
      </c>
      <c r="N402" s="437">
        <f t="shared" ref="N402:N418" si="90">AVERAGE(H402:L402)</f>
        <v>12.496100889369679</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0.86407209937858764</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0.41188797480535522</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51.687944515410422</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10.592780917918875</v>
      </c>
      <c r="N403" s="437">
        <f t="shared" si="90"/>
        <v>10.592780917918873</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3.5341681218357097</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2.7648958387746827</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109.14535546952834</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23.088883886027748</v>
      </c>
      <c r="N406" s="437">
        <f t="shared" si="90"/>
        <v>23.088883886027748</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3.5341681218357097</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2.7648958387746827</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109.14535546952834</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23.088883886027748</v>
      </c>
      <c r="N410" s="437">
        <f t="shared" si="90"/>
        <v>23.088883886027748</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0.83894793753337693</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0.55708801913928963</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74.718326685699338</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15.222872528474403</v>
      </c>
      <c r="N411" s="437">
        <f t="shared" si="90"/>
        <v>15.222872528474401</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7.4580004239082398E-2</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0.26654396391248736</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4.5491597963094677</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0.97805675289220739</v>
      </c>
      <c r="N413" s="437">
        <f t="shared" si="90"/>
        <v>0.9780567528922075</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0.91352798111152578</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0.82363181585359746</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79.267503187998855</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16.200932596992793</v>
      </c>
      <c r="N414" s="437">
        <f t="shared" si="90"/>
        <v>16.200932596992793</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10.529332847235693</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7.8398872182602961</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518.28953442371551</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107.33175089784231</v>
      </c>
      <c r="N415" s="437">
        <f t="shared" si="90"/>
        <v>107.33175089784228</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0.278036035861016</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0.74975999255180359</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0.20555920568256392</v>
      </c>
      <c r="N416" s="437">
        <f t="shared" si="90"/>
        <v>0.20555920568256392</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10.807366943838094</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8.5896472108120996</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518.28953442371551</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107.53730971567313</v>
      </c>
      <c r="N417" s="437">
        <f t="shared" si="90"/>
        <v>107.53730971567313</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15.255064692522058</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12.178173738883991</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706.70231083636861</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146.82710985355493</v>
      </c>
      <c r="N418" s="437">
        <f t="shared" si="90"/>
        <v>146.82710985355493</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559.96957922266415</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18.735996713601459</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115.74111518725313</v>
      </c>
      <c r="N438" s="437">
        <f t="shared" ref="N438:N454" si="98">AVERAGE(H438:L438)</f>
        <v>115.74111518725313</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220.46936557339512</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23.586022910615334</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48.811077696802094</v>
      </c>
      <c r="N439" s="437">
        <f t="shared" si="98"/>
        <v>48.811077696802087</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5.3375142763955363</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1.0675028552791073</v>
      </c>
      <c r="N441" s="437">
        <f t="shared" si="98"/>
        <v>1.0675028552791073</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785.77640908205444</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42.322019624216793</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165.61968574125427</v>
      </c>
      <c r="N442" s="437">
        <f t="shared" si="98"/>
        <v>165.61968574125424</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785.77640908205444</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42.322019624216793</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165.61968574125427</v>
      </c>
      <c r="N446" s="437">
        <f t="shared" si="98"/>
        <v>165.61968574125424</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169.00006459586808</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7.3515994942498226</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35.27033281802359</v>
      </c>
      <c r="N447" s="437">
        <f t="shared" si="98"/>
        <v>35.270332818023583</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1.3388760195010305</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0.92733726550068352</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0.45324265700034283</v>
      </c>
      <c r="N448" s="437">
        <f t="shared" si="98"/>
        <v>0.45324265700034283</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151.97418513207737</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10.926750547624938</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32.580187135940456</v>
      </c>
      <c r="N449" s="437">
        <f t="shared" si="98"/>
        <v>32.580187135940463</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322.3131168665256</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19.205687041903179</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68.303760781685767</v>
      </c>
      <c r="N450" s="437">
        <f t="shared" si="98"/>
        <v>68.303760781685753</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2163.6027579659676</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317.38507171453136</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496.19756593609981</v>
      </c>
      <c r="N451" s="437">
        <f t="shared" si="98"/>
        <v>496.19756593609981</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682.06794765962445</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272.05565087657567</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190.82471970724004</v>
      </c>
      <c r="N452" s="437">
        <f t="shared" si="98"/>
        <v>190.82471970724004</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2866.4004098091782</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596.26751786569548</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692.53358553497469</v>
      </c>
      <c r="N453" s="437">
        <f t="shared" si="98"/>
        <v>692.53358553497469</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3974.4902752217122</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657.79526251165464</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926.45710754667346</v>
      </c>
      <c r="N454" s="437">
        <f t="shared" si="98"/>
        <v>926.45710754667346</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14.89057262763977</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18.173629959754884</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21.734719990059794</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28.924044493690701</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32.149136236901128</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23.174420661609254</v>
      </c>
      <c r="N492" s="437">
        <f t="shared" ref="N492:N508" si="110">AVERAGE(H492:L492)</f>
        <v>23.174420661609254</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0.12181875825358954</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3.9511212970161127</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3.9306079032599399</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8.3130646395037928</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9.6434006811513733</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5.1920026558369612</v>
      </c>
      <c r="N493" s="437">
        <f t="shared" si="110"/>
        <v>5.1920026558369621</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15.012392240125596</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22.124750345725761</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25.665326914765842</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37.237109133194494</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41.792536521459468</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28.366423031054232</v>
      </c>
      <c r="N496" s="437">
        <f t="shared" si="110"/>
        <v>28.366423031054229</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15.012392240125596</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22.124750345725761</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25.665326914765842</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37.237109133194494</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41.792536521459468</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28.366423031054232</v>
      </c>
      <c r="N500" s="437">
        <f t="shared" si="110"/>
        <v>28.366423031054229</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0.9401554604978235</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1.766923323956199</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2.0921694222236704</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4.1870525049518221</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4.6057578234797418</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2.7184117070218514</v>
      </c>
      <c r="N501" s="437">
        <f t="shared" si="110"/>
        <v>2.7184117070218514</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6.4134086678418809</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11.425389599685605</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14.98538149043652</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23.363563982660605</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26.198949806576774</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16.477338709440279</v>
      </c>
      <c r="N503" s="437">
        <f t="shared" si="110"/>
        <v>16.477338709440279</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7.3535635376381121</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13.192313204699261</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17.077549433347468</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27.550617624595525</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30.804708880737945</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19.195750536203665</v>
      </c>
      <c r="N504" s="437">
        <f t="shared" si="110"/>
        <v>19.195750536203665</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137.77291436117972</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169.86307393653414</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193.67876558297749</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262.75424993956085</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292.85557728078993</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211.38491622020842</v>
      </c>
      <c r="N505" s="437">
        <f t="shared" si="110"/>
        <v>211.38491622020842</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201.57736993216355</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248.61038873512013</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284.26076352651444</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384.39438726609148</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428.48949000104176</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309.46647989218627</v>
      </c>
      <c r="N506" s="437">
        <f t="shared" si="110"/>
        <v>309.46647989218627</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372.91204186172735</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452.73893593088872</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517.4196529639205</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685.87361582360836</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763.77619106403824</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558.5440875288366</v>
      </c>
      <c r="N507" s="437">
        <f t="shared" si="110"/>
        <v>558.5440875288366</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395.27808130641307</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488.05597392102862</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560.16260513882889</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750.66138454517056</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836.37348817868838</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606.10630661802588</v>
      </c>
      <c r="N508" s="437">
        <f t="shared" si="110"/>
        <v>606.10630661802588</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796.08870675712808</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426.99016817009186</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698.48872718686425</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1328.1064143929946</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1049.8488475905015</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859.90457281951626</v>
      </c>
      <c r="N600" s="437">
        <f t="shared" ref="N600:N616" si="134">AVERAGE(H600:L600)</f>
        <v>859.90457281951603</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230.24003013731235</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425.25504406769852</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253.84113851747748</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462.08071040790537</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688.66270762962665</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412.01592615200406</v>
      </c>
      <c r="N601" s="437">
        <f t="shared" si="134"/>
        <v>412.01592615200406</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1026.3288189561417</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852.24524226270296</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952.32989300800909</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1790.1870477590994</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1738.5115274797645</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1271.9205058931434</v>
      </c>
      <c r="N604" s="437">
        <f t="shared" si="134"/>
        <v>1271.9205058931434</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29.575102206617366</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29.575103454868167</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29.575102601821413</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29.575103165092752</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23.660082285679938</v>
      </c>
      <c r="N606" s="437">
        <f t="shared" si="134"/>
        <v>23.660082285679941</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1055.9039290673074</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852.24524226270296</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981.90498726558906</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1819.762141163633</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1768.0866214475689</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1295.5805842413604</v>
      </c>
      <c r="N608" s="437">
        <f t="shared" si="134"/>
        <v>1295.5805842413604</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258.74825471683664</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206.11729516336331</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293.80106729582747</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398.5898183958966</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571.82291628095811</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345.81587037057642</v>
      </c>
      <c r="N609" s="437">
        <f t="shared" si="134"/>
        <v>345.81587037057642</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2.4395001151144498</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0.45615999851226807</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4.2567624217282036</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3.8576223117629951</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3.8576223852331721</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2.9735334464702179</v>
      </c>
      <c r="N610" s="437">
        <f t="shared" si="134"/>
        <v>2.9735334464702179</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12.750202755006324</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2.6257600822448728</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15.366281104618107</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12.858740528249545</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12.858740773150128</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11.291945048653798</v>
      </c>
      <c r="N611" s="437">
        <f t="shared" si="134"/>
        <v>11.291945048653796</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273.93796479540367</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209.19921633645899</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313.4241011466691</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415.30619579828169</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588.53929400171455</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360.08135441570556</v>
      </c>
      <c r="N612" s="437">
        <f t="shared" si="134"/>
        <v>360.08135441570556</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1229.686803146345</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1587.1408786968618</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1296.3225462282242</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2584.2856810372868</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3509.8364184906723</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2041.4544655198781</v>
      </c>
      <c r="N613" s="437">
        <f t="shared" si="134"/>
        <v>2041.4544655198781</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7.0705037134788054</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3.8955201644897457</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8.7620760461707565</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5.1434962879438846</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5.1434963859041165</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6.0030185195974619</v>
      </c>
      <c r="N614" s="437">
        <f t="shared" si="134"/>
        <v>6.003018519597461</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1248.3319511581963</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1592.378794004479</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1316.5462178074517</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2599.7161794816266</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3525.2669172288925</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2056.4480119361292</v>
      </c>
      <c r="N615" s="437">
        <f t="shared" si="134"/>
        <v>2056.4480119361292</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2578.173814264911</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2653.8231422781041</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2611.8753025463348</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4834.7844286503205</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5881.8925820586956</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3712.1098539596737</v>
      </c>
      <c r="N616" s="437">
        <f t="shared" si="134"/>
        <v>3712.1098539596728</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1166.4198682024958</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233.28397364049914</v>
      </c>
      <c r="N636" s="437">
        <f t="shared" ref="N636:N652" si="142">AVERAGE(H636:L636)</f>
        <v>233.28397364049914</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385.84904430467742</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77.16980886093549</v>
      </c>
      <c r="N637" s="437">
        <f t="shared" si="142"/>
        <v>77.16980886093549</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1552.2689848038276</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310.45379696076554</v>
      </c>
      <c r="N640" s="437">
        <f t="shared" si="142"/>
        <v>310.45379696076554</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1552.2689848038276</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310.45379696076554</v>
      </c>
      <c r="N644" s="437">
        <f t="shared" si="142"/>
        <v>310.45379696076554</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342.43220898303315</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68.486441796606627</v>
      </c>
      <c r="N645" s="437">
        <f t="shared" si="142"/>
        <v>68.486441796606627</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68.615536648075491</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13.723107329615098</v>
      </c>
      <c r="N647" s="437">
        <f t="shared" si="142"/>
        <v>13.723107329615098</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411.04775304284232</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82.209550608568463</v>
      </c>
      <c r="N648" s="437">
        <f t="shared" si="142"/>
        <v>82.209550608568463</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1366.3432465765827</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273.26864931531657</v>
      </c>
      <c r="N649" s="437">
        <f t="shared" si="142"/>
        <v>273.26864931531657</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1366.3432465765827</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273.26864931531657</v>
      </c>
      <c r="N651" s="437">
        <f t="shared" si="142"/>
        <v>273.26864931531657</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3329.6597265083328</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665.93194530166659</v>
      </c>
      <c r="N652" s="437">
        <f t="shared" si="142"/>
        <v>665.93194530166659</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0</v>
      </c>
      <c r="N708" s="437">
        <f t="shared" ref="N708:N724" si="158">AVERAGE(H708:L708)</f>
        <v>0</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0</v>
      </c>
      <c r="N709" s="437">
        <f t="shared" si="158"/>
        <v>0</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0</v>
      </c>
      <c r="N712" s="437">
        <f t="shared" si="158"/>
        <v>0</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0</v>
      </c>
      <c r="N716" s="437">
        <f t="shared" si="158"/>
        <v>0</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0</v>
      </c>
      <c r="N717" s="437">
        <f t="shared" si="158"/>
        <v>0</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0</v>
      </c>
      <c r="N718" s="437">
        <f t="shared" si="158"/>
        <v>0</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0</v>
      </c>
      <c r="N720" s="437">
        <f t="shared" si="158"/>
        <v>0</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0</v>
      </c>
      <c r="N724" s="437">
        <f t="shared" si="158"/>
        <v>0</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17.185499295115477</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994.42755097218412</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2.7359998931884775</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445.94330031868174</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63.554998795926508</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304.76946985501928</v>
      </c>
      <c r="N888" s="437">
        <f t="shared" ref="N888:N904" si="198">AVERAGE(H888:L888)</f>
        <v>304.76946985501928</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81.823497994780553</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1485.0517566862543</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13.793999536991123</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681.84916270974952</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149.90999793994416</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482.48568297354387</v>
      </c>
      <c r="N889" s="437">
        <f t="shared" si="198"/>
        <v>482.48568297354393</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99.008994843721439</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2479.4792284104938</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16.529999792575836</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1127.792457773686</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213.46500760775803</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787.25513768564701</v>
      </c>
      <c r="N892" s="437">
        <f t="shared" si="198"/>
        <v>787.2551376856469</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99.008994843721439</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2479.4792284104938</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16.529999792575836</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1127.792457773686</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213.46500760775803</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787.25513768564701</v>
      </c>
      <c r="N896" s="437">
        <f t="shared" si="198"/>
        <v>787.2551376856469</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87.723000856161093</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501.22571422522441</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12.957999257564552</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233.78549101945765</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78.945003379642984</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182.92744174761009</v>
      </c>
      <c r="N897" s="437">
        <f t="shared" si="198"/>
        <v>182.92744174761012</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2.0520000048279758</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306.45187923326603</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0.30400000071525568</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142.0496990344881</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26.789999321818328</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95.529515519023136</v>
      </c>
      <c r="N898" s="437">
        <f t="shared" si="198"/>
        <v>95.529515519023136</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56.519581776409908</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27.814098400089176</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16.866736035299816</v>
      </c>
      <c r="N899" s="437">
        <f t="shared" si="198"/>
        <v>16.866736035299816</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89.774998873472214</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864.19720666067224</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13.262000413417809</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403.64930335757981</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105.73499726551761</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295.32370131413194</v>
      </c>
      <c r="N900" s="437">
        <f t="shared" si="198"/>
        <v>295.32370131413194</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605.81220776752548</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303.73589675689919</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181.90962090488495</v>
      </c>
      <c r="N901" s="437">
        <f t="shared" si="198"/>
        <v>181.90962090488492</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605.81220776752548</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303.73589675689919</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181.90962090488495</v>
      </c>
      <c r="N903" s="437">
        <f t="shared" si="198"/>
        <v>181.90962090488492</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188.78399371719365</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3949.4887999715402</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29.792000205993645</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1835.1777126462352</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319.20000487327559</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1264.4885022828475</v>
      </c>
      <c r="N904" s="437">
        <f t="shared" si="198"/>
        <v>1264.4885022828475</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14980.102871161711</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22764.256636558206</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15949.739454903893</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22837.372778360928</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22593.796714168384</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19825.053691030625</v>
      </c>
      <c r="N996" s="437">
        <f t="shared" ref="N996:N1012" si="222">AVERAGE(H996:L996)</f>
        <v>19825.053691030625</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4535.1330808869852</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7377.1403520878548</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4944.4931787305813</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7218.3296460456331</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7178.3667842722107</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6250.6926084046527</v>
      </c>
      <c r="N997" s="437">
        <f t="shared" si="222"/>
        <v>6250.6926084046527</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19515.236099171863</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30141.396233320836</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20894.232421171782</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30055.702969165333</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29772.163924803539</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26075.746329526668</v>
      </c>
      <c r="N1000" s="437">
        <f t="shared" si="222"/>
        <v>26075.746329526672</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29.575103933278513</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5.9150207866557025</v>
      </c>
      <c r="N1002" s="437">
        <f t="shared" si="222"/>
        <v>5.9150207866557025</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19515.236099171863</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30170.970885533163</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20894.232421171782</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30055.702969165333</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29772.163924803539</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26081.661259969136</v>
      </c>
      <c r="N1004" s="437">
        <f t="shared" si="222"/>
        <v>26081.661259969136</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9991.9447043294622</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14294.849854413682</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10461.986770796324</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14441.202031230841</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13521.582667330125</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12542.313205620088</v>
      </c>
      <c r="N1005" s="437">
        <f t="shared" si="222"/>
        <v>12542.313205620088</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54.836781420222493</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18.534372132505592</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62.309952199836196</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86.515258255635942</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78.259194380404068</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60.09111167772086</v>
      </c>
      <c r="N1006" s="437">
        <f t="shared" si="222"/>
        <v>60.091111677720868</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210.23648845920019</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69.122791256063721</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165.89383024068738</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208.24527474909792</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178.81886616935751</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166.46345017488133</v>
      </c>
      <c r="N1007" s="437">
        <f t="shared" si="222"/>
        <v>166.46345017488136</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10257.017762980606</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14382.507148318773</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10690.190789448721</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14735.962978633022</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13778.660365708207</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12768.867809017864</v>
      </c>
      <c r="N1008" s="437">
        <f t="shared" si="222"/>
        <v>12768.867809017866</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2253.9675392064355</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1160.0095930251082</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2057.9225932757727</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2684.1970907989062</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2261.8856679572368</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2083.5964968526923</v>
      </c>
      <c r="N1009" s="437">
        <f t="shared" si="222"/>
        <v>2083.5964968526919</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3286.1309585891527</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1466.9084511771537</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2738.8945819098994</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3553.6048043633446</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3083.9982928668196</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2825.9074177812736</v>
      </c>
      <c r="N1011" s="437">
        <f t="shared" si="222"/>
        <v>2825.9074177812736</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33058.384884669897</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46020.387186602646</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34323.317971717282</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48345.269912106174</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46634.824046526817</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41676.436800324562</v>
      </c>
      <c r="N1012" s="437">
        <f t="shared" si="222"/>
        <v>41676.436800324554</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16459.305914692639</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10740.567532825069</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21969.545653973873</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12437.813546583951</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5357.9279000257347</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13393.032109620253</v>
      </c>
      <c r="N1050" s="437">
        <f t="shared" ref="N1050:N1066" si="234">AVERAGE(H1050:L1050)</f>
        <v>13393.032109620253</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5136.7693901959847</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3313.9573223461839</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7211.6020297965124</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3850.9516123300441</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2078.0023517840809</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4318.2565412905615</v>
      </c>
      <c r="N1051" s="437">
        <f t="shared" si="234"/>
        <v>4318.2565412905615</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0.18240000088214872</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0.18429999680966136</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0.68399999467283457</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0.21013999847292894</v>
      </c>
      <c r="N1053" s="437">
        <f t="shared" si="234"/>
        <v>0.21013999847292891</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21596.258016209569</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14054.709303498787</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29181.832956845195</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16288.765948539829</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7435.9302872089338</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17711.499302460463</v>
      </c>
      <c r="N1054" s="437">
        <f t="shared" si="234"/>
        <v>17711.499302460463</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21596.258016209569</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14054.709303498787</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29181.832956845195</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16288.765948539829</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7435.9302872089338</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17711.499302460463</v>
      </c>
      <c r="N1058" s="437">
        <f t="shared" si="234"/>
        <v>17711.499302460463</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3094.0939990077873</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1754.9172912824736</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3341.3646061860882</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1694.0281963748646</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1256.1271953143639</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2228.106257633116</v>
      </c>
      <c r="N1059" s="437">
        <f t="shared" si="234"/>
        <v>2228.1062576331155</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29.068986120977389</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25.71684146860547</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73.147957983358424</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50.132039090993317</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38.305440504662116</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43.274253033719347</v>
      </c>
      <c r="N1060" s="437">
        <f t="shared" si="234"/>
        <v>43.274253033719347</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4.8680552845543659</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1.5827000005528316</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37.866999903790649</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21.368493698313426</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3.2929594294236062</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13.795841663326977</v>
      </c>
      <c r="N1061" s="437">
        <f t="shared" si="234"/>
        <v>13.795841663326977</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3128.03102294985</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1782.2168205534181</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3452.379414637066</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1765.5286693004673</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1297.725556160382</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2285.1762967202367</v>
      </c>
      <c r="N1062" s="437">
        <f t="shared" si="234"/>
        <v>2285.1762967202367</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496.58796184727436</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227.60547533114999</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59.415446535311105</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61.834093556445417</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240.26620431553457</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217.14183631714309</v>
      </c>
      <c r="N1063" s="437">
        <f t="shared" si="234"/>
        <v>217.14183631714309</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504.63796384349354</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236.04520802595653</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61.315846571851736</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63.437945765737936</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241.36385743141528</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221.36016432769102</v>
      </c>
      <c r="N1065" s="437">
        <f t="shared" si="234"/>
        <v>221.36016432769097</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25228.926523808666</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16072.970776115419</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32695.527139801339</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18117.731948188306</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8975.0194305853638</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20218.035163699817</v>
      </c>
      <c r="N1066" s="437">
        <f t="shared" si="234"/>
        <v>20218.035163699817</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157.18881911608602</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32.680000563859927</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14.723099164295212</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3649.4135168985604</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5275.8123055362212</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1825.9635482558047</v>
      </c>
      <c r="N1068" s="437">
        <f t="shared" ref="N1068:N1084" si="238">AVERAGE(H1068:L1068)</f>
        <v>1825.9635482558047</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115.51840599831947</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22.077999801099281</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10.242899861049645</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2995.3461799266097</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4956.6966666195713</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1619.97643044133</v>
      </c>
      <c r="N1069" s="437">
        <f t="shared" si="238"/>
        <v>1619.9764304413297</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8.2422000728458151</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7.5620000177919833</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3.1608400181275593</v>
      </c>
      <c r="N1071" s="437">
        <f t="shared" si="238"/>
        <v>3.1608400181275598</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272.70720436245199</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54.758003264129187</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24.965999025344857</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6653.0021018044918</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10240.071427115941</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3449.1009471144716</v>
      </c>
      <c r="N1072" s="437">
        <f t="shared" si="238"/>
        <v>3449.1009471144716</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272.70720436245199</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54.758003264129187</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24.965999025344857</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6653.0021018044918</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10240.071427115941</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3449.1009471144716</v>
      </c>
      <c r="N1076" s="437">
        <f t="shared" si="238"/>
        <v>3449.1009471144716</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11.31193538252376</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2.6980000103116017</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1.2653999669075009</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441.21990576882354</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843.06070436090738</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259.91118909789475</v>
      </c>
      <c r="N1077" s="437">
        <f t="shared" si="238"/>
        <v>259.91118909789475</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0.15200000488758086</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6.8399998348951316E-2</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25.585400849145646</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22.686000616788853</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9.6983602938342059</v>
      </c>
      <c r="N1078" s="437">
        <f t="shared" si="238"/>
        <v>9.6983602938342059</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11.31193538252376</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2.8500000491738309</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1.3337999805450431</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466.80528122248654</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865.74668244118038</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269.6095398151819</v>
      </c>
      <c r="N1080" s="437">
        <f t="shared" si="238"/>
        <v>269.6095398151819</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20.612238741042621</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4.1224477482085238</v>
      </c>
      <c r="N1081" s="437">
        <f t="shared" si="238"/>
        <v>4.1224477482085238</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20.612238741042621</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4.1224477482085238</v>
      </c>
      <c r="N1083" s="437">
        <f t="shared" si="238"/>
        <v>4.1224477482085238</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284.01910863520357</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57.608003313303016</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26.299799495124809</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7119.8071410731309</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11126.4300307677</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3722.8328166568926</v>
      </c>
      <c r="N1084" s="437">
        <f t="shared" si="238"/>
        <v>3722.8328166568926</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5" t="str">
        <f>"Annexe 8 : Extraction du fichier "&amp;_xll.Woodstock.Analyst.Xcel.UDFs.GetModelFilename()&amp;" pour le calcul du volume SEPM par tige."</f>
        <v>Annexe 8 : Extraction du fichier PC4975_U03152_26_08_2014.rsps pour le calcul du volume SEPM par tige.</v>
      </c>
      <c r="B2" s="515"/>
      <c r="C2" s="515"/>
      <c r="D2" s="515"/>
      <c r="E2" s="515"/>
      <c r="F2" s="515"/>
      <c r="G2" s="515"/>
      <c r="H2" s="515"/>
      <c r="I2" s="515"/>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34377.154868599217</v>
      </c>
      <c r="E7" s="389">
        <f>_xll.Woodstock.Analyst.Xcel.UDFs.GetIndicatorValueAverage("ONBTGSEPMRECREGAFIN_FCSEPM", "5 Famille de courbes=FCTYF_EPX;", _xll.Woodstock.Analyst.Xcel.UDFs.GetModelFilename(), _xll.Woodstock.Analyst.Xcel.UDFs.GetScenarioIndex(), "2", "6")</f>
        <v>301846.04113539692</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101105.40065881237</v>
      </c>
      <c r="E8" s="389">
        <f>_xll.Woodstock.Analyst.Xcel.UDFs.GetIndicatorValueAverage("ONBTGSEPMRECREGAFIN_FCSEPM", "5 Famille de courbes=FCTYF_SAB;", _xll.Woodstock.Analyst.Xcel.UDFs.GetModelFilename(), _xll.Woodstock.Analyst.Xcel.UDFs.GetScenarioIndex(), "2", "6")</f>
        <v>951774.49074516946</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48381.245228100888</v>
      </c>
      <c r="E10" s="389">
        <f>_xll.Woodstock.Analyst.Xcel.UDFs.GetIndicatorValue("ONBTGSEPMRECREGAFIN_FCSEPM", "5 Famille de courbes=FCTYF_EPX;", _xll.Woodstock.Analyst.Xcel.UDFs.GetModelFilename(), _xll.Woodstock.Analyst.Xcel.UDFs.GetScenarioIndex(), "2")</f>
        <v>395898.10036376666</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107981.29008104785</v>
      </c>
      <c r="E11" s="389">
        <f>_xll.Woodstock.Analyst.Xcel.UDFs.GetIndicatorValue("ONBTGSEPMRECREGAFIN_FCSEPM", "5 Famille de courbes=FCTYF_SAB;", _xll.Woodstock.Analyst.Xcel.UDFs.GetModelFilename(), _xll.Woodstock.Analyst.Xcel.UDFs.GetScenarioIndex(), "2")</f>
        <v>1072477.2679773755</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43713.734069121863</v>
      </c>
      <c r="E13" s="389">
        <f>_xll.Woodstock.Analyst.Xcel.UDFs.GetIndicatorValue("ONBTGSEPMRECREGAFIN_FCSEPM", "5 Famille de courbes=FCTYF_EPX;", _xll.Woodstock.Analyst.Xcel.UDFs.GetModelFilename(), _xll.Woodstock.Analyst.Xcel.UDFs.GetScenarioIndex(), "3")</f>
        <v>351572.11553649412</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70547.336533814567</v>
      </c>
      <c r="E14" s="389">
        <f>_xll.Woodstock.Analyst.Xcel.UDFs.GetIndicatorValue("ONBTGSEPMRECREGAFIN_FCSEPM", "5 Famille de courbes=FCTYF_SAB;", _xll.Woodstock.Analyst.Xcel.UDFs.GetModelFilename(), _xll.Woodstock.Analyst.Xcel.UDFs.GetScenarioIndex(), "3")</f>
        <v>706758.28453660337</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20915.560139729972</v>
      </c>
      <c r="E16" s="389">
        <f>_xll.Woodstock.Analyst.Xcel.UDFs.GetIndicatorValue("ONBTGSEPMRECREGAFIN_FCSEPM", "5 Famille de courbes=FCTYF_EPX;", _xll.Woodstock.Analyst.Xcel.UDFs.GetModelFilename(), _xll.Woodstock.Analyst.Xcel.UDFs.GetScenarioIndex(), "4")</f>
        <v>153861.98322556482</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146033.99477935268</v>
      </c>
      <c r="E17" s="389">
        <f>_xll.Woodstock.Analyst.Xcel.UDFs.GetIndicatorValue("ONBTGSEPMRECREGAFIN_FCSEPM", "5 Famille de courbes=FCTYF_SAB;", _xll.Woodstock.Analyst.Xcel.UDFs.GetModelFilename(), _xll.Woodstock.Analyst.Xcel.UDFs.GetScenarioIndex(), "4")</f>
        <v>1261954.4282189789</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3315.9278585691836</v>
      </c>
      <c r="E19" s="389">
        <f>_xll.Woodstock.Analyst.Xcel.UDFs.GetIndicatorValue("ONBTGSEPMRECREGAFIN_FCSEPM", "5 Famille de courbes=FCTYF_EPX;", _xll.Woodstock.Analyst.Xcel.UDFs.GetModelFilename(), _xll.Woodstock.Analyst.Xcel.UDFs.GetScenarioIndex(), "5")</f>
        <v>23479.253577560765</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114708.8402517216</v>
      </c>
      <c r="E20" s="389">
        <f>_xll.Woodstock.Analyst.Xcel.UDFs.GetIndicatorValue("ONBTGSEPMRECREGAFIN_FCSEPM", "5 Famille de courbes=FCTYF_SAB;", _xll.Woodstock.Analyst.Xcel.UDFs.GetModelFilename(), _xll.Woodstock.Analyst.Xcel.UDFs.GetScenarioIndex(), "5")</f>
        <v>1067783.3486601443</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55559.307047474191</v>
      </c>
      <c r="E22" s="389">
        <f>_xll.Woodstock.Analyst.Xcel.UDFs.GetIndicatorValue("ONBTGSEPMRECREGAFIN_FCSEPM", "5 Famille de courbes=FCTYF_EPX;", _xll.Woodstock.Analyst.Xcel.UDFs.GetModelFilename(), _xll.Woodstock.Analyst.Xcel.UDFs.GetScenarioIndex(), "6")</f>
        <v>584418.75297359831</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66255.541648125145</v>
      </c>
      <c r="E23" s="389">
        <f>_xll.Woodstock.Analyst.Xcel.UDFs.GetIndicatorValue("ONBTGSEPMRECREGAFIN_FCSEPM", "5 Famille de courbes=FCTYF_SAB;", _xll.Woodstock.Analyst.Xcel.UDFs.GetModelFilename(), _xll.Woodstock.Analyst.Xcel.UDFs.GetScenarioIndex(), "6")</f>
        <v>649899.12433274556</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B43" sqref="B43"/>
    </sheetView>
  </sheetViews>
  <sheetFormatPr baseColWidth="10" defaultRowHeight="15" x14ac:dyDescent="0.25"/>
  <cols>
    <col min="1" max="1" width="13.7109375" customWidth="1"/>
    <col min="2" max="12" width="12.7109375" style="4" customWidth="1"/>
    <col min="13" max="13" width="5.28515625" style="465" customWidth="1"/>
    <col min="14" max="14" width="5.28515625" style="4" customWidth="1"/>
    <col min="15" max="15" width="5.2851562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U03152_4FF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U03152_4FF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7" t="s">
        <v>77</v>
      </c>
      <c r="B4" s="518"/>
      <c r="C4" s="518"/>
      <c r="D4" s="518"/>
      <c r="E4" s="518"/>
      <c r="F4" s="518"/>
      <c r="G4" s="518"/>
      <c r="H4" s="518"/>
      <c r="I4" s="518"/>
      <c r="J4" s="518"/>
      <c r="K4" s="518"/>
      <c r="L4" s="519"/>
      <c r="M4" s="260"/>
      <c r="N4" s="260"/>
      <c r="P4" s="520" t="s">
        <v>156</v>
      </c>
      <c r="Q4" s="521"/>
      <c r="R4" s="521"/>
      <c r="S4" s="521"/>
      <c r="T4" s="521"/>
      <c r="U4" s="521"/>
      <c r="V4" s="521"/>
      <c r="W4" s="521"/>
      <c r="X4" s="521"/>
      <c r="Y4" s="521"/>
      <c r="Z4" s="521"/>
      <c r="AA4" s="522"/>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1.72872506526437</v>
      </c>
      <c r="E7" s="345">
        <f t="shared" si="0"/>
        <v>569.18372700133602</v>
      </c>
      <c r="F7" s="345">
        <f t="shared" si="0"/>
        <v>133.917735669943</v>
      </c>
      <c r="G7" s="345">
        <f t="shared" si="0"/>
        <v>22.333529022345999</v>
      </c>
      <c r="H7" s="345">
        <f t="shared" si="0"/>
        <v>15.0189235438864</v>
      </c>
      <c r="I7" s="345">
        <f t="shared" si="0"/>
        <v>0.23982313044129999</v>
      </c>
      <c r="J7" s="345">
        <f t="shared" si="0"/>
        <v>7.4944728262906102</v>
      </c>
      <c r="K7" s="345">
        <f t="shared" si="0"/>
        <v>0</v>
      </c>
      <c r="L7" s="345">
        <f t="shared" si="0"/>
        <v>749.91693625950802</v>
      </c>
      <c r="M7" s="471"/>
      <c r="N7" s="256"/>
      <c r="P7" s="9" t="str">
        <f>IF(A7&lt;&gt;"",A7," ")</f>
        <v>sAFD</v>
      </c>
      <c r="Q7" s="13">
        <f t="shared" ref="Q7:Q30" si="1">IF(ISERROR(B7/$L7),0,B7/$L7)</f>
        <v>0</v>
      </c>
      <c r="R7" s="13">
        <f t="shared" ref="R7:R30" si="2">IF(ISERROR(C7/$L7),0,C7/$L7)</f>
        <v>0</v>
      </c>
      <c r="S7" s="13">
        <f t="shared" ref="S7:S30" si="3">IF(ISERROR(D7/$L7),0,D7/$L7)</f>
        <v>2.3052220608418775E-3</v>
      </c>
      <c r="T7" s="13">
        <f t="shared" ref="T7:T30" si="4">IF(ISERROR(E7/$L7),0,E7/$L7)</f>
        <v>0.75899569603048755</v>
      </c>
      <c r="U7" s="13">
        <f t="shared" ref="U7:U30" si="5">IF(ISERROR(F7/$L7),0,F7/$L7)</f>
        <v>0.17857675856463243</v>
      </c>
      <c r="V7" s="13">
        <f t="shared" ref="V7:V30" si="6">IF(ISERROR(G7/$L7),0,G7/$L7)</f>
        <v>2.9781337028795284E-2</v>
      </c>
      <c r="W7" s="13">
        <f t="shared" ref="W7:W30" si="7">IF(ISERROR(H7/$L7),0,H7/$L7)</f>
        <v>2.002744946500197E-2</v>
      </c>
      <c r="X7" s="13">
        <f t="shared" ref="X7:X30" si="8">IF(ISERROR(I7/$L7),0,I7/$L7)</f>
        <v>3.1979959225552073E-4</v>
      </c>
      <c r="Y7" s="13">
        <f t="shared" ref="Y7:Y30" si="9">IF(ISERROR(J7/$L7),0,J7/$L7)</f>
        <v>9.993737257985004E-3</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99.641020550573401</v>
      </c>
      <c r="C8" s="345">
        <f t="shared" ref="C8:L17" si="13">IF(ISERROR(HLOOKUP(C$6,IntrantRepartitionProduit,ROW($A8)-ROW($A$5),FALSE)),0,HLOOKUP(C$6,IntrantRepartitionProduit,ROW($A8)-ROW($A$5),FALSE))</f>
        <v>0</v>
      </c>
      <c r="D8" s="345">
        <f t="shared" si="13"/>
        <v>1894.6187158225</v>
      </c>
      <c r="E8" s="345">
        <f t="shared" si="13"/>
        <v>2815.2961869359901</v>
      </c>
      <c r="F8" s="345">
        <f t="shared" si="13"/>
        <v>1128.1674388008901</v>
      </c>
      <c r="G8" s="345">
        <f t="shared" si="13"/>
        <v>100.395425567693</v>
      </c>
      <c r="H8" s="345">
        <f t="shared" si="13"/>
        <v>298.17858301640501</v>
      </c>
      <c r="I8" s="345">
        <f t="shared" si="13"/>
        <v>296.69955212757901</v>
      </c>
      <c r="J8" s="345">
        <f t="shared" si="13"/>
        <v>67.003077178359305</v>
      </c>
      <c r="K8" s="345">
        <f t="shared" si="13"/>
        <v>0</v>
      </c>
      <c r="L8" s="345">
        <f t="shared" si="13"/>
        <v>6700</v>
      </c>
      <c r="M8" s="471"/>
      <c r="N8" s="256"/>
      <c r="P8" s="9" t="str">
        <f t="shared" ref="P8:P30" si="14">IF(A8&lt;&gt;"",A8,"")</f>
        <v>sBOJ</v>
      </c>
      <c r="Q8" s="13">
        <f t="shared" si="1"/>
        <v>1.4871794112025881E-2</v>
      </c>
      <c r="R8" s="13">
        <f t="shared" si="2"/>
        <v>0</v>
      </c>
      <c r="S8" s="13">
        <f t="shared" si="3"/>
        <v>0.28277891280932838</v>
      </c>
      <c r="T8" s="13">
        <f t="shared" si="4"/>
        <v>0.42019346073671493</v>
      </c>
      <c r="U8" s="13">
        <f t="shared" si="5"/>
        <v>0.16838319982102837</v>
      </c>
      <c r="V8" s="13">
        <f t="shared" si="6"/>
        <v>1.4984391875775074E-2</v>
      </c>
      <c r="W8" s="13">
        <f t="shared" si="7"/>
        <v>4.4504266121851495E-2</v>
      </c>
      <c r="X8" s="13">
        <f t="shared" si="8"/>
        <v>4.428351524292224E-2</v>
      </c>
      <c r="Y8" s="13">
        <f t="shared" si="9"/>
        <v>1.0000459280352135E-2</v>
      </c>
      <c r="Z8" s="13">
        <f t="shared" si="10"/>
        <v>0</v>
      </c>
      <c r="AA8" s="13">
        <f t="shared" si="11"/>
        <v>1</v>
      </c>
      <c r="AB8" s="79"/>
    </row>
    <row r="9" spans="1:28" x14ac:dyDescent="0.25">
      <c r="A9" s="369" t="str">
        <f>IF(ISBLANK(Intrants_RepProduits!A14),"sXXX",Intrants_RepProduits!A14)</f>
        <v>sBOP</v>
      </c>
      <c r="B9" s="345">
        <f t="shared" si="12"/>
        <v>110.007336711161</v>
      </c>
      <c r="C9" s="345">
        <f t="shared" si="13"/>
        <v>0</v>
      </c>
      <c r="D9" s="345">
        <f t="shared" si="13"/>
        <v>2935.9509209302601</v>
      </c>
      <c r="E9" s="345">
        <f t="shared" si="13"/>
        <v>12748.6671764445</v>
      </c>
      <c r="F9" s="345">
        <f t="shared" si="13"/>
        <v>1248.6531867337501</v>
      </c>
      <c r="G9" s="345">
        <f t="shared" si="13"/>
        <v>884.01155937968304</v>
      </c>
      <c r="H9" s="345">
        <f t="shared" si="13"/>
        <v>467.27982033709998</v>
      </c>
      <c r="I9" s="345">
        <f t="shared" si="13"/>
        <v>415.43479833205799</v>
      </c>
      <c r="J9" s="345">
        <f t="shared" si="13"/>
        <v>189.995201131523</v>
      </c>
      <c r="K9" s="345">
        <f t="shared" si="13"/>
        <v>0</v>
      </c>
      <c r="L9" s="345">
        <f t="shared" si="13"/>
        <v>19000</v>
      </c>
      <c r="M9" s="471"/>
      <c r="N9" s="256"/>
      <c r="P9" s="9" t="str">
        <f t="shared" si="14"/>
        <v>sBOP</v>
      </c>
      <c r="Q9" s="13">
        <f t="shared" si="1"/>
        <v>5.7898598269032105E-3</v>
      </c>
      <c r="R9" s="13">
        <f t="shared" si="2"/>
        <v>0</v>
      </c>
      <c r="S9" s="13">
        <f t="shared" si="3"/>
        <v>0.15452373268054001</v>
      </c>
      <c r="T9" s="13">
        <f t="shared" si="4"/>
        <v>0.67098248297076313</v>
      </c>
      <c r="U9" s="13">
        <f t="shared" si="5"/>
        <v>6.5718588775460537E-2</v>
      </c>
      <c r="V9" s="13">
        <f t="shared" si="6"/>
        <v>4.6526924177878057E-2</v>
      </c>
      <c r="W9" s="13">
        <f t="shared" si="7"/>
        <v>2.459367475458421E-2</v>
      </c>
      <c r="X9" s="13">
        <f t="shared" si="8"/>
        <v>2.1864989385897791E-2</v>
      </c>
      <c r="Y9" s="13">
        <f t="shared" si="9"/>
        <v>9.9997474279748949E-3</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6609.6380267746899</v>
      </c>
      <c r="E10" s="345">
        <f t="shared" si="13"/>
        <v>1437.53542697075</v>
      </c>
      <c r="F10" s="345">
        <f t="shared" si="13"/>
        <v>0</v>
      </c>
      <c r="G10" s="345">
        <f t="shared" si="13"/>
        <v>121.787736490887</v>
      </c>
      <c r="H10" s="345">
        <f t="shared" si="13"/>
        <v>274.29499156604601</v>
      </c>
      <c r="I10" s="345">
        <f t="shared" si="13"/>
        <v>0</v>
      </c>
      <c r="J10" s="345">
        <f t="shared" si="13"/>
        <v>85.286426391893301</v>
      </c>
      <c r="K10" s="345">
        <f t="shared" si="13"/>
        <v>0</v>
      </c>
      <c r="L10" s="345">
        <f t="shared" si="13"/>
        <v>8528.5426081942696</v>
      </c>
      <c r="M10" s="471"/>
      <c r="N10" s="256"/>
      <c r="P10" s="9" t="str">
        <f t="shared" si="14"/>
        <v>sEPB</v>
      </c>
      <c r="Q10" s="13">
        <f t="shared" si="1"/>
        <v>0</v>
      </c>
      <c r="R10" s="13">
        <f t="shared" si="2"/>
        <v>0</v>
      </c>
      <c r="S10" s="13">
        <f t="shared" si="3"/>
        <v>0.7750020525692296</v>
      </c>
      <c r="T10" s="13">
        <f t="shared" si="4"/>
        <v>0.16855581228961186</v>
      </c>
      <c r="U10" s="13">
        <f t="shared" si="5"/>
        <v>0</v>
      </c>
      <c r="V10" s="13">
        <f t="shared" si="6"/>
        <v>1.428001735887122E-2</v>
      </c>
      <c r="W10" s="13">
        <f t="shared" si="7"/>
        <v>3.2162000492616631E-2</v>
      </c>
      <c r="X10" s="13">
        <f t="shared" si="8"/>
        <v>0</v>
      </c>
      <c r="Y10" s="13">
        <f t="shared" si="9"/>
        <v>1.0000117289670294E-2</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6623.0021677152999</v>
      </c>
      <c r="E11" s="345">
        <f t="shared" si="13"/>
        <v>3774.1994530777101</v>
      </c>
      <c r="F11" s="345">
        <f t="shared" si="13"/>
        <v>0</v>
      </c>
      <c r="G11" s="345">
        <f t="shared" si="13"/>
        <v>385.87956656036602</v>
      </c>
      <c r="H11" s="345">
        <f t="shared" si="13"/>
        <v>184.667219988358</v>
      </c>
      <c r="I11" s="345">
        <f t="shared" si="13"/>
        <v>0</v>
      </c>
      <c r="J11" s="345">
        <f t="shared" si="13"/>
        <v>110.79433013331101</v>
      </c>
      <c r="K11" s="345">
        <f t="shared" si="13"/>
        <v>0</v>
      </c>
      <c r="L11" s="345">
        <f t="shared" si="13"/>
        <v>11078.542737475</v>
      </c>
      <c r="M11" s="471"/>
      <c r="N11" s="256"/>
      <c r="P11" s="9" t="str">
        <f t="shared" si="14"/>
        <v>sEPN</v>
      </c>
      <c r="Q11" s="13">
        <f t="shared" si="1"/>
        <v>0</v>
      </c>
      <c r="R11" s="13">
        <f t="shared" si="2"/>
        <v>0</v>
      </c>
      <c r="S11" s="13">
        <f t="shared" si="3"/>
        <v>0.59782250469747267</v>
      </c>
      <c r="T11" s="13">
        <f t="shared" si="4"/>
        <v>0.34067652601193271</v>
      </c>
      <c r="U11" s="13">
        <f t="shared" si="5"/>
        <v>0</v>
      </c>
      <c r="V11" s="13">
        <f t="shared" si="6"/>
        <v>3.4831256755012072E-2</v>
      </c>
      <c r="W11" s="13">
        <f t="shared" si="7"/>
        <v>1.6668908931830054E-2</v>
      </c>
      <c r="X11" s="13">
        <f t="shared" si="8"/>
        <v>0</v>
      </c>
      <c r="Y11" s="13">
        <f t="shared" si="9"/>
        <v>1.0000803603756556E-2</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1144.9047540094</v>
      </c>
      <c r="E12" s="345">
        <f t="shared" si="13"/>
        <v>266.64262044361999</v>
      </c>
      <c r="F12" s="345">
        <f t="shared" si="13"/>
        <v>0</v>
      </c>
      <c r="G12" s="345">
        <f t="shared" si="13"/>
        <v>21.5366732373618</v>
      </c>
      <c r="H12" s="345">
        <f t="shared" si="13"/>
        <v>50.925779587277603</v>
      </c>
      <c r="I12" s="345">
        <f t="shared" si="13"/>
        <v>0</v>
      </c>
      <c r="J12" s="345">
        <f t="shared" si="13"/>
        <v>14.984643060644601</v>
      </c>
      <c r="K12" s="345">
        <f t="shared" si="13"/>
        <v>0</v>
      </c>
      <c r="L12" s="345">
        <f t="shared" si="13"/>
        <v>1498.9944703383101</v>
      </c>
      <c r="M12" s="471"/>
      <c r="N12" s="256"/>
      <c r="P12" s="9" t="str">
        <f t="shared" si="14"/>
        <v>sEPR</v>
      </c>
      <c r="Q12" s="13">
        <f t="shared" si="1"/>
        <v>0</v>
      </c>
      <c r="R12" s="13">
        <f t="shared" si="2"/>
        <v>0</v>
      </c>
      <c r="S12" s="13">
        <f t="shared" si="3"/>
        <v>0.7637818395360757</v>
      </c>
      <c r="T12" s="13">
        <f t="shared" si="4"/>
        <v>0.17788099003690191</v>
      </c>
      <c r="U12" s="13">
        <f t="shared" si="5"/>
        <v>0</v>
      </c>
      <c r="V12" s="13">
        <f t="shared" si="6"/>
        <v>1.4367413398463811E-2</v>
      </c>
      <c r="W12" s="13">
        <f t="shared" si="7"/>
        <v>3.3973293827951279E-2</v>
      </c>
      <c r="X12" s="13">
        <f t="shared" si="8"/>
        <v>0</v>
      </c>
      <c r="Y12" s="13">
        <f t="shared" si="9"/>
        <v>9.9964632006031996E-3</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19.7964341826628</v>
      </c>
      <c r="E13" s="345">
        <f t="shared" si="13"/>
        <v>263.63993442175001</v>
      </c>
      <c r="F13" s="345">
        <f t="shared" si="13"/>
        <v>66.485074117084494</v>
      </c>
      <c r="G13" s="345">
        <f t="shared" si="13"/>
        <v>12.5520868911811</v>
      </c>
      <c r="H13" s="345">
        <f t="shared" si="13"/>
        <v>10.7999180271876</v>
      </c>
      <c r="I13" s="345">
        <f t="shared" si="13"/>
        <v>5.5024250290320396</v>
      </c>
      <c r="J13" s="345">
        <f t="shared" si="13"/>
        <v>3.82198237584534</v>
      </c>
      <c r="K13" s="345">
        <f t="shared" si="13"/>
        <v>0</v>
      </c>
      <c r="L13" s="345">
        <f t="shared" si="13"/>
        <v>382.59785504474303</v>
      </c>
      <c r="M13" s="471"/>
      <c r="N13" s="256"/>
      <c r="P13" s="9" t="str">
        <f t="shared" si="14"/>
        <v>sERO</v>
      </c>
      <c r="Q13" s="13">
        <f t="shared" si="1"/>
        <v>0</v>
      </c>
      <c r="R13" s="13">
        <f t="shared" si="2"/>
        <v>0</v>
      </c>
      <c r="S13" s="13">
        <f t="shared" si="3"/>
        <v>5.1742146281368202E-2</v>
      </c>
      <c r="T13" s="13">
        <f t="shared" si="4"/>
        <v>0.68907844345054825</v>
      </c>
      <c r="U13" s="13">
        <f t="shared" si="5"/>
        <v>0.17377273092477055</v>
      </c>
      <c r="V13" s="13">
        <f t="shared" si="6"/>
        <v>3.2807520287099337E-2</v>
      </c>
      <c r="W13" s="13">
        <f t="shared" si="7"/>
        <v>2.8227858271512266E-2</v>
      </c>
      <c r="X13" s="13">
        <f t="shared" si="8"/>
        <v>1.4381745627895789E-2</v>
      </c>
      <c r="Y13" s="13">
        <f t="shared" si="9"/>
        <v>9.9895551568065562E-3</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141.925677983469</v>
      </c>
      <c r="E14" s="345">
        <f t="shared" si="13"/>
        <v>231.79534121183099</v>
      </c>
      <c r="F14" s="345">
        <f t="shared" si="13"/>
        <v>87.662955119885197</v>
      </c>
      <c r="G14" s="345">
        <f t="shared" si="13"/>
        <v>7.2033608853063704</v>
      </c>
      <c r="H14" s="345">
        <f t="shared" si="13"/>
        <v>24.550857298995801</v>
      </c>
      <c r="I14" s="345">
        <f t="shared" si="13"/>
        <v>19.0894186761391</v>
      </c>
      <c r="J14" s="345">
        <f t="shared" si="13"/>
        <v>5.1745337796297601</v>
      </c>
      <c r="K14" s="345">
        <f t="shared" si="13"/>
        <v>0</v>
      </c>
      <c r="L14" s="345">
        <f t="shared" si="13"/>
        <v>517.40214495525697</v>
      </c>
      <c r="M14" s="471"/>
      <c r="N14" s="256"/>
      <c r="P14" s="9" t="str">
        <f t="shared" si="14"/>
        <v>sERS</v>
      </c>
      <c r="Q14" s="13">
        <f t="shared" si="1"/>
        <v>0</v>
      </c>
      <c r="R14" s="13">
        <f t="shared" si="2"/>
        <v>0</v>
      </c>
      <c r="S14" s="13">
        <f t="shared" si="3"/>
        <v>0.27430438657292811</v>
      </c>
      <c r="T14" s="13">
        <f t="shared" si="4"/>
        <v>0.44799841568472004</v>
      </c>
      <c r="U14" s="13">
        <f t="shared" si="5"/>
        <v>0.16942905238142367</v>
      </c>
      <c r="V14" s="13">
        <f t="shared" si="6"/>
        <v>1.3922170511931856E-2</v>
      </c>
      <c r="W14" s="13">
        <f t="shared" si="7"/>
        <v>4.7450242598276952E-2</v>
      </c>
      <c r="X14" s="13">
        <f t="shared" si="8"/>
        <v>3.6894742053668689E-2</v>
      </c>
      <c r="Y14" s="13">
        <f t="shared" si="9"/>
        <v>1.0000990197049212E-2</v>
      </c>
      <c r="Z14" s="13">
        <f t="shared" si="10"/>
        <v>0</v>
      </c>
      <c r="AA14" s="13">
        <f t="shared" si="11"/>
        <v>1</v>
      </c>
      <c r="AB14" s="79"/>
    </row>
    <row r="15" spans="1:28" x14ac:dyDescent="0.25">
      <c r="A15" s="369" t="str">
        <f>IF(ISBLANK(Intrants_RepProduits!A20),"sXXX",Intrants_RepProduits!A20)</f>
        <v>sHEG</v>
      </c>
      <c r="B15" s="345">
        <f t="shared" si="12"/>
        <v>0</v>
      </c>
      <c r="C15" s="345">
        <f t="shared" si="13"/>
        <v>0</v>
      </c>
      <c r="D15" s="345">
        <f t="shared" si="13"/>
        <v>4.1569342609825304</v>
      </c>
      <c r="E15" s="345">
        <f t="shared" si="13"/>
        <v>31.529646885422</v>
      </c>
      <c r="F15" s="345">
        <f t="shared" si="13"/>
        <v>8.3709264417492104</v>
      </c>
      <c r="G15" s="345">
        <f t="shared" si="13"/>
        <v>0.82938832610949398</v>
      </c>
      <c r="H15" s="345">
        <f t="shared" si="13"/>
        <v>3.08772280443173</v>
      </c>
      <c r="I15" s="345">
        <f t="shared" si="13"/>
        <v>1.5988208696086601</v>
      </c>
      <c r="J15" s="345">
        <f t="shared" si="13"/>
        <v>0.50962415218776203</v>
      </c>
      <c r="K15" s="345">
        <f t="shared" si="13"/>
        <v>0</v>
      </c>
      <c r="L15" s="345">
        <f t="shared" si="13"/>
        <v>50.083063740491397</v>
      </c>
      <c r="M15" s="471"/>
      <c r="N15" s="256"/>
      <c r="P15" s="9" t="str">
        <f t="shared" si="14"/>
        <v>sHEG</v>
      </c>
      <c r="Q15" s="13">
        <f t="shared" si="1"/>
        <v>0</v>
      </c>
      <c r="R15" s="13">
        <f t="shared" si="2"/>
        <v>0</v>
      </c>
      <c r="S15" s="13">
        <f t="shared" si="3"/>
        <v>8.3000798084597052E-2</v>
      </c>
      <c r="T15" s="13">
        <f t="shared" si="4"/>
        <v>0.62954708699122097</v>
      </c>
      <c r="U15" s="13">
        <f t="shared" si="5"/>
        <v>0.16714086193136471</v>
      </c>
      <c r="V15" s="13">
        <f t="shared" si="6"/>
        <v>1.656025538707102E-2</v>
      </c>
      <c r="W15" s="13">
        <f t="shared" si="7"/>
        <v>6.1652035115722224E-2</v>
      </c>
      <c r="X15" s="13">
        <f t="shared" si="8"/>
        <v>3.1923383878691064E-2</v>
      </c>
      <c r="Y15" s="13">
        <f t="shared" si="9"/>
        <v>1.017557861133281E-2</v>
      </c>
      <c r="Z15" s="13">
        <f t="shared" si="10"/>
        <v>0</v>
      </c>
      <c r="AA15" s="13">
        <f t="shared" si="11"/>
        <v>1</v>
      </c>
      <c r="AB15" s="79"/>
    </row>
    <row r="16" spans="1:28" x14ac:dyDescent="0.25">
      <c r="A16" s="369" t="str">
        <f>IF(ISBLANK(Intrants_RepProduits!A21),"sXXX",Intrants_RepProduits!A21)</f>
        <v>sMEL</v>
      </c>
      <c r="B16" s="345">
        <f t="shared" si="12"/>
        <v>0</v>
      </c>
      <c r="C16" s="345">
        <f t="shared" si="13"/>
        <v>0</v>
      </c>
      <c r="D16" s="345">
        <f t="shared" si="13"/>
        <v>5.8017977137342402</v>
      </c>
      <c r="E16" s="345">
        <f t="shared" si="13"/>
        <v>0.48014877630904101</v>
      </c>
      <c r="F16" s="345">
        <f t="shared" si="13"/>
        <v>0</v>
      </c>
      <c r="G16" s="345">
        <f t="shared" si="13"/>
        <v>0.60018597038630095</v>
      </c>
      <c r="H16" s="345">
        <f t="shared" si="13"/>
        <v>4.0012398025753397E-2</v>
      </c>
      <c r="I16" s="345">
        <f t="shared" si="13"/>
        <v>0</v>
      </c>
      <c r="J16" s="345">
        <f t="shared" si="13"/>
        <v>7.0021696545068401E-2</v>
      </c>
      <c r="K16" s="345">
        <f t="shared" si="13"/>
        <v>0</v>
      </c>
      <c r="L16" s="345">
        <f t="shared" si="13"/>
        <v>6.9921665550004004</v>
      </c>
      <c r="M16" s="471"/>
      <c r="N16" s="256"/>
      <c r="P16" s="9" t="str">
        <f t="shared" si="14"/>
        <v>sMEL</v>
      </c>
      <c r="Q16" s="13">
        <f t="shared" si="1"/>
        <v>0</v>
      </c>
      <c r="R16" s="13">
        <f t="shared" si="2"/>
        <v>0</v>
      </c>
      <c r="S16" s="13">
        <f t="shared" si="3"/>
        <v>0.82975679542203185</v>
      </c>
      <c r="T16" s="13">
        <f t="shared" si="4"/>
        <v>6.8669527896995805E-2</v>
      </c>
      <c r="U16" s="13">
        <f t="shared" si="5"/>
        <v>0</v>
      </c>
      <c r="V16" s="13">
        <f t="shared" si="6"/>
        <v>8.5836909871244704E-2</v>
      </c>
      <c r="W16" s="13">
        <f t="shared" si="7"/>
        <v>5.72246065808298E-3</v>
      </c>
      <c r="X16" s="13">
        <f t="shared" si="8"/>
        <v>0</v>
      </c>
      <c r="Y16" s="13">
        <f t="shared" si="9"/>
        <v>1.0014306151645209E-2</v>
      </c>
      <c r="Z16" s="13">
        <f t="shared" si="10"/>
        <v>0</v>
      </c>
      <c r="AA16" s="13">
        <f t="shared" si="11"/>
        <v>1</v>
      </c>
      <c r="AB16" s="79"/>
    </row>
    <row r="17" spans="1:28" x14ac:dyDescent="0.25">
      <c r="A17" s="369" t="str">
        <f>IF(ISBLANK(Intrants_RepProduits!A22),"sXXX",Intrants_RepProduits!A22)</f>
        <v>sPEU</v>
      </c>
      <c r="B17" s="345">
        <f t="shared" si="12"/>
        <v>24.6042460623874</v>
      </c>
      <c r="C17" s="345">
        <f t="shared" si="13"/>
        <v>0</v>
      </c>
      <c r="D17" s="345">
        <f t="shared" si="13"/>
        <v>123.021230311937</v>
      </c>
      <c r="E17" s="345">
        <f t="shared" si="13"/>
        <v>211.59651613653199</v>
      </c>
      <c r="F17" s="345">
        <f t="shared" si="13"/>
        <v>9.8416984249549593</v>
      </c>
      <c r="G17" s="345">
        <f t="shared" si="13"/>
        <v>2.9989787530824201</v>
      </c>
      <c r="H17" s="345">
        <f t="shared" si="13"/>
        <v>23.951976486412399</v>
      </c>
      <c r="I17" s="345">
        <f t="shared" si="13"/>
        <v>0</v>
      </c>
      <c r="J17" s="345">
        <f t="shared" si="13"/>
        <v>3.9853538246942501</v>
      </c>
      <c r="K17" s="345">
        <f t="shared" si="13"/>
        <v>0</v>
      </c>
      <c r="L17" s="345">
        <f t="shared" si="13"/>
        <v>400</v>
      </c>
      <c r="M17" s="471"/>
      <c r="N17" s="256"/>
      <c r="P17" s="9" t="str">
        <f t="shared" si="14"/>
        <v>sPEU</v>
      </c>
      <c r="Q17" s="13">
        <f t="shared" si="1"/>
        <v>6.15106151559685E-2</v>
      </c>
      <c r="R17" s="13">
        <f t="shared" si="2"/>
        <v>0</v>
      </c>
      <c r="S17" s="13">
        <f t="shared" si="3"/>
        <v>0.30755307577984253</v>
      </c>
      <c r="T17" s="13">
        <f t="shared" si="4"/>
        <v>0.52899129034132997</v>
      </c>
      <c r="U17" s="13">
        <f t="shared" si="5"/>
        <v>2.4604246062387397E-2</v>
      </c>
      <c r="V17" s="13">
        <f t="shared" si="6"/>
        <v>7.4974468827060502E-3</v>
      </c>
      <c r="W17" s="13">
        <f t="shared" si="7"/>
        <v>5.9879941216030998E-2</v>
      </c>
      <c r="X17" s="13">
        <f t="shared" si="8"/>
        <v>0</v>
      </c>
      <c r="Y17" s="13">
        <f t="shared" si="9"/>
        <v>9.9633845617356255E-3</v>
      </c>
      <c r="Z17" s="13">
        <f t="shared" si="10"/>
        <v>0</v>
      </c>
      <c r="AA17" s="13">
        <f t="shared" si="11"/>
        <v>1</v>
      </c>
      <c r="AB17" s="79"/>
    </row>
    <row r="18" spans="1:28" x14ac:dyDescent="0.25">
      <c r="A18" s="369" t="str">
        <f>IF(ISBLANK(Intrants_RepProduits!A23),"sXXX",Intrants_RepProduits!A23)</f>
        <v>sPRU</v>
      </c>
      <c r="B18" s="345">
        <f t="shared" si="12"/>
        <v>0</v>
      </c>
      <c r="C18" s="345">
        <f t="shared" ref="C18:L30" si="15">IF(ISERROR(HLOOKUP(C$6,IntrantRepartitionProduit,ROW($A18)-ROW($A$5),FALSE)),0,HLOOKUP(C$6,IntrantRepartitionProduit,ROW($A18)-ROW($A$5),FALSE))</f>
        <v>0</v>
      </c>
      <c r="D18" s="345">
        <f t="shared" si="15"/>
        <v>0</v>
      </c>
      <c r="E18" s="345">
        <f t="shared" si="15"/>
        <v>0</v>
      </c>
      <c r="F18" s="345">
        <f t="shared" si="15"/>
        <v>0</v>
      </c>
      <c r="G18" s="345">
        <f t="shared" si="15"/>
        <v>0</v>
      </c>
      <c r="H18" s="345">
        <f t="shared" si="15"/>
        <v>0</v>
      </c>
      <c r="I18" s="345">
        <f t="shared" si="15"/>
        <v>0</v>
      </c>
      <c r="J18" s="345">
        <f t="shared" si="15"/>
        <v>0</v>
      </c>
      <c r="K18" s="345">
        <f t="shared" si="15"/>
        <v>0</v>
      </c>
      <c r="L18" s="345">
        <f t="shared" si="15"/>
        <v>0</v>
      </c>
      <c r="M18" s="471"/>
      <c r="N18" s="256"/>
      <c r="P18" s="9" t="str">
        <f t="shared" si="14"/>
        <v>sPRU</v>
      </c>
      <c r="Q18" s="13">
        <f t="shared" si="1"/>
        <v>0</v>
      </c>
      <c r="R18" s="13">
        <f t="shared" si="2"/>
        <v>0</v>
      </c>
      <c r="S18" s="13">
        <f t="shared" si="3"/>
        <v>0</v>
      </c>
      <c r="T18" s="13">
        <f t="shared" si="4"/>
        <v>0</v>
      </c>
      <c r="U18" s="13">
        <f t="shared" si="5"/>
        <v>0</v>
      </c>
      <c r="V18" s="13">
        <f t="shared" si="6"/>
        <v>0</v>
      </c>
      <c r="W18" s="13">
        <f t="shared" si="7"/>
        <v>0</v>
      </c>
      <c r="X18" s="13">
        <f t="shared" si="8"/>
        <v>0</v>
      </c>
      <c r="Y18" s="13">
        <f t="shared" si="9"/>
        <v>0</v>
      </c>
      <c r="Z18" s="13">
        <f t="shared" si="10"/>
        <v>0</v>
      </c>
      <c r="AA18" s="13">
        <f t="shared" si="11"/>
        <v>0</v>
      </c>
      <c r="AB18" s="79"/>
    </row>
    <row r="19" spans="1:28" x14ac:dyDescent="0.25">
      <c r="A19" s="369" t="str">
        <f>IF(ISBLANK(Intrants_RepProduits!A24),"sXXX",Intrants_RepProduits!A24)</f>
        <v>sSAB</v>
      </c>
      <c r="B19" s="345">
        <f t="shared" si="12"/>
        <v>0</v>
      </c>
      <c r="C19" s="345">
        <f t="shared" si="15"/>
        <v>0</v>
      </c>
      <c r="D19" s="345">
        <f t="shared" si="15"/>
        <v>22127.856418192299</v>
      </c>
      <c r="E19" s="345">
        <f t="shared" si="15"/>
        <v>15794.5440121834</v>
      </c>
      <c r="F19" s="345">
        <f t="shared" si="15"/>
        <v>0</v>
      </c>
      <c r="G19" s="345">
        <f t="shared" si="15"/>
        <v>1660.79460485495</v>
      </c>
      <c r="H19" s="345">
        <f t="shared" si="15"/>
        <v>795.87660603075403</v>
      </c>
      <c r="I19" s="345">
        <f t="shared" si="15"/>
        <v>0</v>
      </c>
      <c r="J19" s="345">
        <f t="shared" si="15"/>
        <v>407.856376176011</v>
      </c>
      <c r="K19" s="345">
        <f t="shared" si="15"/>
        <v>0</v>
      </c>
      <c r="L19" s="345">
        <f t="shared" si="15"/>
        <v>40786.9280174374</v>
      </c>
      <c r="M19" s="471"/>
      <c r="N19" s="256"/>
      <c r="P19" s="9" t="str">
        <f t="shared" si="14"/>
        <v>sSAB</v>
      </c>
      <c r="Q19" s="13">
        <f t="shared" si="1"/>
        <v>0</v>
      </c>
      <c r="R19" s="13">
        <f t="shared" si="2"/>
        <v>0</v>
      </c>
      <c r="S19" s="13">
        <f t="shared" si="3"/>
        <v>0.54252324197429391</v>
      </c>
      <c r="T19" s="13">
        <f t="shared" si="4"/>
        <v>0.38724524694360041</v>
      </c>
      <c r="U19" s="13">
        <f t="shared" si="5"/>
        <v>0</v>
      </c>
      <c r="V19" s="13">
        <f t="shared" si="6"/>
        <v>4.0718796084493546E-2</v>
      </c>
      <c r="W19" s="13">
        <f t="shared" si="7"/>
        <v>1.9513031373446354E-2</v>
      </c>
      <c r="X19" s="13">
        <f t="shared" si="8"/>
        <v>0</v>
      </c>
      <c r="Y19" s="13">
        <f t="shared" si="9"/>
        <v>9.9996836241661186E-3</v>
      </c>
      <c r="Z19" s="13">
        <f t="shared" si="10"/>
        <v>0</v>
      </c>
      <c r="AA19" s="13">
        <f t="shared" si="11"/>
        <v>1</v>
      </c>
      <c r="AB19" s="79"/>
    </row>
    <row r="20" spans="1:28" x14ac:dyDescent="0.25">
      <c r="A20" s="369" t="str">
        <f>IF(ISBLANK(Intrants_RepProduits!A25),"sXXX",Intrants_RepProduits!A25)</f>
        <v>Total</v>
      </c>
      <c r="B20" s="345">
        <f t="shared" si="12"/>
        <v>234.252603324121</v>
      </c>
      <c r="C20" s="345">
        <f t="shared" si="15"/>
        <v>0</v>
      </c>
      <c r="D20" s="345">
        <f t="shared" si="15"/>
        <v>41632.4018029625</v>
      </c>
      <c r="E20" s="345">
        <f t="shared" si="15"/>
        <v>38145.110190489002</v>
      </c>
      <c r="F20" s="345">
        <f t="shared" si="15"/>
        <v>2683.0990153082598</v>
      </c>
      <c r="G20" s="345">
        <f t="shared" si="15"/>
        <v>3220.9230959393499</v>
      </c>
      <c r="H20" s="345">
        <f t="shared" si="15"/>
        <v>2148.67241108488</v>
      </c>
      <c r="I20" s="345">
        <f t="shared" si="15"/>
        <v>738.56483816485797</v>
      </c>
      <c r="J20" s="345">
        <f t="shared" si="15"/>
        <v>896.976042726934</v>
      </c>
      <c r="K20" s="345">
        <f t="shared" si="15"/>
        <v>0</v>
      </c>
      <c r="L20" s="345">
        <f t="shared" si="15"/>
        <v>89700</v>
      </c>
      <c r="M20" s="471"/>
      <c r="N20" s="256"/>
      <c r="P20" s="9" t="str">
        <f t="shared" si="14"/>
        <v>Total</v>
      </c>
      <c r="Q20" s="13">
        <f t="shared" si="1"/>
        <v>2.6115117427438239E-3</v>
      </c>
      <c r="R20" s="13">
        <f t="shared" si="2"/>
        <v>0</v>
      </c>
      <c r="S20" s="13">
        <f t="shared" si="3"/>
        <v>0.4641293400553233</v>
      </c>
      <c r="T20" s="13">
        <f t="shared" si="4"/>
        <v>0.42525206455394648</v>
      </c>
      <c r="U20" s="13">
        <f t="shared" si="5"/>
        <v>2.9911917673447714E-2</v>
      </c>
      <c r="V20" s="13">
        <f t="shared" si="6"/>
        <v>3.5907726822066333E-2</v>
      </c>
      <c r="W20" s="13">
        <f t="shared" si="7"/>
        <v>2.3953984515996431E-2</v>
      </c>
      <c r="X20" s="13">
        <f t="shared" si="8"/>
        <v>8.2337217186717725E-3</v>
      </c>
      <c r="Y20" s="13">
        <f t="shared" si="9"/>
        <v>9.9997329178030548E-3</v>
      </c>
      <c r="Z20" s="13">
        <f t="shared" si="10"/>
        <v>0</v>
      </c>
      <c r="AA20" s="13">
        <f t="shared" si="11"/>
        <v>1</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3" t="s">
        <v>75</v>
      </c>
      <c r="B33" s="524"/>
      <c r="C33" s="524"/>
      <c r="D33" s="524"/>
      <c r="E33" s="524"/>
      <c r="F33" s="524"/>
      <c r="G33" s="524"/>
      <c r="H33" s="524"/>
      <c r="I33" s="524"/>
      <c r="J33" s="524"/>
      <c r="K33" s="524"/>
      <c r="L33" s="525"/>
      <c r="M33" s="473"/>
      <c r="N33" s="260"/>
      <c r="P33" s="520" t="s">
        <v>75</v>
      </c>
      <c r="Q33" s="521"/>
      <c r="R33" s="521"/>
      <c r="S33" s="521"/>
      <c r="T33" s="521"/>
      <c r="U33" s="521"/>
      <c r="V33" s="521"/>
      <c r="W33" s="521"/>
      <c r="X33" s="521"/>
      <c r="Y33" s="521"/>
      <c r="Z33" s="521"/>
      <c r="AA33" s="522"/>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14377.54494849939</v>
      </c>
      <c r="E36" s="371">
        <f t="shared" si="16"/>
        <v>5478.3775004920799</v>
      </c>
      <c r="F36" s="371">
        <f t="shared" si="16"/>
        <v>0</v>
      </c>
      <c r="G36" s="371">
        <f t="shared" si="16"/>
        <v>529.20397628861485</v>
      </c>
      <c r="H36" s="371">
        <f t="shared" si="16"/>
        <v>509.8879911416816</v>
      </c>
      <c r="I36" s="371">
        <f t="shared" si="16"/>
        <v>0</v>
      </c>
      <c r="J36" s="371">
        <f t="shared" si="16"/>
        <v>211.06539958584892</v>
      </c>
      <c r="K36" s="371">
        <f t="shared" si="16"/>
        <v>0</v>
      </c>
      <c r="L36" s="371">
        <f t="shared" si="16"/>
        <v>21106.079816007583</v>
      </c>
      <c r="M36" s="470"/>
      <c r="N36" s="257"/>
      <c r="P36" s="35" t="s">
        <v>72</v>
      </c>
      <c r="Q36" s="36">
        <f t="shared" ref="Q36:AA42" si="17">IF(ISERROR(B36/$L36),0,B36/$L36)</f>
        <v>0</v>
      </c>
      <c r="R36" s="36">
        <f t="shared" si="17"/>
        <v>0</v>
      </c>
      <c r="S36" s="36">
        <f t="shared" si="17"/>
        <v>0.68120395041787729</v>
      </c>
      <c r="T36" s="36">
        <f t="shared" si="17"/>
        <v>0.25956395257906151</v>
      </c>
      <c r="U36" s="36">
        <f t="shared" si="17"/>
        <v>0</v>
      </c>
      <c r="V36" s="36">
        <f t="shared" si="17"/>
        <v>2.507353240876348E-2</v>
      </c>
      <c r="W36" s="36">
        <f t="shared" si="17"/>
        <v>2.4158346580067647E-2</v>
      </c>
      <c r="X36" s="36">
        <f t="shared" si="17"/>
        <v>0</v>
      </c>
      <c r="Y36" s="36">
        <f t="shared" si="17"/>
        <v>1.0000218014231597E-2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6609.6380267746899</v>
      </c>
      <c r="E37" s="345">
        <f>IF(ISERROR(VLOOKUP($A37,MatriceVolRepProd,5,FALSE)),0,VLOOKUP($A37,MatriceVolRepProd,5,FALSE))</f>
        <v>1437.53542697075</v>
      </c>
      <c r="F37" s="345">
        <f>IF(ISERROR(VLOOKUP($A37,MatriceVolRepProd,6,FALSE)),0,VLOOKUP($A37,MatriceVolRepProd,6,FALSE))</f>
        <v>0</v>
      </c>
      <c r="G37" s="345">
        <f>IF(ISERROR(VLOOKUP($A37,MatriceVolRepProd,7,FALSE)),0,VLOOKUP($A37,MatriceVolRepProd,7,FALSE))</f>
        <v>121.787736490887</v>
      </c>
      <c r="H37" s="345">
        <f>IF(ISERROR(VLOOKUP($A37,MatriceVolRepProd,8,FALSE)),0,VLOOKUP($A37,MatriceVolRepProd,8,FALSE))</f>
        <v>274.29499156604601</v>
      </c>
      <c r="I37" s="345">
        <f>IF(ISERROR(VLOOKUP($A37,MatriceVolRepProd,9,FALSE)),0,VLOOKUP($A37,MatriceVolRepProd,9,FALSE))</f>
        <v>0</v>
      </c>
      <c r="J37" s="345">
        <f>IF(ISERROR(VLOOKUP($A37,MatriceVolRepProd,10,FALSE)),0,VLOOKUP($A37,MatriceVolRepProd,10,FALSE))</f>
        <v>85.286426391893301</v>
      </c>
      <c r="K37" s="345">
        <f>IF(ISERROR(VLOOKUP($A37,MatriceVolRepProd,11,FALSE)),0,VLOOKUP($A37,MatriceVolRepProd,11,FALSE))</f>
        <v>0</v>
      </c>
      <c r="L37" s="345">
        <f>IF(ISERROR(VLOOKUP($A37,MatriceVolRepProd,12,FALSE)),0,VLOOKUP($A37,MatriceVolRepProd,12,FALSE))</f>
        <v>8528.5426081942696</v>
      </c>
      <c r="M37" s="471"/>
      <c r="N37" s="258"/>
      <c r="P37" s="5" t="s">
        <v>48</v>
      </c>
      <c r="Q37" s="14">
        <f t="shared" si="17"/>
        <v>0</v>
      </c>
      <c r="R37" s="14">
        <f t="shared" si="17"/>
        <v>0</v>
      </c>
      <c r="S37" s="14">
        <f t="shared" si="17"/>
        <v>0.7750020525692296</v>
      </c>
      <c r="T37" s="14">
        <f t="shared" si="17"/>
        <v>0.16855581228961186</v>
      </c>
      <c r="U37" s="14">
        <f t="shared" si="17"/>
        <v>0</v>
      </c>
      <c r="V37" s="14">
        <f t="shared" si="17"/>
        <v>1.428001735887122E-2</v>
      </c>
      <c r="W37" s="14">
        <f t="shared" si="17"/>
        <v>3.2162000492616631E-2</v>
      </c>
      <c r="X37" s="14">
        <f t="shared" si="17"/>
        <v>0</v>
      </c>
      <c r="Y37" s="14">
        <f t="shared" si="17"/>
        <v>1.0000117289670294E-2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6623.0021677152999</v>
      </c>
      <c r="E38" s="345">
        <f>IF(ISERROR(VLOOKUP($A38,MatriceVolRepProd,5,FALSE)),0,VLOOKUP($A38,MatriceVolRepProd,5,FALSE))</f>
        <v>3774.1994530777101</v>
      </c>
      <c r="F38" s="345">
        <f>IF(ISERROR(VLOOKUP($A38,MatriceVolRepProd,6,FALSE)),0,VLOOKUP($A38,MatriceVolRepProd,6,FALSE))</f>
        <v>0</v>
      </c>
      <c r="G38" s="345">
        <f>IF(ISERROR(VLOOKUP($A38,MatriceVolRepProd,7,FALSE)),0,VLOOKUP($A38,MatriceVolRepProd,7,FALSE))</f>
        <v>385.87956656036602</v>
      </c>
      <c r="H38" s="345">
        <f>IF(ISERROR(VLOOKUP($A38,MatriceVolRepProd,8,FALSE)),0,VLOOKUP($A38,MatriceVolRepProd,8,FALSE))</f>
        <v>184.667219988358</v>
      </c>
      <c r="I38" s="345">
        <f>IF(ISERROR(VLOOKUP($A38,MatriceVolRepProd,9,FALSE)),0,VLOOKUP($A38,MatriceVolRepProd,9,FALSE))</f>
        <v>0</v>
      </c>
      <c r="J38" s="345">
        <f>IF(ISERROR(VLOOKUP($A38,MatriceVolRepProd,10,FALSE)),0,VLOOKUP($A38,MatriceVolRepProd,10,FALSE))</f>
        <v>110.79433013331101</v>
      </c>
      <c r="K38" s="345">
        <f>IF(ISERROR(VLOOKUP($A38,MatriceVolRepProd,11,FALSE)),0,VLOOKUP($A38,MatriceVolRepProd,11,FALSE))</f>
        <v>0</v>
      </c>
      <c r="L38" s="345">
        <f>IF(ISERROR(VLOOKUP($A38,MatriceVolRepProd,12,FALSE)),0,VLOOKUP($A38,MatriceVolRepProd,12,FALSE))</f>
        <v>11078.542737475</v>
      </c>
      <c r="M38" s="471"/>
      <c r="N38" s="258"/>
      <c r="P38" s="5" t="s">
        <v>49</v>
      </c>
      <c r="Q38" s="14">
        <f t="shared" si="17"/>
        <v>0</v>
      </c>
      <c r="R38" s="14">
        <f t="shared" si="17"/>
        <v>0</v>
      </c>
      <c r="S38" s="14">
        <f t="shared" si="17"/>
        <v>0.59782250469747267</v>
      </c>
      <c r="T38" s="14">
        <f t="shared" si="17"/>
        <v>0.34067652601193271</v>
      </c>
      <c r="U38" s="14">
        <f t="shared" si="17"/>
        <v>0</v>
      </c>
      <c r="V38" s="14">
        <f t="shared" si="17"/>
        <v>3.4831256755012072E-2</v>
      </c>
      <c r="W38" s="14">
        <f t="shared" si="17"/>
        <v>1.6668908931830054E-2</v>
      </c>
      <c r="X38" s="14">
        <f t="shared" si="17"/>
        <v>0</v>
      </c>
      <c r="Y38" s="14">
        <f t="shared" si="17"/>
        <v>1.0000803603756556E-2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1144.9047540094</v>
      </c>
      <c r="E39" s="345">
        <f>IF(ISERROR(VLOOKUP($A39,MatriceVolRepProd,5,FALSE)),0,VLOOKUP($A39,MatriceVolRepProd,5,FALSE))</f>
        <v>266.64262044361999</v>
      </c>
      <c r="F39" s="345">
        <f>IF(ISERROR(VLOOKUP($A39,MatriceVolRepProd,6,FALSE)),0,VLOOKUP($A39,MatriceVolRepProd,6,FALSE))</f>
        <v>0</v>
      </c>
      <c r="G39" s="345">
        <f>IF(ISERROR(VLOOKUP($A39,MatriceVolRepProd,7,FALSE)),0,VLOOKUP($A39,MatriceVolRepProd,7,FALSE))</f>
        <v>21.5366732373618</v>
      </c>
      <c r="H39" s="345">
        <f>IF(ISERROR(VLOOKUP($A39,MatriceVolRepProd,8,FALSE)),0,VLOOKUP($A39,MatriceVolRepProd,8,FALSE))</f>
        <v>50.925779587277603</v>
      </c>
      <c r="I39" s="345">
        <f>IF(ISERROR(VLOOKUP($A39,MatriceVolRepProd,9,FALSE)),0,VLOOKUP($A39,MatriceVolRepProd,9,FALSE))</f>
        <v>0</v>
      </c>
      <c r="J39" s="345">
        <f>IF(ISERROR(VLOOKUP($A39,MatriceVolRepProd,10,FALSE)),0,VLOOKUP($A39,MatriceVolRepProd,10,FALSE))</f>
        <v>14.984643060644601</v>
      </c>
      <c r="K39" s="345">
        <f>IF(ISERROR(VLOOKUP($A39,MatriceVolRepProd,11,FALSE)),0,VLOOKUP($A39,MatriceVolRepProd,11,FALSE))</f>
        <v>0</v>
      </c>
      <c r="L39" s="345">
        <f>IF(ISERROR(VLOOKUP($A39,MatriceVolRepProd,12,FALSE)),0,VLOOKUP($A39,MatriceVolRepProd,12,FALSE))</f>
        <v>1498.9944703383101</v>
      </c>
      <c r="M39" s="471"/>
      <c r="N39" s="258"/>
      <c r="P39" s="6" t="s">
        <v>50</v>
      </c>
      <c r="Q39" s="14">
        <f t="shared" si="17"/>
        <v>0</v>
      </c>
      <c r="R39" s="14">
        <f t="shared" si="17"/>
        <v>0</v>
      </c>
      <c r="S39" s="14">
        <f t="shared" si="17"/>
        <v>0.7637818395360757</v>
      </c>
      <c r="T39" s="14">
        <f t="shared" si="17"/>
        <v>0.17788099003690191</v>
      </c>
      <c r="U39" s="14">
        <f t="shared" si="17"/>
        <v>0</v>
      </c>
      <c r="V39" s="14">
        <f t="shared" si="17"/>
        <v>1.4367413398463811E-2</v>
      </c>
      <c r="W39" s="14">
        <f t="shared" si="17"/>
        <v>3.3973293827951279E-2</v>
      </c>
      <c r="X39" s="14">
        <f t="shared" si="17"/>
        <v>0</v>
      </c>
      <c r="Y39" s="14">
        <f t="shared" si="17"/>
        <v>9.9964632006031996E-3</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5.8856593262469001</v>
      </c>
      <c r="E45" s="371">
        <f t="shared" si="19"/>
        <v>600.71337388675806</v>
      </c>
      <c r="F45" s="371">
        <f t="shared" si="19"/>
        <v>142.28866211169222</v>
      </c>
      <c r="G45" s="371">
        <f t="shared" si="19"/>
        <v>23.162917348455494</v>
      </c>
      <c r="H45" s="371">
        <f t="shared" si="19"/>
        <v>18.106646348318129</v>
      </c>
      <c r="I45" s="371">
        <f t="shared" si="19"/>
        <v>1.83864400004996</v>
      </c>
      <c r="J45" s="371">
        <f t="shared" si="19"/>
        <v>8.0040969784783726</v>
      </c>
      <c r="K45" s="371">
        <f t="shared" si="19"/>
        <v>0</v>
      </c>
      <c r="L45" s="371">
        <f t="shared" si="19"/>
        <v>799.99999999999943</v>
      </c>
      <c r="M45" s="470"/>
      <c r="N45" s="257"/>
      <c r="P45" s="35" t="s">
        <v>80</v>
      </c>
      <c r="Q45" s="36">
        <f t="shared" ref="Q45:AA48" si="20">IF(ISERROR(B45/$L45),0,B45/$L45)</f>
        <v>0</v>
      </c>
      <c r="R45" s="36">
        <f t="shared" si="20"/>
        <v>0</v>
      </c>
      <c r="S45" s="36">
        <f t="shared" si="20"/>
        <v>7.3570741578086307E-3</v>
      </c>
      <c r="T45" s="36">
        <f t="shared" si="20"/>
        <v>0.75089171735844806</v>
      </c>
      <c r="U45" s="36">
        <f t="shared" si="20"/>
        <v>0.17786082763961539</v>
      </c>
      <c r="V45" s="36">
        <f t="shared" si="20"/>
        <v>2.8953646685569389E-2</v>
      </c>
      <c r="W45" s="36">
        <f t="shared" si="20"/>
        <v>2.2633307935397678E-2</v>
      </c>
      <c r="X45" s="36">
        <f t="shared" si="20"/>
        <v>2.2983050000624514E-3</v>
      </c>
      <c r="Y45" s="36">
        <f t="shared" si="20"/>
        <v>1.0005121223097973E-2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1.72872506526437</v>
      </c>
      <c r="E46" s="345">
        <f>IF(ISERROR(VLOOKUP($A46,MatriceVolRepProd,5,FALSE)),0,VLOOKUP($A46,MatriceVolRepProd,5,FALSE))</f>
        <v>569.18372700133602</v>
      </c>
      <c r="F46" s="345">
        <f>IF(ISERROR(VLOOKUP($A46,MatriceVolRepProd,6,FALSE)),0,VLOOKUP($A46,MatriceVolRepProd,6,FALSE))</f>
        <v>133.917735669943</v>
      </c>
      <c r="G46" s="345">
        <f>IF(ISERROR(VLOOKUP($A46,MatriceVolRepProd,7,FALSE)),0,VLOOKUP($A46,MatriceVolRepProd,7,FALSE))</f>
        <v>22.333529022345999</v>
      </c>
      <c r="H46" s="345">
        <f>IF(ISERROR(VLOOKUP($A46,MatriceVolRepProd,8,FALSE)),0,VLOOKUP($A46,MatriceVolRepProd,8,FALSE))</f>
        <v>15.0189235438864</v>
      </c>
      <c r="I46" s="345">
        <f>IF(ISERROR(VLOOKUP($A46,MatriceVolRepProd,9,FALSE)),0,VLOOKUP($A46,MatriceVolRepProd,9,FALSE))</f>
        <v>0.23982313044129999</v>
      </c>
      <c r="J46" s="345">
        <f>IF(ISERROR(VLOOKUP($A46,MatriceVolRepProd,10,FALSE)),0,VLOOKUP($A46,MatriceVolRepProd,10,FALSE))</f>
        <v>7.4944728262906102</v>
      </c>
      <c r="K46" s="345">
        <f>IF(ISERROR(VLOOKUP($A46,MatriceVolRepProd,11,FALSE)),0,VLOOKUP($A46,MatriceVolRepProd,11,FALSE))</f>
        <v>0</v>
      </c>
      <c r="L46" s="345">
        <f>IF(ISERROR(VLOOKUP($A46,MatriceVolRepProd,12,FALSE)),0,VLOOKUP($A46,MatriceVolRepProd,12,FALSE))</f>
        <v>749.91693625950802</v>
      </c>
      <c r="M46" s="471"/>
      <c r="N46" s="258"/>
      <c r="P46" s="8" t="s">
        <v>45</v>
      </c>
      <c r="Q46" s="14">
        <f t="shared" si="20"/>
        <v>0</v>
      </c>
      <c r="R46" s="14">
        <f t="shared" si="20"/>
        <v>0</v>
      </c>
      <c r="S46" s="14">
        <f t="shared" si="20"/>
        <v>2.3052220608418775E-3</v>
      </c>
      <c r="T46" s="14">
        <f t="shared" si="20"/>
        <v>0.75899569603048755</v>
      </c>
      <c r="U46" s="14">
        <f t="shared" si="20"/>
        <v>0.17857675856463243</v>
      </c>
      <c r="V46" s="14">
        <f t="shared" si="20"/>
        <v>2.9781337028795284E-2</v>
      </c>
      <c r="W46" s="14">
        <f t="shared" si="20"/>
        <v>2.002744946500197E-2</v>
      </c>
      <c r="X46" s="14">
        <f t="shared" si="20"/>
        <v>3.1979959225552073E-4</v>
      </c>
      <c r="Y46" s="14">
        <f t="shared" si="20"/>
        <v>9.993737257985004E-3</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4.1569342609825304</v>
      </c>
      <c r="E48" s="345">
        <f>IF(ISERROR(VLOOKUP($A48,MatriceVolRepProd,5,FALSE)),0,VLOOKUP($A48,MatriceVolRepProd,5,FALSE))</f>
        <v>31.529646885422</v>
      </c>
      <c r="F48" s="345">
        <f>IF(ISERROR(VLOOKUP($A48,MatriceVolRepProd,6,FALSE)),0,VLOOKUP($A48,MatriceVolRepProd,6,FALSE))</f>
        <v>8.3709264417492104</v>
      </c>
      <c r="G48" s="345">
        <f>IF(ISERROR(VLOOKUP($A48,MatriceVolRepProd,7,FALSE)),0,VLOOKUP($A48,MatriceVolRepProd,7,FALSE))</f>
        <v>0.82938832610949398</v>
      </c>
      <c r="H48" s="345">
        <f>IF(ISERROR(VLOOKUP($A48,MatriceVolRepProd,8,FALSE)),0,VLOOKUP($A48,MatriceVolRepProd,8,FALSE))</f>
        <v>3.08772280443173</v>
      </c>
      <c r="I48" s="345">
        <f>IF(ISERROR(VLOOKUP($A48,MatriceVolRepProd,9,FALSE)),0,VLOOKUP($A48,MatriceVolRepProd,9,FALSE))</f>
        <v>1.5988208696086601</v>
      </c>
      <c r="J48" s="345">
        <f>IF(ISERROR(VLOOKUP($A48,MatriceVolRepProd,10,FALSE)),0,VLOOKUP($A48,MatriceVolRepProd,10,FALSE))</f>
        <v>0.50962415218776203</v>
      </c>
      <c r="K48" s="345">
        <f>IF(ISERROR(VLOOKUP($A48,MatriceVolRepProd,11,FALSE)),0,VLOOKUP($A48,MatriceVolRepProd,11,FALSE))</f>
        <v>0</v>
      </c>
      <c r="L48" s="345">
        <f>IF(ISERROR(VLOOKUP($A48,MatriceVolRepProd,12,FALSE)),0,VLOOKUP($A48,MatriceVolRepProd,12,FALSE))</f>
        <v>50.083063740491397</v>
      </c>
      <c r="M48" s="471"/>
      <c r="N48" s="258"/>
      <c r="P48" s="6" t="s">
        <v>53</v>
      </c>
      <c r="Q48" s="14">
        <f t="shared" si="20"/>
        <v>0</v>
      </c>
      <c r="R48" s="14">
        <f t="shared" si="20"/>
        <v>0</v>
      </c>
      <c r="S48" s="14">
        <f t="shared" si="20"/>
        <v>8.3000798084597052E-2</v>
      </c>
      <c r="T48" s="14">
        <f t="shared" si="20"/>
        <v>0.62954708699122097</v>
      </c>
      <c r="U48" s="14">
        <f t="shared" si="20"/>
        <v>0.16714086193136471</v>
      </c>
      <c r="V48" s="14">
        <f t="shared" si="20"/>
        <v>1.656025538707102E-2</v>
      </c>
      <c r="W48" s="14">
        <f t="shared" si="20"/>
        <v>6.1652035115722224E-2</v>
      </c>
      <c r="X48" s="14">
        <f t="shared" si="20"/>
        <v>3.1923383878691064E-2</v>
      </c>
      <c r="Y48" s="14">
        <f t="shared" si="20"/>
        <v>1.017557861133281E-2</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B43" sqref="B43"/>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3"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U03152_4FF</v>
      </c>
      <c r="B2" s="543"/>
      <c r="C2" s="543"/>
      <c r="D2" s="543"/>
      <c r="E2" s="543"/>
      <c r="F2" s="543"/>
      <c r="G2" s="543"/>
      <c r="H2" s="543"/>
      <c r="I2" s="543"/>
      <c r="J2" s="543"/>
      <c r="K2" s="543"/>
      <c r="L2" s="543"/>
      <c r="M2" s="543"/>
      <c r="N2" s="543"/>
      <c r="O2" s="543"/>
      <c r="X2" s="219" t="s">
        <v>154</v>
      </c>
      <c r="Y2" s="222" t="s">
        <v>1416</v>
      </c>
    </row>
    <row r="3" spans="1:31" x14ac:dyDescent="0.25">
      <c r="A3" s="252" t="s">
        <v>154</v>
      </c>
      <c r="C3" s="3"/>
      <c r="D3" s="252"/>
      <c r="Q3" s="544" t="s">
        <v>82</v>
      </c>
      <c r="R3" s="544"/>
      <c r="T3" t="str">
        <f>RIGHT(LEFT(_xll.Woodstock.Analyst.Xcel.UDFs.GetScenarioName(),18),10)</f>
        <v>U03152_4FF</v>
      </c>
      <c r="Y3" s="540" t="s">
        <v>182</v>
      </c>
      <c r="Z3" s="541"/>
      <c r="AA3" s="541"/>
      <c r="AB3" s="541"/>
      <c r="AC3" s="541"/>
      <c r="AD3" s="541"/>
      <c r="AE3" s="542"/>
    </row>
    <row r="4" spans="1:31" x14ac:dyDescent="0.25">
      <c r="B4" s="232" t="s">
        <v>560</v>
      </c>
      <c r="Q4" s="545" t="s">
        <v>81</v>
      </c>
      <c r="R4" s="546"/>
      <c r="Y4" s="72" t="s">
        <v>183</v>
      </c>
      <c r="Z4" s="72"/>
      <c r="AA4" s="73"/>
      <c r="AB4" s="73"/>
      <c r="AC4" s="73"/>
      <c r="AD4" s="73"/>
      <c r="AE4" s="73"/>
    </row>
    <row r="5" spans="1:31" x14ac:dyDescent="0.25">
      <c r="Q5" s="547" t="s">
        <v>83</v>
      </c>
      <c r="R5" s="548"/>
      <c r="U5" t="s">
        <v>1503</v>
      </c>
      <c r="V5">
        <f>_xll.Woodstock.Analyst.Xcel.UDFs.GetIndicatorValueAverage("OVOLPRUREC", _xll.Woodstock.Analyst.Xcel.UDFs.GetDynamicFilter(), _xll.Woodstock.Analyst.Xcel.UDFs.GetModelFilename(), _xll.Woodstock.Analyst.Xcel.UDFs.GetScenarioIndex(), "2", "6")</f>
        <v>147.87549999999999</v>
      </c>
      <c r="Y5" s="539" t="s">
        <v>185</v>
      </c>
      <c r="Z5" s="539"/>
      <c r="AA5" s="539"/>
      <c r="AB5" s="539"/>
      <c r="AC5" s="539"/>
      <c r="AD5" s="539"/>
      <c r="AE5" s="539"/>
    </row>
    <row r="6" spans="1:31" ht="15" customHeight="1" x14ac:dyDescent="0.25">
      <c r="A6" s="532" t="s">
        <v>0</v>
      </c>
      <c r="B6" s="533"/>
      <c r="C6" s="417"/>
      <c r="D6" s="530" t="s">
        <v>1567</v>
      </c>
      <c r="E6" s="527" t="s">
        <v>1626</v>
      </c>
      <c r="F6" s="528"/>
      <c r="G6" s="528"/>
      <c r="H6" s="528"/>
      <c r="I6" s="528"/>
      <c r="J6" s="529"/>
      <c r="K6" s="527" t="s">
        <v>1627</v>
      </c>
      <c r="L6" s="528"/>
      <c r="M6" s="528"/>
      <c r="N6" s="528"/>
      <c r="O6" s="529"/>
      <c r="Y6" s="536" t="s">
        <v>184</v>
      </c>
      <c r="Z6" s="537"/>
      <c r="AA6" s="537"/>
      <c r="AB6" s="537"/>
      <c r="AC6" s="537"/>
      <c r="AD6" s="537"/>
      <c r="AE6" s="538"/>
    </row>
    <row r="7" spans="1:31" x14ac:dyDescent="0.25">
      <c r="A7" s="534"/>
      <c r="B7" s="535"/>
      <c r="C7" s="418"/>
      <c r="D7" s="531"/>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6" t="s">
        <v>1</v>
      </c>
      <c r="B8" s="422" t="s">
        <v>2</v>
      </c>
      <c r="C8" s="423" t="s">
        <v>59</v>
      </c>
      <c r="D8" s="424">
        <f t="shared" ref="D8:D28" si="0">J8+O8</f>
        <v>40786.932233962238</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22127.858705755014</v>
      </c>
      <c r="H8" s="424">
        <f>IF(ISERROR(VLOOKUP($B8,DataRemsoftAjuste,7+VLOOKUP($B$4,Periode,2,FALSE),FALSE)*VLOOKUP($C8,MatricePourcRepProd,5,FALSE)),0,VLOOKUP($B8,DataRemsoftAjuste,7+VLOOKUP($B$4,Periode,2,FALSE),FALSE)*VLOOKUP($C8,MatricePourcRepProd,5,FALSE))</f>
        <v>15794.545645012597</v>
      </c>
      <c r="I8" s="424">
        <f>IF(ISERROR(VLOOKUP($B8,DataRemsoftAjuste,7+VLOOKUP($B$4,Periode,2,FALSE),FALSE)*VLOOKUP($C8,MatricePourcRepProd,6,FALSE)),0,VLOOKUP($B8,DataRemsoftAjuste,7+VLOOKUP($B$4,Periode,2,FALSE),FALSE)*VLOOKUP($C8,MatricePourcRepProd,6,FALSE))</f>
        <v>0</v>
      </c>
      <c r="J8" s="424">
        <f>SUM(E8:I8)</f>
        <v>37922.404350767611</v>
      </c>
      <c r="K8" s="424">
        <f>IF(ISERROR(VLOOKUP($B8,DataRemsoftAjuste,7+VLOOKUP($B$4,Periode,2,FALSE),FALSE)*VLOOKUP($C8,MatricePourcRepProd,7,FALSE)),0,VLOOKUP($B8,DataRemsoftAjuste,7+VLOOKUP($B$4,Periode,2,FALSE),FALSE)*VLOOKUP($C8,MatricePourcRepProd,7,FALSE))</f>
        <v>1660.7947765467645</v>
      </c>
      <c r="L8" s="424">
        <f>IF(ISERROR(VLOOKUP($B8,DataRemsoftAjuste,7+VLOOKUP($B$4,Periode,2,FALSE),FALSE)*VLOOKUP($C8,MatricePourcRepProd,8,FALSE)),0,VLOOKUP($B8,DataRemsoftAjuste,7+VLOOKUP($B$4,Periode,2,FALSE),FALSE)*VLOOKUP($C8,MatricePourcRepProd,8,FALSE))</f>
        <v>795.87668830793518</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407.85641833992526</v>
      </c>
      <c r="O8" s="424">
        <f>SUM(K8:N8)</f>
        <v>2864.5278831946248</v>
      </c>
      <c r="Q8" s="18" t="s">
        <v>2</v>
      </c>
      <c r="R8" s="18" t="s">
        <v>62</v>
      </c>
      <c r="S8" s="19">
        <f>_xll.Woodstock.Analyst.Xcel.UDFs.GetIndicatorValue("OVOLSABREC","Toutes les strates",_xll.Woodstock.Analyst.Xcel.UDFs.GetModelFilename(),_xll.Woodstock.Analyst.Xcel.UDFs.GetScenarioIndex(),"2")/5</f>
        <v>39840.587945741965</v>
      </c>
      <c r="T8" s="19">
        <f>_xll.Woodstock.Analyst.Xcel.UDFs.GetIndicatorValue("OVOLSABREC", "Toutes les strates", _xll.Woodstock.Analyst.Xcel.UDFs.GetModelFilename(), _xll.Woodstock.Analyst.Xcel.UDFs.GetScenarioIndex(),"3")/5</f>
        <v>39512.53426025407</v>
      </c>
      <c r="U8" s="19">
        <f>_xll.Woodstock.Analyst.Xcel.UDFs.GetIndicatorValue("OVOLSABREC", "Toutes les strates", _xll.Woodstock.Analyst.Xcel.UDFs.GetModelFilename(), _xll.Woodstock.Analyst.Xcel.UDFs.GetScenarioIndex(),"4")/5</f>
        <v>42999.662733094541</v>
      </c>
      <c r="V8" s="19">
        <f>_xll.Woodstock.Analyst.Xcel.UDFs.GetIndicatorValue("OVOLSABREC", "Toutes les strates", _xll.Woodstock.Analyst.Xcel.UDFs.GetModelFilename(), _xll.Woodstock.Analyst.Xcel.UDFs.GetScenarioIndex(),"5")/5</f>
        <v>43483.738643420438</v>
      </c>
      <c r="W8" s="19">
        <f>_xll.Woodstock.Analyst.Xcel.UDFs.GetIndicatorValue("OVOLSABREC", "Toutes les strates", _xll.Woodstock.Analyst.Xcel.UDFs.GetModelFilename(), _xll.Woodstock.Analyst.Xcel.UDFs.GetScenarioIndex(),"6")/5</f>
        <v>38659.616822031385</v>
      </c>
      <c r="X8" s="19">
        <f>_xll.Woodstock.Analyst.Xcel.UDFs.GetIndicatorValueAverage("OVOLSABREC", "Toutes les strates", _xll.Woodstock.Analyst.Xcel.UDFs.GetModelFilename(), _xll.Woodstock.Analyst.Xcel.UDFs.GetScenarioIndex(),"2", "6")/5</f>
        <v>40899.228080908477</v>
      </c>
      <c r="Y8" s="69">
        <f t="shared" ref="Y8:AD12" si="1">S8*$AE$12</f>
        <v>39731.198776896206</v>
      </c>
      <c r="Z8" s="69">
        <f t="shared" si="1"/>
        <v>39404.045819079322</v>
      </c>
      <c r="AA8" s="69">
        <f t="shared" si="1"/>
        <v>42881.599782481782</v>
      </c>
      <c r="AB8" s="69">
        <f t="shared" si="1"/>
        <v>43364.346579352808</v>
      </c>
      <c r="AC8" s="69">
        <f t="shared" si="1"/>
        <v>38553.470212001004</v>
      </c>
      <c r="AD8" s="69">
        <f t="shared" si="1"/>
        <v>40786.932233962223</v>
      </c>
      <c r="AE8" s="71"/>
    </row>
    <row r="9" spans="1:31" x14ac:dyDescent="0.25">
      <c r="A9" s="526"/>
      <c r="B9" s="422" t="s">
        <v>3</v>
      </c>
      <c r="C9" s="425" t="s">
        <v>72</v>
      </c>
      <c r="D9" s="424">
        <f t="shared" si="0"/>
        <v>21106.063262008476</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14377.533671849782</v>
      </c>
      <c r="H9" s="424">
        <f>IF(ISERROR(VLOOKUP($B9,DataRemsoftAjuste,7+VLOOKUP($B$4,Periode,2,FALSE),FALSE)*VLOOKUP($C9,MatricePourcRepProd,5,FALSE)),0,VLOOKUP($B9,DataRemsoftAjuste,7+VLOOKUP($B$4,Periode,2,FALSE),FALSE)*VLOOKUP($C9,MatricePourcRepProd,5,FALSE))</f>
        <v>5478.3732036706315</v>
      </c>
      <c r="I9" s="424">
        <f>IF(ISERROR(VLOOKUP($B9,DataRemsoftAjuste,7+VLOOKUP($B$4,Periode,2,FALSE),FALSE)*VLOOKUP($C9,MatricePourcRepProd,6,FALSE)),0,VLOOKUP($B9,DataRemsoftAjuste,7+VLOOKUP($B$4,Periode,2,FALSE),FALSE)*VLOOKUP($C9,MatricePourcRepProd,6,FALSE))</f>
        <v>0</v>
      </c>
      <c r="J9" s="424">
        <f>SUM(E9:I9)</f>
        <v>19855.906875520413</v>
      </c>
      <c r="K9" s="424">
        <f>IF(ISERROR(VLOOKUP($B9,DataRemsoftAjuste,7+VLOOKUP($B$4,Periode,2,FALSE),FALSE)*VLOOKUP($C9,MatricePourcRepProd,7,FALSE)),0,VLOOKUP($B9,DataRemsoftAjuste,7+VLOOKUP($B$4,Periode,2,FALSE),FALSE)*VLOOKUP($C9,MatricePourcRepProd,7,FALSE))</f>
        <v>529.20356122138094</v>
      </c>
      <c r="L9" s="424">
        <f>IF(ISERROR(VLOOKUP($B9,DataRemsoftAjuste,7+VLOOKUP($B$4,Periode,2,FALSE),FALSE)*VLOOKUP($C9,MatricePourcRepProd,8,FALSE)),0,VLOOKUP($B9,DataRemsoftAjuste,7+VLOOKUP($B$4,Periode,2,FALSE),FALSE)*VLOOKUP($C9,MatricePourcRepProd,8,FALSE))</f>
        <v>509.88759122443309</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211.06523404224853</v>
      </c>
      <c r="O9" s="424">
        <f>SUM(K9:N9)</f>
        <v>1250.1563864880625</v>
      </c>
      <c r="Q9" s="18" t="s">
        <v>3</v>
      </c>
      <c r="R9" s="18" t="s">
        <v>62</v>
      </c>
      <c r="S9" s="19">
        <f>_xll.Woodstock.Analyst.Xcel.UDFs.GetIndicatorValue("OVOLGEPXREC", "Toutes les strates", _xll.Woodstock.Analyst.Xcel.UDFs.GetModelFilename(), _xll.Woodstock.Analyst.Xcel.UDFs.GetScenarioIndex(),"2")/5</f>
        <v>22229.6549017863</v>
      </c>
      <c r="T9" s="19">
        <f>_xll.Woodstock.Analyst.Xcel.UDFs.GetIndicatorValue("OVOLGEPXREC", "Toutes les strates", _xll.Woodstock.Analyst.Xcel.UDFs.GetModelFilename(), _xll.Woodstock.Analyst.Xcel.UDFs.GetScenarioIndex(),"3")/5</f>
        <v>22539.445140905085</v>
      </c>
      <c r="U9" s="19">
        <f>_xll.Woodstock.Analyst.Xcel.UDFs.GetIndicatorValue("OVOLGEPXREC", "Toutes les strates", _xll.Woodstock.Analyst.Xcel.UDFs.GetModelFilename(), _xll.Woodstock.Analyst.Xcel.UDFs.GetScenarioIndex(),"4")/5</f>
        <v>19070.077241436353</v>
      </c>
      <c r="V9" s="19">
        <f>_xll.Woodstock.Analyst.Xcel.UDFs.GetIndicatorValue("OVOLGEPXREC", "Toutes les strates", _xll.Woodstock.Analyst.Xcel.UDFs.GetModelFilename(), _xll.Woodstock.Analyst.Xcel.UDFs.GetScenarioIndex(),"5")/5</f>
        <v>18578.442965186063</v>
      </c>
      <c r="W9" s="19">
        <f>_xll.Woodstock.Analyst.Xcel.UDFs.GetIndicatorValue("OVOLGEPXREC", "Toutes les strates", _xll.Woodstock.Analyst.Xcel.UDFs.GetModelFilename(), _xll.Woodstock.Analyst.Xcel.UDFs.GetScenarioIndex(),"6")/5</f>
        <v>23403.245400908381</v>
      </c>
      <c r="X9" s="19">
        <f>_xll.Woodstock.Analyst.Xcel.UDFs.GetIndicatorValueAverage("OVOLGEPXREC", "Toutes les strates", _xll.Woodstock.Analyst.Xcel.UDFs.GetModelFilename(), _xll.Woodstock.Analyst.Xcel.UDFs.GetScenarioIndex(),"2", "6")/5</f>
        <v>21164.173130044433</v>
      </c>
      <c r="Y9" s="69">
        <f t="shared" si="1"/>
        <v>22168.619570762919</v>
      </c>
      <c r="Z9" s="69">
        <f t="shared" si="1"/>
        <v>22477.559227635782</v>
      </c>
      <c r="AA9" s="69">
        <f t="shared" si="1"/>
        <v>19017.717072904048</v>
      </c>
      <c r="AB9" s="69">
        <f t="shared" si="1"/>
        <v>18527.432662898911</v>
      </c>
      <c r="AC9" s="69">
        <f t="shared" si="1"/>
        <v>23338.987775840567</v>
      </c>
      <c r="AD9" s="69">
        <f t="shared" si="1"/>
        <v>21106.063262008443</v>
      </c>
      <c r="AE9" s="71"/>
    </row>
    <row r="10" spans="1:31" x14ac:dyDescent="0.25">
      <c r="A10" s="526"/>
      <c r="B10" s="422" t="s">
        <v>4</v>
      </c>
      <c r="C10" s="425" t="s">
        <v>57</v>
      </c>
      <c r="D10" s="424">
        <f t="shared" si="0"/>
        <v>0</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0</v>
      </c>
      <c r="H10" s="424">
        <f>IF(ISERROR(VLOOKUP($B10,DataRemsoftAjuste,7+VLOOKUP($B$4,Periode,2,FALSE),FALSE)*VLOOKUP($C10,MatricePourcRepProd,5,FALSE)),0,VLOOKUP($B10,DataRemsoftAjuste,7+VLOOKUP($B$4,Periode,2,FALSE),FALSE)*VLOOKUP($C10,MatricePourcRepProd,5,FALSE))</f>
        <v>0</v>
      </c>
      <c r="I10" s="424">
        <f>IF(ISERROR(VLOOKUP($B10,DataRemsoftAjuste,7+VLOOKUP($B$4,Periode,2,FALSE),FALSE)*VLOOKUP($C10,MatricePourcRepProd,6,FALSE)),0,VLOOKUP($B10,DataRemsoftAjuste,7+VLOOKUP($B$4,Periode,2,FALSE),FALSE)*VLOOKUP($C10,MatricePourcRepProd,6,FALSE))</f>
        <v>0</v>
      </c>
      <c r="J10" s="424">
        <f>SUM(E10:I10)</f>
        <v>0</v>
      </c>
      <c r="K10" s="424">
        <f>IF(ISERROR(VLOOKUP($B10,DataRemsoftAjuste,7+VLOOKUP($B$4,Periode,2,FALSE),FALSE)*VLOOKUP($C10,MatricePourcRepProd,7,FALSE)),0,VLOOKUP($B10,DataRemsoftAjuste,7+VLOOKUP($B$4,Periode,2,FALSE),FALSE)*VLOOKUP($C10,MatricePourcRepProd,7,FALSE))</f>
        <v>0</v>
      </c>
      <c r="L10" s="424">
        <f>IF(ISERROR(VLOOKUP($B10,DataRemsoftAjuste,7+VLOOKUP($B$4,Periode,2,FALSE),FALSE)*VLOOKUP($C10,MatricePourcRepProd,8,FALSE)),0,VLOOKUP($B10,DataRemsoftAjuste,7+VLOOKUP($B$4,Periode,2,FALSE),FALSE)*VLOOKUP($C10,MatricePourcRepProd,8,FALSE))</f>
        <v>0</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0</v>
      </c>
      <c r="O10" s="424">
        <f>SUM(K10:N10)</f>
        <v>0</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-2.4752914421258265E-4</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-1.5806531205697638E-5</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1.0254744361157808E-3</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1.1913206561366962E-3</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7.770424448567681E-4</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5.4610037815905343E-4</v>
      </c>
      <c r="Y10" s="69">
        <f t="shared" si="1"/>
        <v>-2.4684951048359772E-4</v>
      </c>
      <c r="Z10" s="69">
        <f t="shared" si="1"/>
        <v>-1.576313166266678E-5</v>
      </c>
      <c r="AA10" s="69">
        <f t="shared" si="1"/>
        <v>1.0226588201315977E-3</v>
      </c>
      <c r="AB10" s="69">
        <f t="shared" si="1"/>
        <v>1.1880496809045773E-3</v>
      </c>
      <c r="AC10" s="69">
        <f t="shared" si="1"/>
        <v>7.749089415230191E-4</v>
      </c>
      <c r="AD10" s="69">
        <f t="shared" si="1"/>
        <v>5.446009658874642E-4</v>
      </c>
      <c r="AE10" s="71"/>
    </row>
    <row r="11" spans="1:31" x14ac:dyDescent="0.25">
      <c r="A11" s="526"/>
      <c r="B11" s="422" t="s">
        <v>5</v>
      </c>
      <c r="C11" s="425" t="s">
        <v>54</v>
      </c>
      <c r="D11" s="424">
        <f t="shared" si="0"/>
        <v>7.0039594283690301</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5.8115829305494087</v>
      </c>
      <c r="H11" s="424">
        <f>IF(ISERROR(VLOOKUP($B11,DataRemsoftAjuste,7+VLOOKUP($B$4,Periode,2,FALSE),FALSE)*VLOOKUP($C11,MatricePourcRepProd,5,FALSE)),0,VLOOKUP($B11,DataRemsoftAjuste,7+VLOOKUP($B$4,Periode,2,FALSE),FALSE)*VLOOKUP($C11,MatricePourcRepProd,5,FALSE))</f>
        <v>0.48095858735581359</v>
      </c>
      <c r="I11" s="424">
        <f>IF(ISERROR(VLOOKUP($B11,DataRemsoftAjuste,7+VLOOKUP($B$4,Periode,2,FALSE),FALSE)*VLOOKUP($C11,MatricePourcRepProd,6,FALSE)),0,VLOOKUP($B11,DataRemsoftAjuste,7+VLOOKUP($B$4,Periode,2,FALSE),FALSE)*VLOOKUP($C11,MatricePourcRepProd,6,FALSE))</f>
        <v>0</v>
      </c>
      <c r="J11" s="424">
        <f>SUM(E11:I11)</f>
        <v>6.2925415179052226</v>
      </c>
      <c r="K11" s="424">
        <f>IF(ISERROR(VLOOKUP($B11,DataRemsoftAjuste,7+VLOOKUP($B$4,Periode,2,FALSE),FALSE)*VLOOKUP($C11,MatricePourcRepProd,7,FALSE)),0,VLOOKUP($B11,DataRemsoftAjuste,7+VLOOKUP($B$4,Periode,2,FALSE),FALSE)*VLOOKUP($C11,MatricePourcRepProd,7,FALSE))</f>
        <v>0.60119823419476659</v>
      </c>
      <c r="L11" s="424">
        <f>IF(ISERROR(VLOOKUP($B11,DataRemsoftAjuste,7+VLOOKUP($B$4,Periode,2,FALSE),FALSE)*VLOOKUP($C11,MatricePourcRepProd,8,FALSE)),0,VLOOKUP($B11,DataRemsoftAjuste,7+VLOOKUP($B$4,Periode,2,FALSE),FALSE)*VLOOKUP($C11,MatricePourcRepProd,8,FALSE))</f>
        <v>4.0079882279651105E-2</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7.0139793989389396E-2</v>
      </c>
      <c r="O11" s="424">
        <f>SUM(K11:N11)</f>
        <v>0.71141791046380709</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0.18240000088214872</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18.445614647379312</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0.68399999467283457</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8.2422000728458151</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7.5620000177919833</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7.0232429467144186</v>
      </c>
      <c r="Y11" s="69">
        <f t="shared" si="1"/>
        <v>0.18189919038906219</v>
      </c>
      <c r="Z11" s="69">
        <f t="shared" si="1"/>
        <v>18.394969048025359</v>
      </c>
      <c r="AA11" s="69">
        <f t="shared" si="1"/>
        <v>0.68212195534746956</v>
      </c>
      <c r="AB11" s="69">
        <f t="shared" si="1"/>
        <v>8.2195696985989048</v>
      </c>
      <c r="AC11" s="69">
        <f t="shared" si="1"/>
        <v>7.541237249484336</v>
      </c>
      <c r="AD11" s="69">
        <f t="shared" si="1"/>
        <v>7.0039594283690256</v>
      </c>
      <c r="AE11" s="71"/>
    </row>
    <row r="12" spans="1:31" x14ac:dyDescent="0.25">
      <c r="A12" s="526"/>
      <c r="B12" s="426" t="s">
        <v>6</v>
      </c>
      <c r="C12" s="426"/>
      <c r="D12" s="427">
        <f t="shared" si="0"/>
        <v>61899.999455399084</v>
      </c>
      <c r="E12" s="427">
        <f t="shared" ref="E12:O12" si="2">SUM(E8:E11)</f>
        <v>0</v>
      </c>
      <c r="F12" s="427">
        <f t="shared" si="2"/>
        <v>0</v>
      </c>
      <c r="G12" s="427">
        <f t="shared" si="2"/>
        <v>36511.203960535342</v>
      </c>
      <c r="H12" s="427">
        <f t="shared" si="2"/>
        <v>21273.399807270584</v>
      </c>
      <c r="I12" s="427">
        <f t="shared" si="2"/>
        <v>0</v>
      </c>
      <c r="J12" s="427">
        <f t="shared" si="2"/>
        <v>57784.603767805929</v>
      </c>
      <c r="K12" s="427">
        <f t="shared" si="2"/>
        <v>2190.5995360023403</v>
      </c>
      <c r="L12" s="427">
        <f t="shared" si="2"/>
        <v>1305.8043594146477</v>
      </c>
      <c r="M12" s="427">
        <f t="shared" si="2"/>
        <v>0</v>
      </c>
      <c r="N12" s="427">
        <f t="shared" si="2"/>
        <v>618.99179217616313</v>
      </c>
      <c r="O12" s="427">
        <f t="shared" si="2"/>
        <v>4115.3956875931508</v>
      </c>
      <c r="Q12" s="18" t="s">
        <v>6</v>
      </c>
      <c r="R12" s="18" t="s">
        <v>62</v>
      </c>
      <c r="S12" s="19">
        <f>_xll.Woodstock.Analyst.Xcel.UDFs.GetIndicatorValue("OVOLGSEPMREC", "Toutes les strates", _xll.Woodstock.Analyst.Xcel.UDFs.GetModelFilename(), _xll.Woodstock.Analyst.Xcel.UDFs.GetScenarioIndex(),"2")/5</f>
        <v>62070.425000000003</v>
      </c>
      <c r="T12" s="19">
        <f>_xll.Woodstock.Analyst.Xcel.UDFs.GetIndicatorValue("OVOLGSEPMREC", "Toutes les strates", _xll.Woodstock.Analyst.Xcel.UDFs.GetModelFilename(), _xll.Woodstock.Analyst.Xcel.UDFs.GetScenarioIndex(),"3")/5</f>
        <v>62070.425000000003</v>
      </c>
      <c r="U12" s="19">
        <f>_xll.Woodstock.Analyst.Xcel.UDFs.GetIndicatorValue("OVOLGSEPMREC", "Toutes les strates", _xll.Woodstock.Analyst.Xcel.UDFs.GetModelFilename(), _xll.Woodstock.Analyst.Xcel.UDFs.GetScenarioIndex(),"4")/5</f>
        <v>62070.425000000003</v>
      </c>
      <c r="V12" s="19">
        <f>_xll.Woodstock.Analyst.Xcel.UDFs.GetIndicatorValue("OVOLGSEPMREC", "Toutes les strates", _xll.Woodstock.Analyst.Xcel.UDFs.GetModelFilename(), _xll.Woodstock.Analyst.Xcel.UDFs.GetScenarioIndex(),"5")/5</f>
        <v>62070.425000000003</v>
      </c>
      <c r="W12" s="19">
        <f>_xll.Woodstock.Analyst.Xcel.UDFs.GetIndicatorValue("OVOLGSEPMREC", "Toutes les strates", _xll.Woodstock.Analyst.Xcel.UDFs.GetModelFilename(), _xll.Woodstock.Analyst.Xcel.UDFs.GetScenarioIndex(),"6")/5</f>
        <v>62070.425000000003</v>
      </c>
      <c r="X12" s="19">
        <f>_xll.Woodstock.Analyst.Xcel.UDFs.GetIndicatorValueAverage("OVOLGSEPMREC", "Toutes les strates", _xll.Woodstock.Analyst.Xcel.UDFs.GetModelFilename(), _xll.Woodstock.Analyst.Xcel.UDFs.GetScenarioIndex(),"2", "6")/5</f>
        <v>62070.425000000003</v>
      </c>
      <c r="Y12" s="69">
        <f t="shared" si="1"/>
        <v>61900</v>
      </c>
      <c r="Z12" s="69">
        <f t="shared" si="1"/>
        <v>61900</v>
      </c>
      <c r="AA12" s="69">
        <f t="shared" si="1"/>
        <v>61900</v>
      </c>
      <c r="AB12" s="69">
        <f t="shared" si="1"/>
        <v>61900</v>
      </c>
      <c r="AC12" s="69">
        <f t="shared" si="1"/>
        <v>61900</v>
      </c>
      <c r="AD12" s="69">
        <f t="shared" si="1"/>
        <v>61900</v>
      </c>
      <c r="AE12" s="71">
        <f>IF(ISERROR(Intrants_CahierDetermination!B11/X12),0,Intrants_CahierDetermination!B11/X12)</f>
        <v>0.99725432845030459</v>
      </c>
    </row>
    <row r="13" spans="1:31" x14ac:dyDescent="0.25">
      <c r="A13" s="526"/>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0</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0</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0</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0</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0</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0</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26"/>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29.575099999999999</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29.575099999999999</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29.575099999999999</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29.575099999999999</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29.575099999999999</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29.575099999999999</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26"/>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0</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26"/>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29.575099999999999</v>
      </c>
      <c r="T16" s="21">
        <f t="shared" si="7"/>
        <v>29.575099999999999</v>
      </c>
      <c r="U16" s="21">
        <f t="shared" si="7"/>
        <v>29.575099999999999</v>
      </c>
      <c r="V16" s="21">
        <f t="shared" si="7"/>
        <v>29.575099999999999</v>
      </c>
      <c r="W16" s="21">
        <f t="shared" si="7"/>
        <v>29.575099999999999</v>
      </c>
      <c r="X16" s="21">
        <f t="shared" si="7"/>
        <v>29.575099999999999</v>
      </c>
      <c r="Y16" s="70">
        <f t="shared" si="7"/>
        <v>0</v>
      </c>
      <c r="Z16" s="70">
        <f t="shared" si="7"/>
        <v>0</v>
      </c>
      <c r="AA16" s="70">
        <f t="shared" si="7"/>
        <v>0</v>
      </c>
      <c r="AB16" s="70">
        <f t="shared" si="7"/>
        <v>0</v>
      </c>
      <c r="AC16" s="70">
        <f t="shared" si="7"/>
        <v>0</v>
      </c>
      <c r="AD16" s="70">
        <f t="shared" si="7"/>
        <v>0</v>
      </c>
      <c r="AE16" s="71">
        <f>IF(ISERROR(Intrants_CahierDetermination!C11/X16),0,Intrants_CahierDetermination!C12/X16)</f>
        <v>0</v>
      </c>
    </row>
    <row r="17" spans="1:31" x14ac:dyDescent="0.25">
      <c r="A17" s="526"/>
      <c r="B17" s="428" t="s">
        <v>11</v>
      </c>
      <c r="C17" s="428"/>
      <c r="D17" s="429">
        <f t="shared" si="0"/>
        <v>61899.999455399084</v>
      </c>
      <c r="E17" s="429">
        <f t="shared" ref="E17:O17" si="8">SUM(E12+E16)</f>
        <v>0</v>
      </c>
      <c r="F17" s="429">
        <f t="shared" si="8"/>
        <v>0</v>
      </c>
      <c r="G17" s="429">
        <f t="shared" si="8"/>
        <v>36511.203960535342</v>
      </c>
      <c r="H17" s="429">
        <f t="shared" si="8"/>
        <v>21273.399807270584</v>
      </c>
      <c r="I17" s="429">
        <f t="shared" si="8"/>
        <v>0</v>
      </c>
      <c r="J17" s="429">
        <f t="shared" si="8"/>
        <v>57784.603767805929</v>
      </c>
      <c r="K17" s="429">
        <f t="shared" si="8"/>
        <v>2190.5995360023403</v>
      </c>
      <c r="L17" s="429">
        <f t="shared" si="8"/>
        <v>1305.8043594146477</v>
      </c>
      <c r="M17" s="429">
        <f t="shared" si="8"/>
        <v>0</v>
      </c>
      <c r="N17" s="429">
        <f t="shared" si="8"/>
        <v>618.99179217616313</v>
      </c>
      <c r="O17" s="429">
        <f t="shared" si="8"/>
        <v>4115.3956875931508</v>
      </c>
      <c r="Q17" s="20" t="s">
        <v>11</v>
      </c>
      <c r="R17" s="21" t="s">
        <v>62</v>
      </c>
      <c r="S17" s="21">
        <f t="shared" ref="S17:AD17" si="9">S16+S12</f>
        <v>62100.000100000005</v>
      </c>
      <c r="T17" s="21">
        <f t="shared" si="9"/>
        <v>62100.000100000005</v>
      </c>
      <c r="U17" s="21">
        <f t="shared" si="9"/>
        <v>62100.000100000005</v>
      </c>
      <c r="V17" s="21">
        <f t="shared" si="9"/>
        <v>62100.000100000005</v>
      </c>
      <c r="W17" s="21">
        <f t="shared" si="9"/>
        <v>62100.000100000005</v>
      </c>
      <c r="X17" s="21">
        <f t="shared" si="9"/>
        <v>62100.000100000005</v>
      </c>
      <c r="Y17" s="70">
        <f t="shared" si="9"/>
        <v>61900</v>
      </c>
      <c r="Z17" s="70">
        <f t="shared" si="9"/>
        <v>61900</v>
      </c>
      <c r="AA17" s="70">
        <f t="shared" si="9"/>
        <v>61900</v>
      </c>
      <c r="AB17" s="70">
        <f t="shared" si="9"/>
        <v>61900</v>
      </c>
      <c r="AC17" s="70">
        <f t="shared" si="9"/>
        <v>61900</v>
      </c>
      <c r="AD17" s="70">
        <f t="shared" si="9"/>
        <v>61900</v>
      </c>
      <c r="AE17" s="70"/>
    </row>
    <row r="18" spans="1:31" x14ac:dyDescent="0.25">
      <c r="A18" s="526" t="s">
        <v>12</v>
      </c>
      <c r="B18" s="422" t="s">
        <v>13</v>
      </c>
      <c r="C18" s="425" t="s">
        <v>47</v>
      </c>
      <c r="D18" s="424">
        <f t="shared" si="0"/>
        <v>19000.000000000036</v>
      </c>
      <c r="E18" s="424">
        <f>IF(ISERROR(VLOOKUP($B18,DataRemsoftAjuste,7+VLOOKUP($B$4,Periode,2,FALSE),FALSE)*VLOOKUP($C18,MatricePourcRepProd,2,FALSE)),0,VLOOKUP($B18,DataRemsoftAjuste,7+VLOOKUP($B$4,Periode,2,FALSE),FALSE)*VLOOKUP($C18,MatricePourcRepProd,2,FALSE))</f>
        <v>110.007336711161</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2935.9509209302601</v>
      </c>
      <c r="H18" s="424">
        <f>IF(ISERROR(VLOOKUP($B18,DataRemsoftAjuste,7+VLOOKUP($B$4,Periode,2,FALSE),FALSE)*VLOOKUP($C18,MatricePourcRepProd,5,FALSE)),0,VLOOKUP($B18,DataRemsoftAjuste,7+VLOOKUP($B$4,Periode,2,FALSE),FALSE)*VLOOKUP($C18,MatricePourcRepProd,5,FALSE))</f>
        <v>12748.6671764445</v>
      </c>
      <c r="I18" s="424">
        <f>IF(ISERROR(VLOOKUP($B18,DataRemsoftAjuste,7+VLOOKUP($B$4,Periode,2,FALSE),FALSE)*VLOOKUP($C18,MatricePourcRepProd,6,FALSE)),0,VLOOKUP($B18,DataRemsoftAjuste,7+VLOOKUP($B$4,Periode,2,FALSE),FALSE)*VLOOKUP($C18,MatricePourcRepProd,6,FALSE))</f>
        <v>1248.6531867337503</v>
      </c>
      <c r="J18" s="424">
        <f>SUM(E18:I18)</f>
        <v>17043.27862081967</v>
      </c>
      <c r="K18" s="424">
        <f>IF(ISERROR(VLOOKUP($B18,DataRemsoftAjuste,7+VLOOKUP($B$4,Periode,2,FALSE),FALSE)*VLOOKUP($C18,MatricePourcRepProd,7,FALSE)),0,VLOOKUP($B18,DataRemsoftAjuste,7+VLOOKUP($B$4,Periode,2,FALSE),FALSE)*VLOOKUP($C18,MatricePourcRepProd,7,FALSE))</f>
        <v>884.01155937968304</v>
      </c>
      <c r="L18" s="424">
        <f>IF(ISERROR(VLOOKUP($B18,DataRemsoftAjuste,7+VLOOKUP($B$4,Periode,2,FALSE),FALSE)*VLOOKUP($C18,MatricePourcRepProd,8,FALSE)),0,VLOOKUP($B18,DataRemsoftAjuste,7+VLOOKUP($B$4,Periode,2,FALSE),FALSE)*VLOOKUP($C18,MatricePourcRepProd,8,FALSE))</f>
        <v>467.27982033709998</v>
      </c>
      <c r="M18" s="424">
        <f>IF(ISERROR(VLOOKUP($B18,DataRemsoftAjuste,7+VLOOKUP($B$4,Periode,2,FALSE),FALSE)*VLOOKUP($C18,MatricePourcRepProd,9,FALSE)),0,VLOOKUP($B18,DataRemsoftAjuste,7+VLOOKUP($B$4,Periode,2,FALSE),FALSE)*VLOOKUP($C18,MatricePourcRepProd,9,FALSE))</f>
        <v>415.43479833205805</v>
      </c>
      <c r="N18" s="424">
        <f>IF(ISERROR(VLOOKUP($B18,DataRemsoftAjuste,7+VLOOKUP($B$4,Periode,2,FALSE),FALSE)*VLOOKUP($C18,MatricePourcRepProd,10,FALSE)),0,VLOOKUP($B18,DataRemsoftAjuste,7+VLOOKUP($B$4,Periode,2,FALSE),FALSE)*VLOOKUP($C18,MatricePourcRepProd,10,FALSE))</f>
        <v>189.995201131523</v>
      </c>
      <c r="O18" s="424">
        <f>SUM(K18:N18)</f>
        <v>1956.7213791803642</v>
      </c>
      <c r="Q18" s="18" t="s">
        <v>13</v>
      </c>
      <c r="R18" s="18" t="s">
        <v>62</v>
      </c>
      <c r="S18" s="19">
        <f>_xll.Woodstock.Analyst.Xcel.UDFs.GetIndicatorValue("OVOLBOPREC", "Toutes les strates", _xll.Woodstock.Analyst.Xcel.UDFs.GetModelFilename(), _xll.Woodstock.Analyst.Xcel.UDFs.GetScenarioIndex(),"2")/5</f>
        <v>19062.695319999999</v>
      </c>
      <c r="T18" s="19">
        <f>_xll.Woodstock.Analyst.Xcel.UDFs.GetIndicatorValue("OVOLBOPREC", "Toutes les strates", _xll.Woodstock.Analyst.Xcel.UDFs.GetModelFilename(), _xll.Woodstock.Analyst.Xcel.UDFs.GetScenarioIndex(),"3")/5</f>
        <v>19062.695319999999</v>
      </c>
      <c r="U18" s="19">
        <f>_xll.Woodstock.Analyst.Xcel.UDFs.GetIndicatorValue("OVOLBOPREC", "Toutes les strates", _xll.Woodstock.Analyst.Xcel.UDFs.GetModelFilename(), _xll.Woodstock.Analyst.Xcel.UDFs.GetScenarioIndex(),"4")/5</f>
        <v>19062.695319999999</v>
      </c>
      <c r="V18" s="19">
        <f>_xll.Woodstock.Analyst.Xcel.UDFs.GetIndicatorValue("OVOLBOPREC", "Toutes les strates", _xll.Woodstock.Analyst.Xcel.UDFs.GetModelFilename(), _xll.Woodstock.Analyst.Xcel.UDFs.GetScenarioIndex(),"5")/5</f>
        <v>19062.695319999999</v>
      </c>
      <c r="W18" s="19">
        <f>_xll.Woodstock.Analyst.Xcel.UDFs.GetIndicatorValue("OVOLBOPREC", "Toutes les strates", _xll.Woodstock.Analyst.Xcel.UDFs.GetModelFilename(), _xll.Woodstock.Analyst.Xcel.UDFs.GetScenarioIndex(),"6")/5</f>
        <v>19062.695319999999</v>
      </c>
      <c r="X18" s="19">
        <f>_xll.Woodstock.Analyst.Xcel.UDFs.GetIndicatorValueAverage("OVOLBOPREC", "Toutes les strates", _xll.Woodstock.Analyst.Xcel.UDFs.GetModelFilename(), _xll.Woodstock.Analyst.Xcel.UDFs.GetScenarioIndex(),"2", "6")/5</f>
        <v>19062.695319999999</v>
      </c>
      <c r="Y18" s="69">
        <f t="shared" ref="Y18:AD18" si="10">S18*$AE$18</f>
        <v>19000</v>
      </c>
      <c r="Z18" s="69">
        <f t="shared" si="10"/>
        <v>19000</v>
      </c>
      <c r="AA18" s="69">
        <f t="shared" si="10"/>
        <v>19000</v>
      </c>
      <c r="AB18" s="69">
        <f t="shared" si="10"/>
        <v>19000</v>
      </c>
      <c r="AC18" s="69">
        <f t="shared" si="10"/>
        <v>19000</v>
      </c>
      <c r="AD18" s="69">
        <f t="shared" si="10"/>
        <v>19000</v>
      </c>
      <c r="AE18" s="71">
        <f>IF(ISERROR(Intrants_CahierDetermination!G11/X18),0,Intrants_CahierDetermination!G11/X18)</f>
        <v>0.99671109887937925</v>
      </c>
    </row>
    <row r="19" spans="1:31" x14ac:dyDescent="0.25">
      <c r="A19" s="526"/>
      <c r="B19" s="422" t="s">
        <v>14</v>
      </c>
      <c r="C19" s="425" t="s">
        <v>55</v>
      </c>
      <c r="D19" s="424">
        <f t="shared" si="0"/>
        <v>400.00000000000045</v>
      </c>
      <c r="E19" s="424">
        <f>IF(ISERROR(VLOOKUP($B19,DataRemsoftAjuste,7+VLOOKUP($B$4,Periode,2,FALSE),FALSE)*VLOOKUP($C19,MatricePourcRepProd,2,FALSE)),0,VLOOKUP($B19,DataRemsoftAjuste,7+VLOOKUP($B$4,Periode,2,FALSE),FALSE)*VLOOKUP($C19,MatricePourcRepProd,2,FALSE))</f>
        <v>24.6042460623874</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123.02123031193702</v>
      </c>
      <c r="H19" s="424">
        <f>IF(ISERROR(VLOOKUP($B19,DataRemsoftAjuste,7+VLOOKUP($B$4,Periode,2,FALSE),FALSE)*VLOOKUP($C19,MatricePourcRepProd,5,FALSE)),0,VLOOKUP($B19,DataRemsoftAjuste,7+VLOOKUP($B$4,Periode,2,FALSE),FALSE)*VLOOKUP($C19,MatricePourcRepProd,5,FALSE))</f>
        <v>211.59651613653199</v>
      </c>
      <c r="I19" s="424">
        <f>IF(ISERROR(VLOOKUP($B19,DataRemsoftAjuste,7+VLOOKUP($B$4,Periode,2,FALSE),FALSE)*VLOOKUP($C19,MatricePourcRepProd,6,FALSE)),0,VLOOKUP($B19,DataRemsoftAjuste,7+VLOOKUP($B$4,Periode,2,FALSE),FALSE)*VLOOKUP($C19,MatricePourcRepProd,6,FALSE))</f>
        <v>9.8416984249549593</v>
      </c>
      <c r="J19" s="424">
        <f>SUM(E19:I19)</f>
        <v>369.06369093581139</v>
      </c>
      <c r="K19" s="424">
        <f>IF(ISERROR(VLOOKUP($B19,DataRemsoftAjuste,7+VLOOKUP($B$4,Periode,2,FALSE),FALSE)*VLOOKUP($C19,MatricePourcRepProd,7,FALSE)),0,VLOOKUP($B19,DataRemsoftAjuste,7+VLOOKUP($B$4,Periode,2,FALSE),FALSE)*VLOOKUP($C19,MatricePourcRepProd,7,FALSE))</f>
        <v>2.9989787530824201</v>
      </c>
      <c r="L19" s="424">
        <f>IF(ISERROR(VLOOKUP($B19,DataRemsoftAjuste,7+VLOOKUP($B$4,Periode,2,FALSE),FALSE)*VLOOKUP($C19,MatricePourcRepProd,8,FALSE)),0,VLOOKUP($B19,DataRemsoftAjuste,7+VLOOKUP($B$4,Periode,2,FALSE),FALSE)*VLOOKUP($C19,MatricePourcRepProd,8,FALSE))</f>
        <v>23.951976486412399</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3.9853538246942501</v>
      </c>
      <c r="O19" s="424">
        <f>SUM(K19:N19)</f>
        <v>30.936309064189068</v>
      </c>
      <c r="Q19" s="18" t="s">
        <v>14</v>
      </c>
      <c r="R19" s="18" t="s">
        <v>62</v>
      </c>
      <c r="S19" s="19">
        <f>_xll.Woodstock.Analyst.Xcel.UDFs.GetIndicatorValue("OVOLGPEUREC", "Toutes les strates", _xll.Woodstock.Analyst.Xcel.UDFs.GetModelFilename(), _xll.Woodstock.Analyst.Xcel.UDFs.GetScenarioIndex(),"2")/5</f>
        <v>437.46870000000001</v>
      </c>
      <c r="T19" s="19">
        <f>_xll.Woodstock.Analyst.Xcel.UDFs.GetIndicatorValue("OVOLGPEUREC", "Toutes les strates", _xll.Woodstock.Analyst.Xcel.UDFs.GetModelFilename(), _xll.Woodstock.Analyst.Xcel.UDFs.GetScenarioIndex(),"3")/5</f>
        <v>458.20083999999997</v>
      </c>
      <c r="U19" s="19">
        <f>_xll.Woodstock.Analyst.Xcel.UDFs.GetIndicatorValue("OVOLGPEUREC", "Toutes les strates", _xll.Woodstock.Analyst.Xcel.UDFs.GetModelFilename(), _xll.Woodstock.Analyst.Xcel.UDFs.GetScenarioIndex(),"4")/5</f>
        <v>237.37700000000001</v>
      </c>
      <c r="V19" s="19">
        <f>_xll.Woodstock.Analyst.Xcel.UDFs.GetIndicatorValue("OVOLGPEUREC", "Toutes les strates", _xll.Woodstock.Analyst.Xcel.UDFs.GetModelFilename(), _xll.Woodstock.Analyst.Xcel.UDFs.GetScenarioIndex(),"5")/5</f>
        <v>372.36426</v>
      </c>
      <c r="W19" s="19">
        <f>_xll.Woodstock.Analyst.Xcel.UDFs.GetIndicatorValue("OVOLGPEUREC", "Toutes les strates", _xll.Woodstock.Analyst.Xcel.UDFs.GetModelFilename(), _xll.Woodstock.Analyst.Xcel.UDFs.GetScenarioIndex(),"6")/5</f>
        <v>508.17974000000004</v>
      </c>
      <c r="X19" s="19">
        <f>_xll.Woodstock.Analyst.Xcel.UDFs.GetIndicatorValueAverage("OVOLGPEUREC", "Toutes les strates", _xll.Woodstock.Analyst.Xcel.UDFs.GetModelFilename(), _xll.Woodstock.Analyst.Xcel.UDFs.GetScenarioIndex(),"2", "6")/5</f>
        <v>402.71810799999997</v>
      </c>
      <c r="Y19" s="69">
        <f t="shared" ref="Y19:AD19" si="11">S19*$AE$19</f>
        <v>434.51604614709805</v>
      </c>
      <c r="Z19" s="69">
        <f t="shared" si="11"/>
        <v>455.1082565177328</v>
      </c>
      <c r="AA19" s="69">
        <f t="shared" si="11"/>
        <v>235.77484626045177</v>
      </c>
      <c r="AB19" s="69">
        <f t="shared" si="11"/>
        <v>369.85102244272565</v>
      </c>
      <c r="AC19" s="69">
        <f t="shared" si="11"/>
        <v>504.74982863199199</v>
      </c>
      <c r="AD19" s="69">
        <f t="shared" si="11"/>
        <v>400</v>
      </c>
      <c r="AE19" s="71">
        <f>IF(ISERROR(Intrants_CahierDetermination!F11/X19),0,Intrants_CahierDetermination!F11/X19)</f>
        <v>0.99325059403586602</v>
      </c>
    </row>
    <row r="20" spans="1:31" x14ac:dyDescent="0.25">
      <c r="A20" s="526"/>
      <c r="B20" s="422" t="s">
        <v>15</v>
      </c>
      <c r="C20" s="425" t="s">
        <v>51</v>
      </c>
      <c r="D20" s="424">
        <f t="shared" si="0"/>
        <v>382.62780754488216</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19.797983989306474</v>
      </c>
      <c r="H20" s="424">
        <f>IF(ISERROR(VLOOKUP($B20,DataRemsoftAjuste,7+VLOOKUP($B$4,Periode,2,FALSE),FALSE)*VLOOKUP($C20,MatricePourcRepProd,5,FALSE)),0,VLOOKUP($B20,DataRemsoftAjuste,7+VLOOKUP($B$4,Periode,2,FALSE),FALSE)*VLOOKUP($C20,MatricePourcRepProd,5,FALSE))</f>
        <v>263.66057404392308</v>
      </c>
      <c r="I20" s="424">
        <f>IF(ISERROR(VLOOKUP($B20,DataRemsoftAjuste,7+VLOOKUP($B$4,Periode,2,FALSE),FALSE)*VLOOKUP($C20,MatricePourcRepProd,6,FALSE)),0,VLOOKUP($B20,DataRemsoftAjuste,7+VLOOKUP($B$4,Periode,2,FALSE),FALSE)*VLOOKUP($C20,MatricePourcRepProd,6,FALSE))</f>
        <v>66.490279044831638</v>
      </c>
      <c r="J20" s="424">
        <f>SUM(E20:I20)</f>
        <v>349.94883707806122</v>
      </c>
      <c r="K20" s="424">
        <f>IF(ISERROR(VLOOKUP($B20,DataRemsoftAjuste,7+VLOOKUP($B$4,Periode,2,FALSE),FALSE)*VLOOKUP($C20,MatricePourcRepProd,7,FALSE)),0,VLOOKUP($B20,DataRemsoftAjuste,7+VLOOKUP($B$4,Periode,2,FALSE),FALSE)*VLOOKUP($C20,MatricePourcRepProd,7,FALSE))</f>
        <v>12.55306955843705</v>
      </c>
      <c r="L20" s="424">
        <f>IF(ISERROR(VLOOKUP($B20,DataRemsoftAjuste,7+VLOOKUP($B$4,Periode,2,FALSE),FALSE)*VLOOKUP($C20,MatricePourcRepProd,8,FALSE)),0,VLOOKUP($B20,DataRemsoftAjuste,7+VLOOKUP($B$4,Periode,2,FALSE),FALSE)*VLOOKUP($C20,MatricePourcRepProd,8,FALSE))</f>
        <v>10.800763522116396</v>
      </c>
      <c r="M20" s="424">
        <f>IF(ISERROR(VLOOKUP($B20,DataRemsoftAjuste,7+VLOOKUP($B$4,Periode,2,FALSE),FALSE)*VLOOKUP($C20,MatricePourcRepProd,9,FALSE)),0,VLOOKUP($B20,DataRemsoftAjuste,7+VLOOKUP($B$4,Periode,2,FALSE),FALSE)*VLOOKUP($C20,MatricePourcRepProd,9,FALSE))</f>
        <v>5.5028557982699553</v>
      </c>
      <c r="N20" s="424">
        <f>IF(ISERROR(VLOOKUP($B20,DataRemsoftAjuste,7+VLOOKUP($B$4,Periode,2,FALSE),FALSE)*VLOOKUP($C20,MatricePourcRepProd,10,FALSE)),0,VLOOKUP($B20,DataRemsoftAjuste,7+VLOOKUP($B$4,Periode,2,FALSE),FALSE)*VLOOKUP($C20,MatricePourcRepProd,10,FALSE))</f>
        <v>3.8222815879975607</v>
      </c>
      <c r="O20" s="424">
        <f>SUM(K20:N20)</f>
        <v>32.678970466820964</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339.83638000000002</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319.10424</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539.92808000000002</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404.94083999999998</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269.12533999999999</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374.58697599999999</v>
      </c>
      <c r="Y20" s="69">
        <f t="shared" ref="Y20:AD20" si="12">S20*$AE$20</f>
        <v>347.13126011991761</v>
      </c>
      <c r="Z20" s="69">
        <f t="shared" si="12"/>
        <v>325.95408690737764</v>
      </c>
      <c r="AA20" s="69">
        <f t="shared" si="12"/>
        <v>551.5181005180425</v>
      </c>
      <c r="AB20" s="69">
        <f t="shared" si="12"/>
        <v>413.63324333674319</v>
      </c>
      <c r="AC20" s="69">
        <f t="shared" si="12"/>
        <v>274.90234684232826</v>
      </c>
      <c r="AD20" s="69">
        <f t="shared" si="12"/>
        <v>382.62780754488182</v>
      </c>
      <c r="AE20" s="71">
        <f>IF(ISERROR((Intrants_CahierDetermination!I11*(X20/(X20+X24))/X20)),0,(Intrants_CahierDetermination!I11*(X20/(X20+X24))/X20))</f>
        <v>1.0214658598938631</v>
      </c>
    </row>
    <row r="21" spans="1:31" x14ac:dyDescent="0.25">
      <c r="A21" s="526"/>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-4.0000000080908649E-4</v>
      </c>
      <c r="T21" s="21">
        <f t="shared" si="13"/>
        <v>-4.0000000080908649E-4</v>
      </c>
      <c r="U21" s="21">
        <f t="shared" si="13"/>
        <v>-4.0000000080908649E-4</v>
      </c>
      <c r="V21" s="21">
        <f t="shared" si="13"/>
        <v>-4.1999999666586518E-4</v>
      </c>
      <c r="W21" s="21">
        <f t="shared" si="13"/>
        <v>-3.9999999717110768E-4</v>
      </c>
      <c r="X21" s="21">
        <f t="shared" si="13"/>
        <v>-4.039999985252507E-4</v>
      </c>
      <c r="Y21" s="70">
        <f t="shared" ref="Y21:AD21" si="14">S21</f>
        <v>-4.0000000080908649E-4</v>
      </c>
      <c r="Z21" s="70">
        <f t="shared" si="14"/>
        <v>-4.0000000080908649E-4</v>
      </c>
      <c r="AA21" s="70">
        <f t="shared" si="14"/>
        <v>-4.0000000080908649E-4</v>
      </c>
      <c r="AB21" s="70">
        <f t="shared" si="14"/>
        <v>-4.1999999666586518E-4</v>
      </c>
      <c r="AC21" s="70">
        <f t="shared" si="14"/>
        <v>-3.9999999717110768E-4</v>
      </c>
      <c r="AD21" s="70">
        <f t="shared" si="14"/>
        <v>-4.039999985252507E-4</v>
      </c>
      <c r="AE21" s="70"/>
    </row>
    <row r="22" spans="1:31" x14ac:dyDescent="0.25">
      <c r="A22" s="526"/>
      <c r="B22" s="426" t="s">
        <v>17</v>
      </c>
      <c r="C22" s="426"/>
      <c r="D22" s="427">
        <f t="shared" si="0"/>
        <v>19782.627807544915</v>
      </c>
      <c r="E22" s="427">
        <f t="shared" ref="E22:O22" si="15">SUM(E18:E21)</f>
        <v>134.61158277354841</v>
      </c>
      <c r="F22" s="427">
        <f t="shared" si="15"/>
        <v>0</v>
      </c>
      <c r="G22" s="427">
        <f t="shared" si="15"/>
        <v>3078.7701352315034</v>
      </c>
      <c r="H22" s="427">
        <f t="shared" si="15"/>
        <v>13223.924266624954</v>
      </c>
      <c r="I22" s="427">
        <f t="shared" si="15"/>
        <v>1324.9851642035369</v>
      </c>
      <c r="J22" s="427">
        <f t="shared" si="15"/>
        <v>17762.291148833541</v>
      </c>
      <c r="K22" s="427">
        <f t="shared" si="15"/>
        <v>899.56360769120249</v>
      </c>
      <c r="L22" s="427">
        <f t="shared" si="15"/>
        <v>502.03256034562872</v>
      </c>
      <c r="M22" s="427">
        <f t="shared" si="15"/>
        <v>420.93765413032799</v>
      </c>
      <c r="N22" s="427">
        <f t="shared" si="15"/>
        <v>197.80283654421481</v>
      </c>
      <c r="O22" s="427">
        <f t="shared" si="15"/>
        <v>2020.3366587113744</v>
      </c>
      <c r="Q22" s="18" t="s">
        <v>17</v>
      </c>
      <c r="R22" s="18" t="s">
        <v>62</v>
      </c>
      <c r="S22" s="19">
        <f>_xll.Woodstock.Analyst.Xcel.UDFs.GetIndicatorValue("OVOLGFIREC", "Toutes les strates", _xll.Woodstock.Analyst.Xcel.UDFs.GetModelFilename(), _xll.Woodstock.Analyst.Xcel.UDFs.GetScenarioIndex(),"2")/5</f>
        <v>19840</v>
      </c>
      <c r="T22" s="19">
        <f>_xll.Woodstock.Analyst.Xcel.UDFs.GetIndicatorValue("OVOLGFIREC", "Toutes les strates", _xll.Woodstock.Analyst.Xcel.UDFs.GetModelFilename(), _xll.Woodstock.Analyst.Xcel.UDFs.GetScenarioIndex(),"3")/5</f>
        <v>19840</v>
      </c>
      <c r="U22" s="19">
        <f>_xll.Woodstock.Analyst.Xcel.UDFs.GetIndicatorValue("OVOLGFIREC", "Toutes les strates", _xll.Woodstock.Analyst.Xcel.UDFs.GetModelFilename(), _xll.Woodstock.Analyst.Xcel.UDFs.GetScenarioIndex(),"4")/5</f>
        <v>19840</v>
      </c>
      <c r="V22" s="19">
        <f>_xll.Woodstock.Analyst.Xcel.UDFs.GetIndicatorValue("OVOLGFIREC", "Toutes les strates", _xll.Woodstock.Analyst.Xcel.UDFs.GetModelFilename(), _xll.Woodstock.Analyst.Xcel.UDFs.GetScenarioIndex(),"5")/5</f>
        <v>19840</v>
      </c>
      <c r="W22" s="19">
        <f>_xll.Woodstock.Analyst.Xcel.UDFs.GetIndicatorValue("OVOLGFIREC", "Toutes les strates", _xll.Woodstock.Analyst.Xcel.UDFs.GetModelFilename(), _xll.Woodstock.Analyst.Xcel.UDFs.GetScenarioIndex(),"6")/5</f>
        <v>19840</v>
      </c>
      <c r="X22" s="19">
        <f>_xll.Woodstock.Analyst.Xcel.UDFs.GetIndicatorValueAverage("OVOLGFIREC", "Toutes les strates", _xll.Woodstock.Analyst.Xcel.UDFs.GetModelFilename(), _xll.Woodstock.Analyst.Xcel.UDFs.GetScenarioIndex(),"2", "6")/5</f>
        <v>19840</v>
      </c>
      <c r="Y22" s="70">
        <f t="shared" ref="Y22:AD22" si="16">SUM(Y18:Y21)</f>
        <v>19781.646906267015</v>
      </c>
      <c r="Z22" s="70">
        <f t="shared" si="16"/>
        <v>19781.061943425109</v>
      </c>
      <c r="AA22" s="70">
        <f t="shared" si="16"/>
        <v>19787.292546778492</v>
      </c>
      <c r="AB22" s="70">
        <f t="shared" si="16"/>
        <v>19783.483845779472</v>
      </c>
      <c r="AC22" s="70">
        <f t="shared" si="16"/>
        <v>19779.651775474325</v>
      </c>
      <c r="AD22" s="70">
        <f t="shared" si="16"/>
        <v>19782.627403544884</v>
      </c>
      <c r="AE22" s="70"/>
    </row>
    <row r="23" spans="1:31" x14ac:dyDescent="0.25">
      <c r="A23" s="526"/>
      <c r="B23" s="422" t="s">
        <v>18</v>
      </c>
      <c r="C23" s="425" t="s">
        <v>46</v>
      </c>
      <c r="D23" s="424">
        <f t="shared" si="0"/>
        <v>6699.9999999999891</v>
      </c>
      <c r="E23" s="424">
        <f>IF(ISERROR(VLOOKUP($B23,DataRemsoftAjuste,7+VLOOKUP($B$4,Periode,2,FALSE),FALSE)*VLOOKUP($C23,MatricePourcRepProd,2,FALSE)),0,VLOOKUP($B23,DataRemsoftAjuste,7+VLOOKUP($B$4,Periode,2,FALSE),FALSE)*VLOOKUP($C23,MatricePourcRepProd,2,FALSE))</f>
        <v>99.641020550573401</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1894.6187158225</v>
      </c>
      <c r="H23" s="424">
        <f>IF(ISERROR(VLOOKUP($B23,DataRemsoftAjuste,7+VLOOKUP($B$4,Periode,2,FALSE),FALSE)*VLOOKUP($C23,MatricePourcRepProd,5,FALSE)),0,VLOOKUP($B23,DataRemsoftAjuste,7+VLOOKUP($B$4,Periode,2,FALSE),FALSE)*VLOOKUP($C23,MatricePourcRepProd,5,FALSE))</f>
        <v>2815.2961869359901</v>
      </c>
      <c r="I23" s="424">
        <f>IF(ISERROR(VLOOKUP($B23,DataRemsoftAjuste,7+VLOOKUP($B$4,Periode,2,FALSE),FALSE)*VLOOKUP($C23,MatricePourcRepProd,6,FALSE)),0,VLOOKUP($B23,DataRemsoftAjuste,7+VLOOKUP($B$4,Periode,2,FALSE),FALSE)*VLOOKUP($C23,MatricePourcRepProd,6,FALSE))</f>
        <v>1128.1674388008901</v>
      </c>
      <c r="J23" s="424">
        <f>SUM(E23:I23)</f>
        <v>5937.7233621099531</v>
      </c>
      <c r="K23" s="424">
        <f>IF(ISERROR(VLOOKUP($B23,DataRemsoftAjuste,7+VLOOKUP($B$4,Periode,2,FALSE),FALSE)*VLOOKUP($C23,MatricePourcRepProd,7,FALSE)),0,VLOOKUP($B23,DataRemsoftAjuste,7+VLOOKUP($B$4,Periode,2,FALSE),FALSE)*VLOOKUP($C23,MatricePourcRepProd,7,FALSE))</f>
        <v>100.395425567693</v>
      </c>
      <c r="L23" s="424">
        <f>IF(ISERROR(VLOOKUP($B23,DataRemsoftAjuste,7+VLOOKUP($B$4,Periode,2,FALSE),FALSE)*VLOOKUP($C23,MatricePourcRepProd,8,FALSE)),0,VLOOKUP($B23,DataRemsoftAjuste,7+VLOOKUP($B$4,Periode,2,FALSE),FALSE)*VLOOKUP($C23,MatricePourcRepProd,8,FALSE))</f>
        <v>298.17858301640501</v>
      </c>
      <c r="M23" s="424">
        <f>IF(ISERROR(VLOOKUP($B23,DataRemsoftAjuste,7+VLOOKUP($B$4,Periode,2,FALSE),FALSE)*VLOOKUP($C23,MatricePourcRepProd,9,FALSE)),0,VLOOKUP($B23,DataRemsoftAjuste,7+VLOOKUP($B$4,Periode,2,FALSE),FALSE)*VLOOKUP($C23,MatricePourcRepProd,9,FALSE))</f>
        <v>296.69955212757901</v>
      </c>
      <c r="N23" s="424">
        <f>IF(ISERROR(VLOOKUP($B23,DataRemsoftAjuste,7+VLOOKUP($B$4,Periode,2,FALSE),FALSE)*VLOOKUP($C23,MatricePourcRepProd,10,FALSE)),0,VLOOKUP($B23,DataRemsoftAjuste,7+VLOOKUP($B$4,Periode,2,FALSE),FALSE)*VLOOKUP($C23,MatricePourcRepProd,10,FALSE))</f>
        <v>67.003077178359305</v>
      </c>
      <c r="O23" s="424">
        <f>SUM(K23:N23)</f>
        <v>762.27663789003623</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6770.4382800000003</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6770.4382800000003</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6770.4382800000003</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6770.4382800000003</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6770.4382800000003</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6770.4382800000003</v>
      </c>
      <c r="Y23" s="69">
        <f t="shared" ref="Y23:AD23" si="17">S23*$AE$23</f>
        <v>6700</v>
      </c>
      <c r="Z23" s="69">
        <f t="shared" si="17"/>
        <v>6700</v>
      </c>
      <c r="AA23" s="69">
        <f t="shared" si="17"/>
        <v>6700</v>
      </c>
      <c r="AB23" s="69">
        <f t="shared" si="17"/>
        <v>6700</v>
      </c>
      <c r="AC23" s="69">
        <f t="shared" si="17"/>
        <v>6700</v>
      </c>
      <c r="AD23" s="69">
        <f t="shared" si="17"/>
        <v>6700</v>
      </c>
      <c r="AE23" s="71">
        <f>IF(ISERROR(Intrants_CahierDetermination!H11/X23),0,Intrants_CahierDetermination!H11/X23)</f>
        <v>0.98959620085333677</v>
      </c>
    </row>
    <row r="24" spans="1:31" x14ac:dyDescent="0.25">
      <c r="A24" s="526"/>
      <c r="B24" s="422" t="s">
        <v>19</v>
      </c>
      <c r="C24" s="425" t="s">
        <v>52</v>
      </c>
      <c r="D24" s="424">
        <f t="shared" si="0"/>
        <v>517.37219245511733</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141.91746188129207</v>
      </c>
      <c r="H24" s="424">
        <f>IF(ISERROR(VLOOKUP($B24,DataRemsoftAjuste,7+VLOOKUP($B$4,Periode,2,FALSE),FALSE)*VLOOKUP($C24,MatricePourcRepProd,5,FALSE)),0,VLOOKUP($B24,DataRemsoftAjuste,7+VLOOKUP($B$4,Periode,2,FALSE),FALSE)*VLOOKUP($C24,MatricePourcRepProd,5,FALSE))</f>
        <v>231.78192253922299</v>
      </c>
      <c r="I24" s="424">
        <f>IF(ISERROR(VLOOKUP($B24,DataRemsoftAjuste,7+VLOOKUP($B$4,Periode,2,FALSE),FALSE)*VLOOKUP($C24,MatricePourcRepProd,6,FALSE)),0,VLOOKUP($B24,DataRemsoftAjuste,7+VLOOKUP($B$4,Periode,2,FALSE),FALSE)*VLOOKUP($C24,MatricePourcRepProd,6,FALSE))</f>
        <v>87.657880296170219</v>
      </c>
      <c r="J24" s="424">
        <f>SUM(E24:I24)</f>
        <v>461.35726471668528</v>
      </c>
      <c r="K24" s="424">
        <f>IF(ISERROR(VLOOKUP($B24,DataRemsoftAjuste,7+VLOOKUP($B$4,Periode,2,FALSE),FALSE)*VLOOKUP($C24,MatricePourcRepProd,7,FALSE)),0,VLOOKUP($B24,DataRemsoftAjuste,7+VLOOKUP($B$4,Periode,2,FALSE),FALSE)*VLOOKUP($C24,MatricePourcRepProd,7,FALSE))</f>
        <v>7.2029438814921782</v>
      </c>
      <c r="L24" s="424">
        <f>IF(ISERROR(VLOOKUP($B24,DataRemsoftAjuste,7+VLOOKUP($B$4,Periode,2,FALSE),FALSE)*VLOOKUP($C24,MatricePourcRepProd,8,FALSE)),0,VLOOKUP($B24,DataRemsoftAjuste,7+VLOOKUP($B$4,Periode,2,FALSE),FALSE)*VLOOKUP($C24,MatricePourcRepProd,8,FALSE))</f>
        <v>24.549436045597787</v>
      </c>
      <c r="M24" s="424">
        <f>IF(ISERROR(VLOOKUP($B24,DataRemsoftAjuste,7+VLOOKUP($B$4,Periode,2,FALSE),FALSE)*VLOOKUP($C24,MatricePourcRepProd,9,FALSE)),0,VLOOKUP($B24,DataRemsoftAjuste,7+VLOOKUP($B$4,Periode,2,FALSE),FALSE)*VLOOKUP($C24,MatricePourcRepProd,9,FALSE))</f>
        <v>19.088313586372617</v>
      </c>
      <c r="N24" s="424">
        <f>IF(ISERROR(VLOOKUP($B24,DataRemsoftAjuste,7+VLOOKUP($B$4,Periode,2,FALSE),FALSE)*VLOOKUP($C24,MatricePourcRepProd,10,FALSE)),0,VLOOKUP($B24,DataRemsoftAjuste,7+VLOOKUP($B$4,Periode,2,FALSE),FALSE)*VLOOKUP($C24,MatricePourcRepProd,10,FALSE))</f>
        <v>5.1742342249694948</v>
      </c>
      <c r="O24" s="424">
        <f>SUM(K24:N24)</f>
        <v>56.014927738432078</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208.92590000000001</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935.32353999999998</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565.07845999999995</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389.53784000000002</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433.63296000000003</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506.49974000000003</v>
      </c>
      <c r="Y24" s="69">
        <f t="shared" ref="Y24:AD24" si="18">S24*$AE$24</f>
        <v>213.41067409759927</v>
      </c>
      <c r="Z24" s="69">
        <f t="shared" si="18"/>
        <v>955.40106406507198</v>
      </c>
      <c r="AA24" s="69">
        <f t="shared" si="18"/>
        <v>577.20835505139985</v>
      </c>
      <c r="AB24" s="69">
        <f t="shared" si="18"/>
        <v>397.89960469679806</v>
      </c>
      <c r="AC24" s="69">
        <f t="shared" si="18"/>
        <v>442.94126436472118</v>
      </c>
      <c r="AD24" s="69">
        <f t="shared" si="18"/>
        <v>517.37219245511812</v>
      </c>
      <c r="AE24" s="71">
        <f>IF(ISERROR((Intrants_CahierDetermination!I11*(X24/(X20+X24))/X24)),0,(Intrants_CahierDetermination!I11*(X24/(X20+X24))/X24))</f>
        <v>1.0214658598938631</v>
      </c>
    </row>
    <row r="25" spans="1:31" x14ac:dyDescent="0.25">
      <c r="A25" s="526"/>
      <c r="B25" s="422" t="s">
        <v>20</v>
      </c>
      <c r="C25" s="425" t="s">
        <v>80</v>
      </c>
      <c r="D25" s="424">
        <f t="shared" si="0"/>
        <v>803.06197999999938</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5.9081865401766294</v>
      </c>
      <c r="H25" s="424">
        <f>IF(ISERROR(VLOOKUP($B25,DataRemsoftAjuste,7+VLOOKUP($B$4,Periode,2,FALSE),FALSE)*VLOOKUP($C25,MatricePourcRepProd,5,FALSE)),0,VLOOKUP($B25,DataRemsoftAjuste,7+VLOOKUP($B$4,Periode,2,FALSE),FALSE)*VLOOKUP($C25,MatricePourcRepProd,5,FALSE))</f>
        <v>603.01258930747542</v>
      </c>
      <c r="I25" s="424">
        <f>IF(ISERROR(VLOOKUP($B25,DataRemsoftAjuste,7+VLOOKUP($B$4,Periode,2,FALSE),FALSE)*VLOOKUP($C25,MatricePourcRepProd,6,FALSE)),0,VLOOKUP($B25,DataRemsoftAjuste,7+VLOOKUP($B$4,Periode,2,FALSE),FALSE)*VLOOKUP($C25,MatricePourcRepProd,6,FALSE))</f>
        <v>142.83326840870822</v>
      </c>
      <c r="J25" s="424">
        <f>SUM(E25:I25)</f>
        <v>751.75404425636032</v>
      </c>
      <c r="K25" s="424">
        <f>IF(ISERROR(VLOOKUP($B25,DataRemsoftAjuste,7+VLOOKUP($B$4,Periode,2,FALSE),FALSE)*VLOOKUP($C25,MatricePourcRepProd,7,FALSE)),0,VLOOKUP($B25,DataRemsoftAjuste,7+VLOOKUP($B$4,Periode,2,FALSE),FALSE)*VLOOKUP($C25,MatricePourcRepProd,7,FALSE))</f>
        <v>23.251572835533782</v>
      </c>
      <c r="L25" s="424">
        <f>IF(ISERROR(VLOOKUP($B25,DataRemsoftAjuste,7+VLOOKUP($B$4,Periode,2,FALSE),FALSE)*VLOOKUP($C25,MatricePourcRepProd,8,FALSE)),0,VLOOKUP($B25,DataRemsoftAjuste,7+VLOOKUP($B$4,Periode,2,FALSE),FALSE)*VLOOKUP($C25,MatricePourcRepProd,8,FALSE))</f>
        <v>18.175949084550165</v>
      </c>
      <c r="M25" s="424">
        <f>IF(ISERROR(VLOOKUP($B25,DataRemsoftAjuste,7+VLOOKUP($B$4,Periode,2,FALSE),FALSE)*VLOOKUP($C25,MatricePourcRepProd,9,FALSE)),0,VLOOKUP($B25,DataRemsoftAjuste,7+VLOOKUP($B$4,Periode,2,FALSE),FALSE)*VLOOKUP($C25,MatricePourcRepProd,9,FALSE))</f>
        <v>1.8456813639940517</v>
      </c>
      <c r="N25" s="424">
        <f>IF(ISERROR(VLOOKUP($B25,DataRemsoftAjuste,7+VLOOKUP($B$4,Periode,2,FALSE),FALSE)*VLOOKUP($C25,MatricePourcRepProd,10,FALSE)),0,VLOOKUP($B25,DataRemsoftAjuste,7+VLOOKUP($B$4,Periode,2,FALSE),FALSE)*VLOOKUP($C25,MatricePourcRepProd,10,FALSE))</f>
        <v>8.0347324595610772</v>
      </c>
      <c r="O25" s="424">
        <f>SUM(K25:N25)</f>
        <v>51.307935743639078</v>
      </c>
      <c r="Q25" s="20" t="s">
        <v>20</v>
      </c>
      <c r="R25" s="21" t="s">
        <v>62</v>
      </c>
      <c r="S25" s="21">
        <f t="shared" ref="S25:X25" si="19">S26-S23-S24</f>
        <v>1100.6358199999997</v>
      </c>
      <c r="T25" s="21">
        <f t="shared" si="19"/>
        <v>374.23817999999972</v>
      </c>
      <c r="U25" s="21">
        <f t="shared" si="19"/>
        <v>744.48325999999975</v>
      </c>
      <c r="V25" s="21">
        <f t="shared" si="19"/>
        <v>920.02387999999974</v>
      </c>
      <c r="W25" s="21">
        <f t="shared" si="19"/>
        <v>875.92875999999967</v>
      </c>
      <c r="X25" s="21">
        <f t="shared" si="19"/>
        <v>803.06197999999972</v>
      </c>
      <c r="Y25" s="265">
        <f t="shared" ref="Y25:AD25" si="20">S25</f>
        <v>1100.6358199999997</v>
      </c>
      <c r="Z25" s="265">
        <f t="shared" si="20"/>
        <v>374.23817999999972</v>
      </c>
      <c r="AA25" s="265">
        <f t="shared" si="20"/>
        <v>744.48325999999975</v>
      </c>
      <c r="AB25" s="265">
        <f t="shared" si="20"/>
        <v>920.02387999999974</v>
      </c>
      <c r="AC25" s="265">
        <f t="shared" si="20"/>
        <v>875.92875999999967</v>
      </c>
      <c r="AD25" s="265">
        <f t="shared" si="20"/>
        <v>803.06197999999972</v>
      </c>
      <c r="AE25" s="264"/>
    </row>
    <row r="26" spans="1:31" x14ac:dyDescent="0.25">
      <c r="A26" s="526"/>
      <c r="B26" s="426" t="s">
        <v>21</v>
      </c>
      <c r="C26" s="426"/>
      <c r="D26" s="427">
        <f t="shared" si="0"/>
        <v>8020.4341724551068</v>
      </c>
      <c r="E26" s="427">
        <f t="shared" ref="E26:O26" si="21">SUM(E23:E25)</f>
        <v>99.641020550573401</v>
      </c>
      <c r="F26" s="427">
        <f t="shared" si="21"/>
        <v>0</v>
      </c>
      <c r="G26" s="427">
        <f t="shared" si="21"/>
        <v>2042.4443642439685</v>
      </c>
      <c r="H26" s="427">
        <f t="shared" si="21"/>
        <v>3650.0906987826888</v>
      </c>
      <c r="I26" s="427">
        <f t="shared" si="21"/>
        <v>1358.6585875057685</v>
      </c>
      <c r="J26" s="427">
        <f t="shared" si="21"/>
        <v>7150.8346710829992</v>
      </c>
      <c r="K26" s="427">
        <f t="shared" si="21"/>
        <v>130.84994228471896</v>
      </c>
      <c r="L26" s="427">
        <f t="shared" si="21"/>
        <v>340.90396814655293</v>
      </c>
      <c r="M26" s="427">
        <f t="shared" si="21"/>
        <v>317.63354707794571</v>
      </c>
      <c r="N26" s="427">
        <f t="shared" si="21"/>
        <v>80.212043862889885</v>
      </c>
      <c r="O26" s="427">
        <f t="shared" si="21"/>
        <v>869.5995013721074</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8080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8080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8080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8080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8080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8080</v>
      </c>
      <c r="Y26" s="70">
        <f t="shared" ref="Y26:AD26" si="22">Y25+Y24+Y23</f>
        <v>8014.046494097599</v>
      </c>
      <c r="Z26" s="70">
        <f t="shared" si="22"/>
        <v>8029.6392440650716</v>
      </c>
      <c r="AA26" s="70">
        <f t="shared" si="22"/>
        <v>8021.6916150513998</v>
      </c>
      <c r="AB26" s="70">
        <f t="shared" si="22"/>
        <v>8017.9234846967975</v>
      </c>
      <c r="AC26" s="70">
        <f t="shared" si="22"/>
        <v>8018.8700243647208</v>
      </c>
      <c r="AD26" s="70">
        <f t="shared" si="22"/>
        <v>8020.4341724551177</v>
      </c>
      <c r="AE26" s="70"/>
    </row>
    <row r="27" spans="1:31" x14ac:dyDescent="0.25">
      <c r="A27" s="526"/>
      <c r="B27" s="428" t="s">
        <v>22</v>
      </c>
      <c r="C27" s="428"/>
      <c r="D27" s="429">
        <f t="shared" si="0"/>
        <v>27803.06198000002</v>
      </c>
      <c r="E27" s="429">
        <f t="shared" ref="E27:O27" si="23">E26+E22</f>
        <v>234.25260332412182</v>
      </c>
      <c r="F27" s="429">
        <f t="shared" si="23"/>
        <v>0</v>
      </c>
      <c r="G27" s="429">
        <f t="shared" si="23"/>
        <v>5121.2144994754717</v>
      </c>
      <c r="H27" s="429">
        <f t="shared" si="23"/>
        <v>16874.014965407641</v>
      </c>
      <c r="I27" s="429">
        <f t="shared" si="23"/>
        <v>2683.6437517093054</v>
      </c>
      <c r="J27" s="429">
        <f t="shared" si="23"/>
        <v>24913.125819916539</v>
      </c>
      <c r="K27" s="429">
        <f t="shared" si="23"/>
        <v>1030.4135499759213</v>
      </c>
      <c r="L27" s="429">
        <f t="shared" si="23"/>
        <v>842.93652849218165</v>
      </c>
      <c r="M27" s="429">
        <f t="shared" si="23"/>
        <v>738.57120120827369</v>
      </c>
      <c r="N27" s="429">
        <f t="shared" si="23"/>
        <v>278.01488040710467</v>
      </c>
      <c r="O27" s="429">
        <f t="shared" si="23"/>
        <v>2889.9361600834818</v>
      </c>
      <c r="Q27" s="20" t="s">
        <v>22</v>
      </c>
      <c r="R27" s="21" t="s">
        <v>62</v>
      </c>
      <c r="S27" s="21">
        <f t="shared" ref="S27:AD27" si="24">S26+S22</f>
        <v>27920</v>
      </c>
      <c r="T27" s="21">
        <f t="shared" si="24"/>
        <v>27920</v>
      </c>
      <c r="U27" s="21">
        <f t="shared" si="24"/>
        <v>27920</v>
      </c>
      <c r="V27" s="21">
        <f t="shared" si="24"/>
        <v>27920</v>
      </c>
      <c r="W27" s="21">
        <f t="shared" si="24"/>
        <v>27920</v>
      </c>
      <c r="X27" s="21">
        <f t="shared" si="24"/>
        <v>27920</v>
      </c>
      <c r="Y27" s="70">
        <f t="shared" si="24"/>
        <v>27795.693400364613</v>
      </c>
      <c r="Z27" s="70">
        <f t="shared" si="24"/>
        <v>27810.70118749018</v>
      </c>
      <c r="AA27" s="70">
        <f t="shared" si="24"/>
        <v>27808.984161829892</v>
      </c>
      <c r="AB27" s="70">
        <f t="shared" si="24"/>
        <v>27801.407330476271</v>
      </c>
      <c r="AC27" s="70">
        <f t="shared" si="24"/>
        <v>27798.521799839047</v>
      </c>
      <c r="AD27" s="70">
        <f t="shared" si="24"/>
        <v>27803.061576</v>
      </c>
      <c r="AE27" s="70"/>
    </row>
    <row r="28" spans="1:31" x14ac:dyDescent="0.25">
      <c r="A28" s="430"/>
      <c r="B28" s="430" t="s">
        <v>23</v>
      </c>
      <c r="C28" s="430"/>
      <c r="D28" s="429">
        <f t="shared" si="0"/>
        <v>89703.061435399097</v>
      </c>
      <c r="E28" s="431">
        <f t="shared" ref="E28:O28" si="25">E27+E17</f>
        <v>234.25260332412182</v>
      </c>
      <c r="F28" s="431">
        <f t="shared" si="25"/>
        <v>0</v>
      </c>
      <c r="G28" s="431">
        <f t="shared" si="25"/>
        <v>41632.418460010813</v>
      </c>
      <c r="H28" s="431">
        <f t="shared" si="25"/>
        <v>38147.414772678225</v>
      </c>
      <c r="I28" s="431">
        <f t="shared" si="25"/>
        <v>2683.6437517093054</v>
      </c>
      <c r="J28" s="431">
        <f t="shared" si="25"/>
        <v>82697.729587722468</v>
      </c>
      <c r="K28" s="431">
        <f t="shared" si="25"/>
        <v>3221.0130859782616</v>
      </c>
      <c r="L28" s="431">
        <f t="shared" si="25"/>
        <v>2148.7408879068294</v>
      </c>
      <c r="M28" s="431">
        <f t="shared" si="25"/>
        <v>738.57120120827369</v>
      </c>
      <c r="N28" s="431">
        <f t="shared" si="25"/>
        <v>897.0066725832678</v>
      </c>
      <c r="O28" s="431">
        <f t="shared" si="25"/>
        <v>7005.3318476766326</v>
      </c>
      <c r="Q28" s="20" t="s">
        <v>23</v>
      </c>
      <c r="R28" s="21" t="s">
        <v>62</v>
      </c>
      <c r="S28" s="21">
        <f t="shared" ref="S28:AD28" si="26">S27+S17</f>
        <v>90020.000100000005</v>
      </c>
      <c r="T28" s="21">
        <f t="shared" si="26"/>
        <v>90020.000100000005</v>
      </c>
      <c r="U28" s="21">
        <f t="shared" si="26"/>
        <v>90020.000100000005</v>
      </c>
      <c r="V28" s="21">
        <f t="shared" si="26"/>
        <v>90020.000100000005</v>
      </c>
      <c r="W28" s="21">
        <f t="shared" si="26"/>
        <v>90020.000100000005</v>
      </c>
      <c r="X28" s="21">
        <f t="shared" si="26"/>
        <v>90020.000100000005</v>
      </c>
      <c r="Y28" s="70">
        <f t="shared" si="26"/>
        <v>89695.693400364617</v>
      </c>
      <c r="Z28" s="70">
        <f t="shared" si="26"/>
        <v>89710.70118749018</v>
      </c>
      <c r="AA28" s="70">
        <f t="shared" si="26"/>
        <v>89708.984161829896</v>
      </c>
      <c r="AB28" s="70">
        <f t="shared" si="26"/>
        <v>89701.407330476271</v>
      </c>
      <c r="AC28" s="70">
        <f t="shared" si="26"/>
        <v>89698.521799839044</v>
      </c>
      <c r="AD28" s="70">
        <f t="shared" si="26"/>
        <v>89703.061576000007</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B43" sqref="B43"/>
    </sheetView>
  </sheetViews>
  <sheetFormatPr baseColWidth="10" defaultRowHeight="15" x14ac:dyDescent="0.25"/>
  <cols>
    <col min="15" max="15" width="11.42578125" customWidth="1"/>
  </cols>
  <sheetData>
    <row r="1" spans="1:48" ht="91.5" customHeight="1" x14ac:dyDescent="0.25"/>
    <row r="2" spans="1:48" ht="42.75" customHeight="1" x14ac:dyDescent="0.25">
      <c r="A2" s="549"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U03152_4FF</v>
      </c>
      <c r="B2" s="549"/>
      <c r="C2" s="549"/>
      <c r="D2" s="549"/>
      <c r="E2" s="549"/>
      <c r="F2" s="549"/>
      <c r="G2" s="549"/>
      <c r="H2" s="549"/>
      <c r="I2" s="549"/>
      <c r="J2" s="549"/>
      <c r="K2" s="549"/>
      <c r="L2" s="549"/>
      <c r="M2" s="549"/>
      <c r="N2" s="549"/>
      <c r="O2" s="549"/>
      <c r="P2" s="80"/>
      <c r="Q2" s="80"/>
      <c r="R2" s="549" t="str">
        <f>"Graphique 2 : Pourcentage (%) de répartition des produits des possibilités forestières de l'UA  "&amp; (RIGHT(LEFT(_xll.Woodstock.Analyst.Xcel.UDFs.GetPublishedModelName(""),18),10))</f>
        <v>Graphique 2 : Pourcentage (%) de répartition des produits des possibilités forestières de l'UA  U03152_4FF</v>
      </c>
      <c r="S2" s="549"/>
      <c r="T2" s="549"/>
      <c r="U2" s="549"/>
      <c r="V2" s="549"/>
      <c r="W2" s="549"/>
      <c r="X2" s="549"/>
      <c r="Y2" s="549"/>
      <c r="Z2" s="549"/>
      <c r="AA2" s="549"/>
      <c r="AB2" s="549"/>
      <c r="AC2" s="549"/>
      <c r="AD2" s="549"/>
      <c r="AE2" s="80"/>
      <c r="AF2" s="80"/>
      <c r="AG2" s="28"/>
      <c r="AI2" s="549" t="str">
        <f>"Graphique 3 : Pourcentage (%) d'utilisation des possibilités forestières calculées de l'UA " &amp; (RIGHT(LEFT(_xll.Woodstock.Analyst.Xcel.UDFs.GetPublishedModelName(""),18),10))</f>
        <v>Graphique 3 : Pourcentage (%) d'utilisation des possibilités forestières calculées de l'UA U03152_4FF</v>
      </c>
      <c r="AJ2" s="549"/>
      <c r="AK2" s="549"/>
      <c r="AL2" s="549"/>
      <c r="AM2" s="549"/>
      <c r="AN2" s="549"/>
      <c r="AO2" s="549"/>
      <c r="AP2" s="549"/>
      <c r="AQ2" s="549"/>
      <c r="AR2" s="549"/>
      <c r="AS2" s="549"/>
      <c r="AT2" s="549"/>
      <c r="AU2" s="549"/>
      <c r="AV2" s="234"/>
    </row>
    <row r="3" spans="1:48" ht="20.100000000000001" customHeight="1" x14ac:dyDescent="0.25">
      <c r="A3" s="254"/>
      <c r="B3" s="254"/>
      <c r="C3" s="254"/>
      <c r="D3" s="254"/>
      <c r="E3" s="254"/>
      <c r="F3" s="254"/>
      <c r="G3" s="254"/>
      <c r="H3" s="254"/>
      <c r="I3" s="254"/>
      <c r="J3" s="254"/>
      <c r="K3" s="254"/>
      <c r="L3" s="254"/>
      <c r="M3" s="254"/>
      <c r="N3" s="254"/>
      <c r="O3" s="254"/>
      <c r="P3" s="80"/>
      <c r="Q3" s="80"/>
      <c r="R3" s="549" t="str">
        <f>"Période : "&amp;'Répartition par produits (tab)'!$B$4</f>
        <v>Période : Moyenne 2013-2038</v>
      </c>
      <c r="S3" s="549"/>
      <c r="T3" s="549"/>
      <c r="U3" s="549"/>
      <c r="V3" s="254"/>
      <c r="W3" s="254"/>
      <c r="X3" s="254"/>
      <c r="Y3" s="254"/>
      <c r="Z3" s="254"/>
      <c r="AA3" s="254"/>
      <c r="AB3" s="254"/>
      <c r="AC3" s="254"/>
      <c r="AD3" s="254"/>
      <c r="AE3" s="80"/>
      <c r="AF3" s="80"/>
      <c r="AG3" s="28"/>
      <c r="AI3" s="549" t="str">
        <f>"Période : "&amp;'Répartition par produits (tab)'!$B$4</f>
        <v>Période : Moyenne 2013-2038</v>
      </c>
      <c r="AJ3" s="549"/>
      <c r="AK3" s="549"/>
      <c r="AL3" s="549"/>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zoomScale="60" zoomScaleNormal="100" workbookViewId="0">
      <selection activeCell="B43" sqref="B43"/>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U03152_4FF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50" t="s">
        <v>1629</v>
      </c>
      <c r="B6" s="552"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51"/>
      <c r="B7" s="552"/>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2011.6050887405781</v>
      </c>
      <c r="E12" s="115">
        <f>VLOOKUP($B12&amp;"-"&amp;$E$7,Intrants_GTYF,VLOOKUP($A$4,Periode,2,FALSE),FALSE)*'Répartition par produits (tab)'!$AE$12</f>
        <v>810.11996304409752</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2821.7250886662346</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2821.7250886662346</v>
      </c>
      <c r="N12" s="115">
        <f>VLOOKUP($B12&amp;"-"&amp;$N$7,Intrants_GTYF,VLOOKUP($A$4,Periode,2,FALSE),FALSE)*'Répartition par produits (tab)'!$AE$18</f>
        <v>2700.1505544470692</v>
      </c>
      <c r="O12" s="115">
        <f>VLOOKUP($B12&amp;"-"&amp;$O$7,Intrants_GTYF,VLOOKUP($A$4,Periode,2,FALSE),FALSE)*'Répartition par produits (tab)'!$AE$19</f>
        <v>158.61341280943702</v>
      </c>
      <c r="P12" s="115">
        <f>VLOOKUP($B12&amp;"-"&amp;$P$7,Intrants_GTYF,VLOOKUP($A$4,Periode,2,FALSE),FALSE)*'Répartition par produits (tab)'!$AE$20</f>
        <v>100.67893041485746</v>
      </c>
      <c r="Q12" s="116">
        <f t="shared" si="2"/>
        <v>7.8718843969606382</v>
      </c>
      <c r="R12" s="115">
        <f>VLOOKUP($B12&amp;"-"&amp;$R$7,Intrants_GTYF,VLOOKUP($A$4,Periode,2,FALSE),FALSE)</f>
        <v>2967.3147820683243</v>
      </c>
      <c r="S12" s="115">
        <f>VLOOKUP($B12&amp;"-"&amp;$S$7,Intrants_GTYF,VLOOKUP($A$4,Periode,2,FALSE),FALSE)*'Répartition par produits (tab)'!$AE$23</f>
        <v>1140.4034219633179</v>
      </c>
      <c r="T12" s="115">
        <f>VLOOKUP($B12&amp;"-"&amp;$T$7,Intrants_GTYF,VLOOKUP($A$4,Periode,2,FALSE),FALSE)*'Répartition par produits (tab)'!$AE$24</f>
        <v>0</v>
      </c>
      <c r="U12" s="116">
        <f t="shared" si="3"/>
        <v>16.326962423240957</v>
      </c>
      <c r="V12" s="115">
        <f>VLOOKUP($B12&amp;"-"&amp;$V$7,Intrants_GTYF,VLOOKUP($A$4,Periode,2,FALSE),FALSE)</f>
        <v>1156.7303843865589</v>
      </c>
      <c r="W12" s="115">
        <f t="shared" si="4"/>
        <v>6945.7702551211187</v>
      </c>
    </row>
    <row r="13" spans="1:23" x14ac:dyDescent="0.25">
      <c r="A13" s="118" t="s">
        <v>35</v>
      </c>
      <c r="B13" s="157" t="s">
        <v>130</v>
      </c>
      <c r="C13" s="118" t="s">
        <v>282</v>
      </c>
      <c r="D13" s="117">
        <f>IF(ISERROR(VLOOKUP($C13&amp;"_"&amp;$D$7,Data_TYF,VLOOKUP($A$4,Periode,2,FALSE),FALSE)),0,VLOOKUP($C13&amp;"_"&amp;$D$7,Data_TYF,VLOOKUP($A$4,Periode,2,FALSE),FALSE))*'Répartition par produits (tab)'!$AE$12</f>
        <v>2011.6050887405781</v>
      </c>
      <c r="E13" s="117">
        <f>IF(ISERROR(VLOOKUP($C13&amp;"_"&amp;$E$7,Data_TYF,VLOOKUP($A$4,Periode,2,FALSE),FALSE)),0,VLOOKUP($C13&amp;"_"&amp;$E$7,Data_TYF,VLOOKUP($A$4,Periode,2,FALSE),FALSE))*'Répartition par produits (tab)'!$AE$12</f>
        <v>810.11996304409752</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2821.7250886662346</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2821.7250886662346</v>
      </c>
      <c r="N13" s="117">
        <f>IF(ISERROR(VLOOKUP($C13&amp;"_"&amp;$N$7,Data_TYF,VLOOKUP($A$4,Periode,2,FALSE),FALSE)),0,VLOOKUP($C13&amp;"_"&amp;$N$7,Data_TYF,VLOOKUP($A$4,Periode,2,FALSE),FALSE))*'Répartition par produits (tab)'!$AE$18</f>
        <v>2700.1505544470692</v>
      </c>
      <c r="O13" s="117">
        <f>IF(ISERROR(VLOOKUP($C13&amp;"_"&amp;$O$7,Data_TYF,VLOOKUP($A$4,Periode,2,FALSE),FALSE)),0,VLOOKUP($C13&amp;"_"&amp;$O$7,Data_TYF,VLOOKUP($A$4,Periode,2,FALSE),FALSE))*'Répartition par produits (tab)'!$AE$19</f>
        <v>158.61341280943702</v>
      </c>
      <c r="P13" s="117">
        <f>IF(ISERROR(VLOOKUP($C13&amp;"_"&amp;$P$7,Data_TYF,VLOOKUP($A$4,Periode,2,FALSE),FALSE)),0,VLOOKUP($C13&amp;"_"&amp;$P$7,Data_TYF,VLOOKUP($A$4,Periode,2,FALSE),FALSE))*'Répartition par produits (tab)'!$AE$20</f>
        <v>100.67893041485746</v>
      </c>
      <c r="Q13" s="108">
        <f t="shared" si="2"/>
        <v>7.8718843969606382</v>
      </c>
      <c r="R13" s="117">
        <f>IF(ISERROR(VLOOKUP($C13&amp;"_"&amp;$R$7,Data_TYF,VLOOKUP($A$4,Periode,2,FALSE),FALSE)),0,VLOOKUP($C13&amp;"_"&amp;$R$7,Data_TYF,VLOOKUP($A$4,Periode,2,FALSE),FALSE))</f>
        <v>2967.3147820683243</v>
      </c>
      <c r="S13" s="117">
        <f>IF(ISERROR(VLOOKUP($C13&amp;"_"&amp;$S$7,Data_TYF,VLOOKUP($A$4,Periode,2,FALSE),FALSE)),0,VLOOKUP($C13&amp;"_"&amp;$S$7,Data_TYF,VLOOKUP($A$4,Periode,2,FALSE),FALSE))*'Répartition par produits (tab)'!$AE$23</f>
        <v>1140.4034219633179</v>
      </c>
      <c r="T13" s="117">
        <f>IF(ISERROR(VLOOKUP($C13&amp;"_"&amp;$T$7,Data_TYF,VLOOKUP($A$4,Periode,2,FALSE),FALSE)),0,VLOOKUP($C13&amp;"_"&amp;$T$7,Data_TYF,VLOOKUP($A$4,Periode,2,FALSE),FALSE))*'Répartition par produits (tab)'!$AE$24</f>
        <v>0</v>
      </c>
      <c r="U13" s="108">
        <f t="shared" si="3"/>
        <v>16.326962423240957</v>
      </c>
      <c r="V13" s="117">
        <f>IF(ISERROR(VLOOKUP($C13&amp;"_"&amp;$V$7,Data_TYF,VLOOKUP($A$4,Periode,2,FALSE),FALSE)),0,VLOOKUP($C13&amp;"_"&amp;$V$7,Data_TYF,VLOOKUP($A$4,Periode,2,FALSE),FALSE))</f>
        <v>1156.7303843865589</v>
      </c>
      <c r="W13" s="117">
        <f t="shared" si="4"/>
        <v>6945.7702551211187</v>
      </c>
    </row>
    <row r="14" spans="1:23" x14ac:dyDescent="0.25">
      <c r="A14" s="83" t="s">
        <v>32</v>
      </c>
      <c r="B14" s="83" t="s">
        <v>87</v>
      </c>
      <c r="C14" s="83" t="s">
        <v>629</v>
      </c>
      <c r="D14" s="115">
        <f>VLOOKUP($B14&amp;"-"&amp;$D$7,Intrants_GTYF,VLOOKUP($A$4,Periode,2,FALSE),FALSE)*'Répartition par produits (tab)'!$AE$12</f>
        <v>2282.3816527214626</v>
      </c>
      <c r="E14" s="115">
        <f>VLOOKUP($B14&amp;"-"&amp;$E$7,Intrants_GTYF,VLOOKUP($A$4,Periode,2,FALSE),FALSE)*'Répartition par produits (tab)'!$AE$12</f>
        <v>7107.0624753440325</v>
      </c>
      <c r="F14" s="115">
        <f>VLOOKUP($B14&amp;"-"&amp;$F$7,Intrants_GTYF,VLOOKUP($A$4,Periode,2,FALSE),FALSE)*'Répartition par produits (tab)'!$AE$12</f>
        <v>0</v>
      </c>
      <c r="G14" s="115">
        <f>VLOOKUP($B14&amp;"-"&amp;$G$7,Intrants_GTYF,VLOOKUP($A$4,Periode,2,FALSE),FALSE)*'Répartition par produits (tab)'!$AE$12</f>
        <v>2.5776631726345598</v>
      </c>
      <c r="H14" s="115">
        <f>VLOOKUP($B14&amp;"-"&amp;$H$7,Intrants_GTYF,VLOOKUP($A$4,Periode,2,FALSE),FALSE)*'Répartition par produits (tab)'!$AE$12</f>
        <v>9392.0218831761576</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9392.0218831761576</v>
      </c>
      <c r="N14" s="115">
        <f>VLOOKUP($B14&amp;"-"&amp;$N$7,Intrants_GTYF,VLOOKUP($A$4,Periode,2,FALSE),FALSE)*'Répartition par produits (tab)'!$AE$18</f>
        <v>670.64948936877943</v>
      </c>
      <c r="O14" s="115">
        <f>VLOOKUP($B14&amp;"-"&amp;$O$7,Intrants_GTYF,VLOOKUP($A$4,Periode,2,FALSE),FALSE)*'Répartition par produits (tab)'!$AE$19</f>
        <v>30.797582079011551</v>
      </c>
      <c r="P14" s="115">
        <f>VLOOKUP($B14&amp;"-"&amp;$P$7,Intrants_GTYF,VLOOKUP($A$4,Periode,2,FALSE),FALSE)*'Répartition par produits (tab)'!$AE$20</f>
        <v>3.9297017337238986</v>
      </c>
      <c r="Q14" s="116">
        <f t="shared" si="2"/>
        <v>2.3396645056434271</v>
      </c>
      <c r="R14" s="115">
        <f>VLOOKUP($B14&amp;"-"&amp;$R$7,Intrants_GTYF,VLOOKUP($A$4,Periode,2,FALSE),FALSE)</f>
        <v>707.7164376871583</v>
      </c>
      <c r="S14" s="115">
        <f>VLOOKUP($B14&amp;"-"&amp;$S$7,Intrants_GTYF,VLOOKUP($A$4,Periode,2,FALSE),FALSE)*'Répartition par produits (tab)'!$AE$23</f>
        <v>1.6211367056121682</v>
      </c>
      <c r="T14" s="115">
        <f>VLOOKUP($B14&amp;"-"&amp;$T$7,Intrants_GTYF,VLOOKUP($A$4,Periode,2,FALSE),FALSE)*'Répartition par produits (tab)'!$AE$24</f>
        <v>0</v>
      </c>
      <c r="U14" s="116">
        <f t="shared" si="3"/>
        <v>1.704329569972951E-2</v>
      </c>
      <c r="V14" s="115">
        <f>VLOOKUP($B14&amp;"-"&amp;$V$7,Intrants_GTYF,VLOOKUP($A$4,Periode,2,FALSE),FALSE)</f>
        <v>1.6381800013118977</v>
      </c>
      <c r="W14" s="115">
        <f t="shared" si="4"/>
        <v>10101.376500864628</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517.28573517051871</v>
      </c>
      <c r="E16" s="117">
        <f>IF(ISERROR(VLOOKUP($C16&amp;"_"&amp;$E$7,Data_TYF,VLOOKUP($A$4,Periode,2,FALSE),FALSE)),0,VLOOKUP($C16&amp;"_"&amp;$E$7,Data_TYF,VLOOKUP($A$4,Periode,2,FALSE),FALSE))*'Répartition par produits (tab)'!$AE$12</f>
        <v>4239.5830408958627</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2.5776631726345598</v>
      </c>
      <c r="H16" s="117">
        <f>IF(ISERROR(VLOOKUP($C16&amp;"_"&amp;$H$7,Data_TYF,VLOOKUP($A$4,Periode,2,FALSE),FALSE)),0,VLOOKUP($C16&amp;"_"&amp;$H$7,Data_TYF,VLOOKUP($A$4,Periode,2,FALSE),FALSE))*'Répartition par produits (tab)'!$AE$12</f>
        <v>4759.4464503960144</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4759.4464503960144</v>
      </c>
      <c r="N16" s="117">
        <f>IF(ISERROR(VLOOKUP($C16&amp;"_"&amp;$N$7,Data_TYF,VLOOKUP($A$4,Periode,2,FALSE),FALSE)),0,VLOOKUP($C16&amp;"_"&amp;$N$7,Data_TYF,VLOOKUP($A$4,Periode,2,FALSE),FALSE))*'Répartition par produits (tab)'!$AE$18</f>
        <v>303.60901062195222</v>
      </c>
      <c r="O16" s="117">
        <f>IF(ISERROR(VLOOKUP($C16&amp;"_"&amp;$O$7,Data_TYF,VLOOKUP($A$4,Periode,2,FALSE),FALSE)),0,VLOOKUP($C16&amp;"_"&amp;$O$7,Data_TYF,VLOOKUP($A$4,Periode,2,FALSE),FALSE))*'Répartition par produits (tab)'!$AE$19</f>
        <v>20.386408799218003</v>
      </c>
      <c r="P16" s="117">
        <f>IF(ISERROR(VLOOKUP($C16&amp;"_"&amp;$P$7,Data_TYF,VLOOKUP($A$4,Periode,2,FALSE),FALSE)),0,VLOOKUP($C16&amp;"_"&amp;$P$7,Data_TYF,VLOOKUP($A$4,Periode,2,FALSE),FALSE))*'Répartition par produits (tab)'!$AE$20</f>
        <v>3.8773005332817756</v>
      </c>
      <c r="Q16" s="108">
        <f t="shared" si="2"/>
        <v>1.0588861485954415</v>
      </c>
      <c r="R16" s="117">
        <f t="shared" si="5"/>
        <v>328.93160610304744</v>
      </c>
      <c r="S16" s="117">
        <f>IF(ISERROR(VLOOKUP($C16&amp;"_"&amp;$S$7,Data_TYF,VLOOKUP($A$4,Periode,2,FALSE),FALSE)),0,VLOOKUP($C16&amp;"_"&amp;$S$7,Data_TYF,VLOOKUP($A$4,Periode,2,FALSE),FALSE))*'Répartition par produits (tab)'!$AE$23</f>
        <v>1.6211367056121682</v>
      </c>
      <c r="T16" s="117">
        <f>IF(ISERROR(VLOOKUP($C16&amp;"_"&amp;$T$7,Data_TYF,VLOOKUP($A$4,Periode,2,FALSE),FALSE)),0,VLOOKUP($C16&amp;"_"&amp;$T$7,Data_TYF,VLOOKUP($A$4,Periode,2,FALSE),FALSE))*'Répartition par produits (tab)'!$AE$24</f>
        <v>0</v>
      </c>
      <c r="U16" s="108">
        <f t="shared" si="3"/>
        <v>1.704329569972951E-2</v>
      </c>
      <c r="V16" s="117">
        <f t="shared" si="6"/>
        <v>1.6381800013118977</v>
      </c>
      <c r="W16" s="117">
        <f t="shared" si="4"/>
        <v>5090.0162365003735</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1765.095917550944</v>
      </c>
      <c r="E19" s="117">
        <f>IF(ISERROR(VLOOKUP($C19&amp;"_"&amp;$E$7,Data_TYF,VLOOKUP($A$4,Periode,2,FALSE),FALSE)),0,VLOOKUP($C19&amp;"_"&amp;$E$7,Data_TYF,VLOOKUP($A$4,Periode,2,FALSE),FALSE))*'Répartition par produits (tab)'!$AE$12</f>
        <v>2867.4794344481702</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0</v>
      </c>
      <c r="H19" s="117">
        <f>IF(ISERROR(VLOOKUP($C19&amp;"_"&amp;$H$7,Data_TYF,VLOOKUP($A$4,Periode,2,FALSE),FALSE)),0,VLOOKUP($C19&amp;"_"&amp;$H$7,Data_TYF,VLOOKUP($A$4,Periode,2,FALSE),FALSE))*'Répartition par produits (tab)'!$AE$12</f>
        <v>4632.5754327801451</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4632.5754327801451</v>
      </c>
      <c r="N19" s="117">
        <f>IF(ISERROR(VLOOKUP($C19&amp;"_"&amp;$N$7,Data_TYF,VLOOKUP($A$4,Periode,2,FALSE),FALSE)),0,VLOOKUP($C19&amp;"_"&amp;$N$7,Data_TYF,VLOOKUP($A$4,Periode,2,FALSE),FALSE))*'Répartition par produits (tab)'!$AE$18</f>
        <v>367.04047874682732</v>
      </c>
      <c r="O19" s="117">
        <f>IF(ISERROR(VLOOKUP($C19&amp;"_"&amp;$O$7,Data_TYF,VLOOKUP($A$4,Periode,2,FALSE),FALSE)),0,VLOOKUP($C19&amp;"_"&amp;$O$7,Data_TYF,VLOOKUP($A$4,Periode,2,FALSE),FALSE))*'Répartition par produits (tab)'!$AE$19</f>
        <v>10.411173279793553</v>
      </c>
      <c r="P19" s="117">
        <f>IF(ISERROR(VLOOKUP($C19&amp;"_"&amp;$P$7,Data_TYF,VLOOKUP($A$4,Periode,2,FALSE),FALSE)),0,VLOOKUP($C19&amp;"_"&amp;$P$7,Data_TYF,VLOOKUP($A$4,Periode,2,FALSE),FALSE))*'Répartition par produits (tab)'!$AE$20</f>
        <v>5.2401200442122674E-2</v>
      </c>
      <c r="Q19" s="108">
        <f t="shared" si="2"/>
        <v>1.2807783570478102</v>
      </c>
      <c r="R19" s="117">
        <f t="shared" si="5"/>
        <v>378.7848315841108</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5011.3602643642562</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150.99591011494709</v>
      </c>
      <c r="E34" s="115">
        <f>VLOOKUP($B34&amp;"-"&amp;$E$7,Intrants_GTYF,VLOOKUP($A$4,Periode,2,FALSE),FALSE)*'Répartition par produits (tab)'!$AE$12</f>
        <v>64.418502252039289</v>
      </c>
      <c r="F34" s="115">
        <f>VLOOKUP($B34&amp;"-"&amp;$F$7,Intrants_GTYF,VLOOKUP($A$4,Periode,2,FALSE),FALSE)*'Répartition par produits (tab)'!$AE$12</f>
        <v>0</v>
      </c>
      <c r="G34" s="115">
        <f>VLOOKUP($B34&amp;"-"&amp;$G$7,Intrants_GTYF,VLOOKUP($A$4,Periode,2,FALSE),FALSE)*'Répartition par produits (tab)'!$AE$12</f>
        <v>1.0645718430601487</v>
      </c>
      <c r="H34" s="115">
        <f>VLOOKUP($B34&amp;"-"&amp;$H$7,Intrants_GTYF,VLOOKUP($A$4,Periode,2,FALSE),FALSE)*'Répartition par produits (tab)'!$AE$12</f>
        <v>216.4789760268439</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216.4789760268439</v>
      </c>
      <c r="N34" s="115">
        <f>VLOOKUP($B34&amp;"-"&amp;$N$7,Intrants_GTYF,VLOOKUP($A$4,Periode,2,FALSE),FALSE)*'Répartition par produits (tab)'!$AE$18</f>
        <v>53.036609306562468</v>
      </c>
      <c r="O34" s="115">
        <f>VLOOKUP($B34&amp;"-"&amp;$O$7,Intrants_GTYF,VLOOKUP($A$4,Periode,2,FALSE),FALSE)*'Répartition par produits (tab)'!$AE$19</f>
        <v>0.4501835383079848</v>
      </c>
      <c r="P34" s="115">
        <f>VLOOKUP($B34&amp;"-"&amp;$P$7,Intrants_GTYF,VLOOKUP($A$4,Periode,2,FALSE),FALSE)*'Répartition par produits (tab)'!$AE$20</f>
        <v>51.109639404035285</v>
      </c>
      <c r="Q34" s="116">
        <f t="shared" si="2"/>
        <v>-0.89598833402350664</v>
      </c>
      <c r="R34" s="115">
        <f>VLOOKUP($B34&amp;"-"&amp;$R$7,Intrants_GTYF,VLOOKUP($A$4,Periode,2,FALSE),FALSE)</f>
        <v>103.70044391488223</v>
      </c>
      <c r="S34" s="115">
        <f>VLOOKUP($B34&amp;"-"&amp;$S$7,Intrants_GTYF,VLOOKUP($A$4,Periode,2,FALSE),FALSE)*'Répartition par produits (tab)'!$AE$23</f>
        <v>806.43602905169814</v>
      </c>
      <c r="T34" s="115">
        <f>VLOOKUP($B34&amp;"-"&amp;$T$7,Intrants_GTYF,VLOOKUP($A$4,Periode,2,FALSE),FALSE)*'Répartition par produits (tab)'!$AE$24</f>
        <v>511.24035210695189</v>
      </c>
      <c r="U34" s="116">
        <f t="shared" si="3"/>
        <v>40.938601620834731</v>
      </c>
      <c r="V34" s="115">
        <f>VLOOKUP($B34&amp;"-"&amp;$V$7,Intrants_GTYF,VLOOKUP($A$4,Periode,2,FALSE),FALSE)</f>
        <v>1358.6149827794848</v>
      </c>
      <c r="W34" s="115">
        <f t="shared" si="4"/>
        <v>1678.7944027212109</v>
      </c>
    </row>
    <row r="35" spans="1:23" x14ac:dyDescent="0.25">
      <c r="A35" s="118" t="s">
        <v>218</v>
      </c>
      <c r="B35" s="118" t="s">
        <v>219</v>
      </c>
      <c r="C35" s="118" t="s">
        <v>301</v>
      </c>
      <c r="D35" s="117">
        <f>IF(ISERROR(VLOOKUP($C35&amp;"_"&amp;$D$7,Data_TYF,VLOOKUP($A$4,Periode,2,FALSE),FALSE)),0,VLOOKUP($C35&amp;"_"&amp;$D$7,Data_TYF,VLOOKUP($A$4,Periode,2,FALSE),FALSE))*'Répartition par produits (tab)'!$AE$12</f>
        <v>12.461790700675611</v>
      </c>
      <c r="E35" s="117">
        <f>IF(ISERROR(VLOOKUP($C35&amp;"_"&amp;$E$7,Data_TYF,VLOOKUP($A$4,Periode,2,FALSE),FALSE)),0,VLOOKUP($C35&amp;"_"&amp;$E$7,Data_TYF,VLOOKUP($A$4,Periode,2,FALSE),FALSE))*'Répartition par produits (tab)'!$AE$12</f>
        <v>10.563696620720389</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23.025489394427662</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23.025489394427662</v>
      </c>
      <c r="N35" s="117">
        <f>IF(ISERROR(VLOOKUP($C35&amp;"_"&amp;$N$7,Data_TYF,VLOOKUP($A$4,Periode,2,FALSE),FALSE)),0,VLOOKUP($C35&amp;"_"&amp;$N$7,Data_TYF,VLOOKUP($A$4,Periode,2,FALSE),FALSE))*'Répartition par produits (tab)'!$AE$18</f>
        <v>15.172806005956437</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0.99905158211803813</v>
      </c>
      <c r="Q35" s="108">
        <f t="shared" si="2"/>
        <v>2.9075008918318046E-2</v>
      </c>
      <c r="R35" s="117">
        <f t="shared" ref="R35:R45" si="7">IF(ISERROR(VLOOKUP($C35&amp;"_"&amp;$R$7,Data_TYF,VLOOKUP($A$4,Periode,2,FALSE),FALSE)),0,VLOOKUP($C35&amp;"_"&amp;$R$7,Data_TYF,VLOOKUP($A$4,Periode,2,FALSE),FALSE))</f>
        <v>16.200932596992793</v>
      </c>
      <c r="S35" s="117">
        <f>IF(ISERROR(VLOOKUP($C35&amp;"_"&amp;$S$7,Data_TYF,VLOOKUP($A$4,Periode,2,FALSE),FALSE)),0,VLOOKUP($C35&amp;"_"&amp;$S$7,Data_TYF,VLOOKUP($A$4,Periode,2,FALSE),FALSE))*'Répartition par produits (tab)'!$AE$23</f>
        <v>106.21509291944147</v>
      </c>
      <c r="T35" s="117">
        <f>IF(ISERROR(VLOOKUP($C35&amp;"_"&amp;$T$7,Data_TYF,VLOOKUP($A$4,Periode,2,FALSE),FALSE)),0,VLOOKUP($C35&amp;"_"&amp;$T$7,Data_TYF,VLOOKUP($A$4,Periode,2,FALSE),FALSE))*'Répartition par produits (tab)'!$AE$24</f>
        <v>0.20997171079163962</v>
      </c>
      <c r="U35" s="108">
        <f t="shared" si="3"/>
        <v>1.1122450854400179</v>
      </c>
      <c r="V35" s="117">
        <f t="shared" ref="V35:V45" si="8">IF(ISERROR(VLOOKUP($C35&amp;"_"&amp;$V$7,Data_TYF,VLOOKUP($A$4,Periode,2,FALSE),FALSE)),0,VLOOKUP($C35&amp;"_"&amp;$V$7,Data_TYF,VLOOKUP($A$4,Periode,2,FALSE),FALSE))</f>
        <v>107.53730971567313</v>
      </c>
      <c r="W35" s="117">
        <f t="shared" si="4"/>
        <v>146.7637317070936</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115.42332810015347</v>
      </c>
      <c r="E37" s="117">
        <f>IF(ISERROR(VLOOKUP($C37&amp;"_"&amp;$E$7,Data_TYF,VLOOKUP($A$4,Periode,2,FALSE),FALSE)),0,VLOOKUP($C37&amp;"_"&amp;$E$7,Data_TYF,VLOOKUP($A$4,Periode,2,FALSE),FALSE))*'Répartition par produits (tab)'!$AE$12</f>
        <v>48.677058509460011</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1.0645718430601487</v>
      </c>
      <c r="H37" s="117">
        <f>IF(ISERROR(VLOOKUP($C37&amp;"_"&amp;$H$7,Data_TYF,VLOOKUP($A$4,Periode,2,FALSE),FALSE)),0,VLOOKUP($C37&amp;"_"&amp;$H$7,Data_TYF,VLOOKUP($A$4,Periode,2,FALSE),FALSE))*'Répartition par produits (tab)'!$AE$12</f>
        <v>165.16494848204502</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165.16494848204502</v>
      </c>
      <c r="N37" s="117">
        <f>IF(ISERROR(VLOOKUP($C37&amp;"_"&amp;$N$7,Data_TYF,VLOOKUP($A$4,Periode,2,FALSE),FALSE)),0,VLOOKUP($C37&amp;"_"&amp;$N$7,Data_TYF,VLOOKUP($A$4,Periode,2,FALSE),FALSE))*'Répartition par produits (tab)'!$AE$18</f>
        <v>35.154332180893725</v>
      </c>
      <c r="O37" s="117">
        <f>IF(ISERROR(VLOOKUP($C37&amp;"_"&amp;$O$7,Data_TYF,VLOOKUP($A$4,Periode,2,FALSE),FALSE)),0,VLOOKUP($C37&amp;"_"&amp;$O$7,Data_TYF,VLOOKUP($A$4,Periode,2,FALSE),FALSE))*'Répartition par produits (tab)'!$AE$19</f>
        <v>0.4501835383079848</v>
      </c>
      <c r="P37" s="117">
        <f>IF(ISERROR(VLOOKUP($C37&amp;"_"&amp;$P$7,Data_TYF,VLOOKUP($A$4,Periode,2,FALSE),FALSE)),0,VLOOKUP($C37&amp;"_"&amp;$P$7,Data_TYF,VLOOKUP($A$4,Periode,2,FALSE),FALSE))*'Répartition par produits (tab)'!$AE$20</f>
        <v>33.279548868316397</v>
      </c>
      <c r="Q37" s="108">
        <f t="shared" si="2"/>
        <v>-0.58030380583233665</v>
      </c>
      <c r="R37" s="117">
        <f t="shared" si="7"/>
        <v>68.303760781685767</v>
      </c>
      <c r="S37" s="117">
        <f>IF(ISERROR(VLOOKUP($C37&amp;"_"&amp;$S$7,Data_TYF,VLOOKUP($A$4,Periode,2,FALSE),FALSE)),0,VLOOKUP($C37&amp;"_"&amp;$S$7,Data_TYF,VLOOKUP($A$4,Periode,2,FALSE),FALSE))*'Répartition par produits (tab)'!$AE$23</f>
        <v>491.03522612303743</v>
      </c>
      <c r="T37" s="117">
        <f>IF(ISERROR(VLOOKUP($C37&amp;"_"&amp;$T$7,Data_TYF,VLOOKUP($A$4,Periode,2,FALSE),FALSE)),0,VLOOKUP($C37&amp;"_"&amp;$T$7,Data_TYF,VLOOKUP($A$4,Periode,2,FALSE),FALSE))*'Répartition par produits (tab)'!$AE$24</f>
        <v>194.92093640476133</v>
      </c>
      <c r="U37" s="108">
        <f t="shared" si="3"/>
        <v>6.5774230071759234</v>
      </c>
      <c r="V37" s="117">
        <f t="shared" si="8"/>
        <v>692.53358553497469</v>
      </c>
      <c r="W37" s="117">
        <f t="shared" si="4"/>
        <v>926.00229479870552</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23.110791314118</v>
      </c>
      <c r="E40" s="117">
        <f>IF(ISERROR(VLOOKUP($C40&amp;"_"&amp;$E$7,Data_TYF,VLOOKUP($A$4,Periode,2,FALSE),FALSE)),0,VLOOKUP($C40&amp;"_"&amp;$E$7,Data_TYF,VLOOKUP($A$4,Periode,2,FALSE),FALSE))*'Répartition par produits (tab)'!$AE$12</f>
        <v>5.1777471218588866</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28.288538150371242</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28.288538150371242</v>
      </c>
      <c r="N40" s="117">
        <f>IF(ISERROR(VLOOKUP($C40&amp;"_"&amp;$N$7,Data_TYF,VLOOKUP($A$4,Periode,2,FALSE),FALSE)),0,VLOOKUP($C40&amp;"_"&amp;$N$7,Data_TYF,VLOOKUP($A$4,Periode,2,FALSE),FALSE))*'Répartition par produits (tab)'!$AE$18</f>
        <v>2.7094711197123189</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16.831038953600849</v>
      </c>
      <c r="Q40" s="108">
        <f t="shared" ref="Q40:Q71" si="11">R40-N40-O40-P40</f>
        <v>-0.34475953710950336</v>
      </c>
      <c r="R40" s="117">
        <f t="shared" si="7"/>
        <v>19.195750536203665</v>
      </c>
      <c r="S40" s="117">
        <f>IF(ISERROR(VLOOKUP($C40&amp;"_"&amp;$S$7,Data_TYF,VLOOKUP($A$4,Periode,2,FALSE),FALSE)),0,VLOOKUP($C40&amp;"_"&amp;$S$7,Data_TYF,VLOOKUP($A$4,Periode,2,FALSE),FALSE))*'Répartition par produits (tab)'!$AE$23</f>
        <v>209.18571000921915</v>
      </c>
      <c r="T40" s="117">
        <f>IF(ISERROR(VLOOKUP($C40&amp;"_"&amp;$T$7,Data_TYF,VLOOKUP($A$4,Periode,2,FALSE),FALSE)),0,VLOOKUP($C40&amp;"_"&amp;$T$7,Data_TYF,VLOOKUP($A$4,Periode,2,FALSE),FALSE))*'Répartition par produits (tab)'!$AE$24</f>
        <v>316.10944399139896</v>
      </c>
      <c r="U40" s="108">
        <f t="shared" ref="U40:U71" si="12">V40-S40-T40</f>
        <v>33.248933528218458</v>
      </c>
      <c r="V40" s="117">
        <f t="shared" si="8"/>
        <v>558.5440875288366</v>
      </c>
      <c r="W40" s="117">
        <f t="shared" ref="W40:W71" si="13">V40+R40+M40</f>
        <v>606.02837621541153</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1090.1870097695469</v>
      </c>
      <c r="E46" s="115">
        <f>VLOOKUP($B46&amp;"-"&amp;$E$7,Intrants_GTYF,VLOOKUP($A$4,Periode,2,FALSE),FALSE)*'Répartition par produits (tab)'!$AE$12</f>
        <v>487.8425916577977</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1578.029622749594</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1578.029622749594</v>
      </c>
      <c r="N46" s="115">
        <f>VLOOKUP($B46&amp;"-"&amp;$N$7,Intrants_GTYF,VLOOKUP($A$4,Periode,2,FALSE),FALSE)*'Répartition par produits (tab)'!$AE$18</f>
        <v>412.93971282842057</v>
      </c>
      <c r="O46" s="115">
        <f>VLOOKUP($B46&amp;"-"&amp;$O$7,Intrants_GTYF,VLOOKUP($A$4,Periode,2,FALSE),FALSE)*'Répartition par produits (tab)'!$AE$19</f>
        <v>2.9534638620920601</v>
      </c>
      <c r="P46" s="115">
        <f>VLOOKUP($B46&amp;"-"&amp;$P$7,Intrants_GTYF,VLOOKUP($A$4,Periode,2,FALSE),FALSE)*'Répartition par produits (tab)'!$AE$20</f>
        <v>25.55202198785846</v>
      </c>
      <c r="Q46" s="116">
        <f t="shared" si="11"/>
        <v>0.84570634590299321</v>
      </c>
      <c r="R46" s="115">
        <f>VLOOKUP($B46&amp;"-"&amp;$R$7,Intrants_GTYF,VLOOKUP($A$4,Periode,2,FALSE),FALSE)</f>
        <v>442.29090502427408</v>
      </c>
      <c r="S46" s="115">
        <f>VLOOKUP($B46&amp;"-"&amp;$S$7,Intrants_GTYF,VLOOKUP($A$4,Periode,2,FALSE),FALSE)*'Répartition par produits (tab)'!$AE$23</f>
        <v>2290.6412004683102</v>
      </c>
      <c r="T46" s="115">
        <f>VLOOKUP($B46&amp;"-"&amp;$T$7,Intrants_GTYF,VLOOKUP($A$4,Periode,2,FALSE),FALSE)*'Répartition par produits (tab)'!$AE$24</f>
        <v>6.1318784740794063</v>
      </c>
      <c r="U46" s="116">
        <f t="shared" si="12"/>
        <v>32.943582309056033</v>
      </c>
      <c r="V46" s="115">
        <f>VLOOKUP($B46&amp;"-"&amp;$V$7,Intrants_GTYF,VLOOKUP($A$4,Periode,2,FALSE),FALSE)</f>
        <v>2329.7166612514457</v>
      </c>
      <c r="W46" s="115">
        <f t="shared" si="13"/>
        <v>4350.0371890253136</v>
      </c>
    </row>
    <row r="47" spans="1:23" x14ac:dyDescent="0.25">
      <c r="A47" s="118" t="s">
        <v>126</v>
      </c>
      <c r="B47" s="118" t="s">
        <v>125</v>
      </c>
      <c r="C47" s="118" t="s">
        <v>312</v>
      </c>
      <c r="D47" s="117">
        <f>IF(ISERROR(VLOOKUP($C47&amp;"_"&amp;$D$7,Data_TYF,VLOOKUP($A$4,Periode,2,FALSE),FALSE)),0,VLOOKUP($C47&amp;"_"&amp;$D$7,Data_TYF,VLOOKUP($A$4,Periode,2,FALSE),FALSE))*'Répartition par produits (tab)'!$AE$12</f>
        <v>857.54355729847271</v>
      </c>
      <c r="E47" s="117">
        <f>IF(ISERROR(VLOOKUP($C47&amp;"_"&amp;$E$7,Data_TYF,VLOOKUP($A$4,Periode,2,FALSE),FALSE)),0,VLOOKUP($C47&amp;"_"&amp;$E$7,Data_TYF,VLOOKUP($A$4,Periode,2,FALSE),FALSE))*'Répartition par produits (tab)'!$AE$12</f>
        <v>410.88466574554707</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1268.4282299466383</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1268.4282299466383</v>
      </c>
      <c r="N47" s="117">
        <f>IF(ISERROR(VLOOKUP($C47&amp;"_"&amp;$N$7,Data_TYF,VLOOKUP($A$4,Periode,2,FALSE),FALSE)),0,VLOOKUP($C47&amp;"_"&amp;$N$7,Data_TYF,VLOOKUP($A$4,Periode,2,FALSE),FALSE))*'Répartition par produits (tab)'!$AE$18</f>
        <v>344.67851616698618</v>
      </c>
      <c r="O47" s="117">
        <f>IF(ISERROR(VLOOKUP($C47&amp;"_"&amp;$O$7,Data_TYF,VLOOKUP($A$4,Periode,2,FALSE),FALSE)),0,VLOOKUP($C47&amp;"_"&amp;$O$7,Data_TYF,VLOOKUP($A$4,Periode,2,FALSE),FALSE))*'Répartition par produits (tab)'!$AE$19</f>
        <v>2.9534638620920601</v>
      </c>
      <c r="P47" s="117">
        <f>IF(ISERROR(VLOOKUP($C47&amp;"_"&amp;$P$7,Data_TYF,VLOOKUP($A$4,Periode,2,FALSE),FALSE)),0,VLOOKUP($C47&amp;"_"&amp;$P$7,Data_TYF,VLOOKUP($A$4,Periode,2,FALSE),FALSE))*'Répartition par produits (tab)'!$AE$20</f>
        <v>11.5343363589974</v>
      </c>
      <c r="Q47" s="108">
        <f t="shared" si="11"/>
        <v>0.91503802762991526</v>
      </c>
      <c r="R47" s="117">
        <f>IF(ISERROR(VLOOKUP($C47&amp;"_"&amp;$R$7,Data_TYF,VLOOKUP($A$4,Periode,2,FALSE),FALSE)),0,VLOOKUP($C47&amp;"_"&amp;$R$7,Data_TYF,VLOOKUP($A$4,Periode,2,FALSE),FALSE))</f>
        <v>360.08135441570556</v>
      </c>
      <c r="S47" s="117">
        <f>IF(ISERROR(VLOOKUP($C47&amp;"_"&amp;$S$7,Data_TYF,VLOOKUP($A$4,Periode,2,FALSE),FALSE)),0,VLOOKUP($C47&amp;"_"&amp;$S$7,Data_TYF,VLOOKUP($A$4,Periode,2,FALSE),FALSE))*'Répartition par produits (tab)'!$AE$23</f>
        <v>2020.2155832935505</v>
      </c>
      <c r="T47" s="117">
        <f>IF(ISERROR(VLOOKUP($C47&amp;"_"&amp;$T$7,Data_TYF,VLOOKUP($A$4,Periode,2,FALSE),FALSE)),0,VLOOKUP($C47&amp;"_"&amp;$T$7,Data_TYF,VLOOKUP($A$4,Periode,2,FALSE),FALSE))*'Répartition par produits (tab)'!$AE$24</f>
        <v>6.1318784740794063</v>
      </c>
      <c r="U47" s="108">
        <f t="shared" si="12"/>
        <v>30.100550168499318</v>
      </c>
      <c r="V47" s="117">
        <f>IF(ISERROR(VLOOKUP($C47&amp;"_"&amp;$V$7,Data_TYF,VLOOKUP($A$4,Periode,2,FALSE),FALSE)),0,VLOOKUP($C47&amp;"_"&amp;$V$7,Data_TYF,VLOOKUP($A$4,Periode,2,FALSE),FALSE))</f>
        <v>2056.4480119361292</v>
      </c>
      <c r="W47" s="117">
        <f t="shared" si="13"/>
        <v>3684.9575962984727</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232.64345247107454</v>
      </c>
      <c r="E49" s="117">
        <f>IF(ISERROR(VLOOKUP($C49&amp;"_"&amp;$E$7,Data_TYF,VLOOKUP($A$4,Periode,2,FALSE),FALSE)),0,VLOOKUP($C49&amp;"_"&amp;$E$7,Data_TYF,VLOOKUP($A$4,Periode,2,FALSE),FALSE))*'Répartition par produits (tab)'!$AE$12</f>
        <v>76.957925912250587</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309.60139280295544</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309.60139280295544</v>
      </c>
      <c r="N49" s="117">
        <f>IF(ISERROR(VLOOKUP($C49&amp;"_"&amp;$N$7,Data_TYF,VLOOKUP($A$4,Periode,2,FALSE),FALSE)),0,VLOOKUP($C49&amp;"_"&amp;$N$7,Data_TYF,VLOOKUP($A$4,Periode,2,FALSE),FALSE))*'Répartition par produits (tab)'!$AE$18</f>
        <v>68.26119666143444</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14.017685628861061</v>
      </c>
      <c r="Q49" s="108">
        <f t="shared" si="11"/>
        <v>-6.933168172703752E-2</v>
      </c>
      <c r="R49" s="117">
        <f>IF(ISERROR(VLOOKUP($C49&amp;"_"&amp;$R$7,Data_TYF,VLOOKUP($A$4,Periode,2,FALSE),FALSE)),0,VLOOKUP($C49&amp;"_"&amp;$R$7,Data_TYF,VLOOKUP($A$4,Periode,2,FALSE),FALSE))</f>
        <v>82.209550608568463</v>
      </c>
      <c r="S49" s="117">
        <f>IF(ISERROR(VLOOKUP($C49&amp;"_"&amp;$S$7,Data_TYF,VLOOKUP($A$4,Periode,2,FALSE),FALSE)),0,VLOOKUP($C49&amp;"_"&amp;$S$7,Data_TYF,VLOOKUP($A$4,Periode,2,FALSE),FALSE))*'Répartition par produits (tab)'!$AE$23</f>
        <v>270.42561717476008</v>
      </c>
      <c r="T49" s="117">
        <f>IF(ISERROR(VLOOKUP($C49&amp;"_"&amp;$T$7,Data_TYF,VLOOKUP($A$4,Periode,2,FALSE),FALSE)),0,VLOOKUP($C49&amp;"_"&amp;$T$7,Data_TYF,VLOOKUP($A$4,Periode,2,FALSE),FALSE))*'Répartition par produits (tab)'!$AE$24</f>
        <v>0</v>
      </c>
      <c r="U49" s="108">
        <f t="shared" si="12"/>
        <v>2.8430321405564882</v>
      </c>
      <c r="V49" s="117">
        <f>IF(ISERROR(VLOOKUP($C49&amp;"_"&amp;$V$7,Data_TYF,VLOOKUP($A$4,Periode,2,FALSE),FALSE)),0,VLOOKUP($C49&amp;"_"&amp;$V$7,Data_TYF,VLOOKUP($A$4,Periode,2,FALSE),FALSE))</f>
        <v>273.26864931531657</v>
      </c>
      <c r="W49" s="117">
        <f t="shared" si="13"/>
        <v>665.07959272684047</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0</v>
      </c>
      <c r="E54" s="115">
        <f>VLOOKUP($B54&amp;"-"&amp;$E$7,Intrants_GTYF,VLOOKUP($A$4,Periode,2,FALSE),FALSE)*'Répartition par produits (tab)'!$AE$12</f>
        <v>0</v>
      </c>
      <c r="F54" s="115">
        <f>VLOOKUP($B54&amp;"-"&amp;$F$7,Intrants_GTYF,VLOOKUP($A$4,Periode,2,FALSE),FALSE)*'Répartition par produits (tab)'!$AE$12</f>
        <v>0</v>
      </c>
      <c r="G54" s="115">
        <f>VLOOKUP($B54&amp;"-"&amp;$G$7,Intrants_GTYF,VLOOKUP($A$4,Periode,2,FALSE),FALSE)*'Répartition par produits (tab)'!$AE$12</f>
        <v>0</v>
      </c>
      <c r="H54" s="115">
        <f>VLOOKUP($B54&amp;"-"&amp;$H$7,Intrants_GTYF,VLOOKUP($A$4,Periode,2,FALSE),FALSE)*'Répartition par produits (tab)'!$AE$12</f>
        <v>0</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0</v>
      </c>
      <c r="N54" s="115">
        <f>VLOOKUP($B54&amp;"-"&amp;$N$7,Intrants_GTYF,VLOOKUP($A$4,Periode,2,FALSE),FALSE)*'Répartition par produits (tab)'!$AE$18</f>
        <v>0</v>
      </c>
      <c r="O54" s="115">
        <f>VLOOKUP($B54&amp;"-"&amp;$O$7,Intrants_GTYF,VLOOKUP($A$4,Periode,2,FALSE),FALSE)*'Répartition par produits (tab)'!$AE$19</f>
        <v>0</v>
      </c>
      <c r="P54" s="115">
        <f>VLOOKUP($B54&amp;"-"&amp;$P$7,Intrants_GTYF,VLOOKUP($A$4,Periode,2,FALSE),FALSE)*'Répartition par produits (tab)'!$AE$20</f>
        <v>0</v>
      </c>
      <c r="Q54" s="116">
        <f t="shared" si="11"/>
        <v>0</v>
      </c>
      <c r="R54" s="115">
        <f>VLOOKUP($B54&amp;"-"&amp;$R$7,Intrants_GTYF,VLOOKUP($A$4,Periode,2,FALSE),FALSE)</f>
        <v>0</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0</v>
      </c>
    </row>
    <row r="55" spans="1:23" x14ac:dyDescent="0.25">
      <c r="A55" s="118" t="s">
        <v>33</v>
      </c>
      <c r="B55" s="118" t="s">
        <v>134</v>
      </c>
      <c r="C55" s="118" t="s">
        <v>1448</v>
      </c>
      <c r="D55" s="117">
        <f>IF(ISERROR(VLOOKUP($C55&amp;"_"&amp;$D$7,Data_TYF,VLOOKUP($A$4,Periode,2,FALSE),FALSE)),0,VLOOKUP($C55&amp;"_"&amp;$D$7,Data_TYF,VLOOKUP($A$4,Periode,2,FALSE),FALSE))*'Répartition par produits (tab)'!$AE$12</f>
        <v>0</v>
      </c>
      <c r="E55" s="117">
        <f>IF(ISERROR(VLOOKUP($C55&amp;"_"&amp;$E$7,Data_TYF,VLOOKUP($A$4,Periode,2,FALSE),FALSE)),0,VLOOKUP($C55&amp;"_"&amp;$E$7,Data_TYF,VLOOKUP($A$4,Periode,2,FALSE),FALSE))*'Répartition par produits (tab)'!$AE$12</f>
        <v>0</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0</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0</v>
      </c>
      <c r="N55" s="117">
        <f>IF(ISERROR(VLOOKUP($C55&amp;"_"&amp;$N$7,Data_TYF,VLOOKUP($A$4,Periode,2,FALSE),FALSE)),0,VLOOKUP($C55&amp;"_"&amp;$N$7,Data_TYF,VLOOKUP($A$4,Periode,2,FALSE),FALSE))*'Répartition par produits (tab)'!$AE$18</f>
        <v>0</v>
      </c>
      <c r="O55" s="117">
        <f>IF(ISERROR(VLOOKUP($C55&amp;"_"&amp;$O$7,Data_TYF,VLOOKUP($A$4,Periode,2,FALSE),FALSE)),0,VLOOKUP($C55&amp;"_"&amp;$O$7,Data_TYF,VLOOKUP($A$4,Periode,2,FALSE),FALSE))*'Répartition par produits (tab)'!$AE$19</f>
        <v>0</v>
      </c>
      <c r="P55" s="117">
        <f>IF(ISERROR(VLOOKUP($C55&amp;"_"&amp;$P$7,Data_TYF,VLOOKUP($A$4,Periode,2,FALSE),FALSE)),0,VLOOKUP($C55&amp;"_"&amp;$P$7,Data_TYF,VLOOKUP($A$4,Periode,2,FALSE),FALSE))*'Répartition par produits (tab)'!$AE$20</f>
        <v>0</v>
      </c>
      <c r="Q55" s="108">
        <f t="shared" si="11"/>
        <v>0</v>
      </c>
      <c r="R55" s="117">
        <f>IF(ISERROR(VLOOKUP($C55&amp;"_"&amp;$R$7,Data_TYF,VLOOKUP($A$4,Periode,2,FALSE),FALSE)),0,VLOOKUP($C55&amp;"_"&amp;$R$7,Data_TYF,VLOOKUP($A$4,Periode,2,FALSE),FALSE))</f>
        <v>0</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0</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20074.5532781324</v>
      </c>
      <c r="E68" s="115">
        <f>VLOOKUP($B68&amp;"-"&amp;$E$7,Intrants_GTYF,VLOOKUP($A$4,Periode,2,FALSE),FALSE)*'Répartition par produits (tab)'!$AE$12</f>
        <v>6714.6911953045328</v>
      </c>
      <c r="F68" s="115">
        <f>VLOOKUP($B68&amp;"-"&amp;$F$7,Intrants_GTYF,VLOOKUP($A$4,Periode,2,FALSE),FALSE)*'Répartition par produits (tab)'!$AE$12</f>
        <v>0</v>
      </c>
      <c r="G68" s="115">
        <f>VLOOKUP($B68&amp;"-"&amp;$G$7,Intrants_GTYF,VLOOKUP($A$4,Periode,2,FALSE),FALSE)*'Répartition par produits (tab)'!$AE$12</f>
        <v>0</v>
      </c>
      <c r="H68" s="115">
        <f>VLOOKUP($B68&amp;"-"&amp;$H$7,Intrants_GTYF,VLOOKUP($A$4,Periode,2,FALSE),FALSE)*'Répartition par produits (tab)'!$AE$12</f>
        <v>26789.244488344368</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26789.244488344368</v>
      </c>
      <c r="N68" s="115">
        <f>VLOOKUP($B68&amp;"-"&amp;$N$7,Intrants_GTYF,VLOOKUP($A$4,Periode,2,FALSE),FALSE)*'Répartition par produits (tab)'!$AE$18</f>
        <v>12683.388589142402</v>
      </c>
      <c r="O68" s="115">
        <f>VLOOKUP($B68&amp;"-"&amp;$O$7,Intrants_GTYF,VLOOKUP($A$4,Periode,2,FALSE),FALSE)*'Répartition par produits (tab)'!$AE$19</f>
        <v>154.57028040740005</v>
      </c>
      <c r="P68" s="115">
        <f>VLOOKUP($B68&amp;"-"&amp;$P$7,Intrants_GTYF,VLOOKUP($A$4,Periode,2,FALSE),FALSE)*'Répartition par produits (tab)'!$AE$20</f>
        <v>187.26552630168473</v>
      </c>
      <c r="Q68" s="116">
        <f t="shared" si="11"/>
        <v>38.967114480508911</v>
      </c>
      <c r="R68" s="115">
        <f>VLOOKUP($B68&amp;"-"&amp;$R$7,Intrants_GTYF,VLOOKUP($A$4,Periode,2,FALSE),FALSE)</f>
        <v>13064.191510331995</v>
      </c>
      <c r="S68" s="115">
        <f>VLOOKUP($B68&amp;"-"&amp;$S$7,Intrants_GTYF,VLOOKUP($A$4,Periode,2,FALSE),FALSE)*'Répartition par produits (tab)'!$AE$23</f>
        <v>2241.9362471428899</v>
      </c>
      <c r="T68" s="115">
        <f>VLOOKUP($B68&amp;"-"&amp;$T$7,Intrants_GTYF,VLOOKUP($A$4,Periode,2,FALSE),FALSE)*'Répartition par produits (tab)'!$AE$24</f>
        <v>0</v>
      </c>
      <c r="U68" s="116">
        <f t="shared" si="12"/>
        <v>765.88079154326942</v>
      </c>
      <c r="V68" s="115">
        <f>VLOOKUP($B68&amp;"-"&amp;$V$7,Intrants_GTYF,VLOOKUP($A$4,Periode,2,FALSE),FALSE)</f>
        <v>3007.8170386861593</v>
      </c>
      <c r="W68" s="115">
        <f t="shared" si="13"/>
        <v>42861.25303736252</v>
      </c>
    </row>
    <row r="69" spans="1:23" x14ac:dyDescent="0.25">
      <c r="A69" s="118" t="s">
        <v>96</v>
      </c>
      <c r="B69" s="118" t="s">
        <v>254</v>
      </c>
      <c r="C69" s="118" t="s">
        <v>326</v>
      </c>
      <c r="D69" s="117">
        <f>IF(ISERROR(VLOOKUP($C69&amp;"_"&amp;$D$7,Data_TYF,VLOOKUP($A$4,Periode,2,FALSE),FALSE)),0,VLOOKUP($C69&amp;"_"&amp;$D$7,Data_TYF,VLOOKUP($A$4,Periode,2,FALSE),FALSE))*'Répartition par produits (tab)'!$AE$12</f>
        <v>303.93267299242262</v>
      </c>
      <c r="E69" s="117">
        <f>IF(ISERROR(VLOOKUP($C69&amp;"_"&amp;$E$7,Data_TYF,VLOOKUP($A$4,Periode,2,FALSE),FALSE)),0,VLOOKUP($C69&amp;"_"&amp;$E$7,Data_TYF,VLOOKUP($A$4,Periode,2,FALSE),FALSE))*'Répartition par produits (tab)'!$AE$12</f>
        <v>481.16093576066805</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785.09359365175203</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785.09359365175203</v>
      </c>
      <c r="N69" s="117">
        <f>IF(ISERROR(VLOOKUP($C69&amp;"_"&amp;$N$7,Data_TYF,VLOOKUP($A$4,Periode,2,FALSE),FALSE)),0,VLOOKUP($C69&amp;"_"&amp;$N$7,Data_TYF,VLOOKUP($A$4,Periode,2,FALSE),FALSE))*'Répartition par produits (tab)'!$AE$18</f>
        <v>182.32581147945407</v>
      </c>
      <c r="O69" s="117">
        <f>IF(ISERROR(VLOOKUP($C69&amp;"_"&amp;$O$7,Data_TYF,VLOOKUP($A$4,Periode,2,FALSE),FALSE)),0,VLOOKUP($C69&amp;"_"&amp;$O$7,Data_TYF,VLOOKUP($A$4,Periode,2,FALSE),FALSE))*'Répartition par produits (tab)'!$AE$19</f>
        <v>94.884748037228206</v>
      </c>
      <c r="P69" s="117">
        <f>IF(ISERROR(VLOOKUP($C69&amp;"_"&amp;$P$7,Data_TYF,VLOOKUP($A$4,Periode,2,FALSE),FALSE)),0,VLOOKUP($C69&amp;"_"&amp;$P$7,Data_TYF,VLOOKUP($A$4,Periode,2,FALSE),FALSE))*'Répartition par produits (tab)'!$AE$20</f>
        <v>17.228795027900333</v>
      </c>
      <c r="Q69" s="108">
        <f t="shared" si="11"/>
        <v>0.88434676954932456</v>
      </c>
      <c r="R69" s="117">
        <f t="shared" ref="R69:R77" si="14">IF(ISERROR(VLOOKUP($C69&amp;"_"&amp;$R$7,Data_TYF,VLOOKUP($A$4,Periode,2,FALSE),FALSE)),0,VLOOKUP($C69&amp;"_"&amp;$R$7,Data_TYF,VLOOKUP($A$4,Periode,2,FALSE),FALSE))</f>
        <v>295.32370131413194</v>
      </c>
      <c r="S69" s="117">
        <f>IF(ISERROR(VLOOKUP($C69&amp;"_"&amp;$S$7,Data_TYF,VLOOKUP($A$4,Periode,2,FALSE),FALSE)),0,VLOOKUP($C69&amp;"_"&amp;$S$7,Data_TYF,VLOOKUP($A$4,Periode,2,FALSE),FALSE))*'Répartition par produits (tab)'!$AE$23</f>
        <v>180.01706974614487</v>
      </c>
      <c r="T69" s="117">
        <f>IF(ISERROR(VLOOKUP($C69&amp;"_"&amp;$T$7,Data_TYF,VLOOKUP($A$4,Periode,2,FALSE),FALSE)),0,VLOOKUP($C69&amp;"_"&amp;$T$7,Data_TYF,VLOOKUP($A$4,Periode,2,FALSE),FALSE))*'Répartition par produits (tab)'!$AE$24</f>
        <v>0</v>
      </c>
      <c r="U69" s="108">
        <f t="shared" si="12"/>
        <v>1.8925511587400763</v>
      </c>
      <c r="V69" s="117">
        <f t="shared" ref="V69:V77" si="15">IF(ISERROR(VLOOKUP($C69&amp;"_"&amp;$V$7,Data_TYF,VLOOKUP($A$4,Periode,2,FALSE),FALSE)),0,VLOOKUP($C69&amp;"_"&amp;$V$7,Data_TYF,VLOOKUP($A$4,Periode,2,FALSE),FALSE))</f>
        <v>181.90962090488495</v>
      </c>
      <c r="W69" s="117">
        <f t="shared" si="13"/>
        <v>1262.326915870769</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91" si="16">I72+J72+K72</f>
        <v>0</v>
      </c>
      <c r="M72" s="117">
        <f t="shared" ref="M72:M91"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91"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91" si="19">V72-S72-T72</f>
        <v>0</v>
      </c>
      <c r="V72" s="117">
        <f t="shared" si="15"/>
        <v>0</v>
      </c>
      <c r="W72" s="117">
        <f t="shared" ref="W72:W89"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19770.620605139979</v>
      </c>
      <c r="E75" s="117">
        <f>IF(ISERROR(VLOOKUP($C75&amp;"_"&amp;$E$7,Data_TYF,VLOOKUP($A$4,Periode,2,FALSE),FALSE)),0,VLOOKUP($C75&amp;"_"&amp;$E$7,Data_TYF,VLOOKUP($A$4,Periode,2,FALSE),FALSE))*'Répartition par produits (tab)'!$AE$12</f>
        <v>6233.5302595438643</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26004.150894692611</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26004.150894692611</v>
      </c>
      <c r="N75" s="117">
        <f>IF(ISERROR(VLOOKUP($C75&amp;"_"&amp;$N$7,Data_TYF,VLOOKUP($A$4,Periode,2,FALSE),FALSE)),0,VLOOKUP($C75&amp;"_"&amp;$N$7,Data_TYF,VLOOKUP($A$4,Periode,2,FALSE),FALSE))*'Répartition par produits (tab)'!$AE$18</f>
        <v>12501.062777662948</v>
      </c>
      <c r="O75" s="117">
        <f>IF(ISERROR(VLOOKUP($C75&amp;"_"&amp;$O$7,Data_TYF,VLOOKUP($A$4,Periode,2,FALSE),FALSE)),0,VLOOKUP($C75&amp;"_"&amp;$O$7,Data_TYF,VLOOKUP($A$4,Periode,2,FALSE),FALSE))*'Répartition par produits (tab)'!$AE$19</f>
        <v>59.685532370171813</v>
      </c>
      <c r="P75" s="117">
        <f>IF(ISERROR(VLOOKUP($C75&amp;"_"&amp;$P$7,Data_TYF,VLOOKUP($A$4,Periode,2,FALSE),FALSE)),0,VLOOKUP($C75&amp;"_"&amp;$P$7,Data_TYF,VLOOKUP($A$4,Periode,2,FALSE),FALSE))*'Répartition par produits (tab)'!$AE$20</f>
        <v>170.0367312737844</v>
      </c>
      <c r="Q75" s="108">
        <f t="shared" si="18"/>
        <v>38.082767710959416</v>
      </c>
      <c r="R75" s="117">
        <f t="shared" si="14"/>
        <v>12768.867809017864</v>
      </c>
      <c r="S75" s="117">
        <f>IF(ISERROR(VLOOKUP($C75&amp;"_"&amp;$S$7,Data_TYF,VLOOKUP($A$4,Periode,2,FALSE),FALSE)),0,VLOOKUP($C75&amp;"_"&amp;$S$7,Data_TYF,VLOOKUP($A$4,Periode,2,FALSE),FALSE))*'Répartition par produits (tab)'!$AE$23</f>
        <v>2061.9191773967459</v>
      </c>
      <c r="T75" s="117">
        <f>IF(ISERROR(VLOOKUP($C75&amp;"_"&amp;$T$7,Data_TYF,VLOOKUP($A$4,Periode,2,FALSE),FALSE)),0,VLOOKUP($C75&amp;"_"&amp;$T$7,Data_TYF,VLOOKUP($A$4,Periode,2,FALSE),FALSE))*'Répartition par produits (tab)'!$AE$24</f>
        <v>0</v>
      </c>
      <c r="U75" s="108">
        <f t="shared" si="19"/>
        <v>763.98824038452767</v>
      </c>
      <c r="V75" s="117">
        <f t="shared" si="15"/>
        <v>2825.9074177812736</v>
      </c>
      <c r="W75" s="117">
        <f t="shared" si="20"/>
        <v>41598.92612149175</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15177.209294483289</v>
      </c>
      <c r="E78" s="115">
        <f>VLOOKUP($B78&amp;"-"&amp;$E$7,Intrants_GTYF,VLOOKUP($A$4,Periode,2,FALSE),FALSE)*'Répartition par produits (tab)'!$AE$12</f>
        <v>5921.9285344059444</v>
      </c>
      <c r="F78" s="115">
        <f>VLOOKUP($B78&amp;"-"&amp;$F$7,Intrants_GTYF,VLOOKUP($A$4,Periode,2,FALSE),FALSE)*'Répartition par produits (tab)'!$AE$12</f>
        <v>0</v>
      </c>
      <c r="G78" s="115">
        <f>VLOOKUP($B78&amp;"-"&amp;$G$7,Intrants_GTYF,VLOOKUP($A$4,Periode,2,FALSE),FALSE)*'Répartition par produits (tab)'!$AE$12</f>
        <v>3.3617244126743167</v>
      </c>
      <c r="H78" s="115">
        <f>VLOOKUP($B78&amp;"-"&amp;$H$7,Intrants_GTYF,VLOOKUP($A$4,Periode,2,FALSE),FALSE)*'Répartition par produits (tab)'!$AE$12</f>
        <v>21102.500191495197</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21102.500191495197</v>
      </c>
      <c r="N78" s="115">
        <f>VLOOKUP($B78&amp;"-"&amp;$N$7,Intrants_GTYF,VLOOKUP($A$4,Periode,2,FALSE),FALSE)*'Répartition par produits (tab)'!$AE$18</f>
        <v>2479.8346033623334</v>
      </c>
      <c r="O78" s="115">
        <f>VLOOKUP($B78&amp;"-"&amp;$O$7,Intrants_GTYF,VLOOKUP($A$4,Periode,2,FALSE),FALSE)*'Répartition par produits (tab)'!$AE$19</f>
        <v>52.615079655224783</v>
      </c>
      <c r="P78" s="115">
        <f>VLOOKUP($B78&amp;"-"&amp;$P$7,Intrants_GTYF,VLOOKUP($A$4,Periode,2,FALSE),FALSE)*'Répartition par produits (tab)'!$AE$20</f>
        <v>14.091981267589873</v>
      </c>
      <c r="Q78" s="116">
        <f t="shared" si="18"/>
        <v>8.2441722502706014</v>
      </c>
      <c r="R78" s="115">
        <f>VLOOKUP($B78&amp;"-"&amp;$R$7,Intrants_GTYF,VLOOKUP($A$4,Periode,2,FALSE),FALSE)</f>
        <v>2554.7858365354186</v>
      </c>
      <c r="S78" s="115">
        <f>VLOOKUP($B78&amp;"-"&amp;$S$7,Intrants_GTYF,VLOOKUP($A$4,Periode,2,FALSE),FALSE)*'Répartition par produits (tab)'!$AE$23</f>
        <v>218.96229489560545</v>
      </c>
      <c r="T78" s="115">
        <f>VLOOKUP($B78&amp;"-"&amp;$T$7,Intrants_GTYF,VLOOKUP($A$4,Periode,2,FALSE),FALSE)*'Répartition par produits (tab)'!$AE$24</f>
        <v>0</v>
      </c>
      <c r="U78" s="116">
        <f t="shared" si="19"/>
        <v>6.5203171802940858</v>
      </c>
      <c r="V78" s="115">
        <f>VLOOKUP($B78&amp;"-"&amp;$V$7,Intrants_GTYF,VLOOKUP($A$4,Periode,2,FALSE),FALSE)</f>
        <v>225.48261207589954</v>
      </c>
      <c r="W78" s="115">
        <f t="shared" si="20"/>
        <v>23882.768640106515</v>
      </c>
    </row>
    <row r="79" spans="1:23" x14ac:dyDescent="0.25">
      <c r="A79" s="118" t="s">
        <v>37</v>
      </c>
      <c r="B79" s="118" t="s">
        <v>265</v>
      </c>
      <c r="C79" s="118" t="s">
        <v>316</v>
      </c>
      <c r="D79" s="117">
        <f>IF(ISERROR(VLOOKUP($C79&amp;"_"&amp;$D$7,Data_TYF,VLOOKUP($A$4,Periode,2,FALSE),FALSE)),0,VLOOKUP($C79&amp;"_"&amp;$D$7,Data_TYF,VLOOKUP($A$4,Periode,2,FALSE),FALSE))*'Répartition par produits (tab)'!$AE$12</f>
        <v>13356.259242392713</v>
      </c>
      <c r="E79" s="117">
        <f>IF(ISERROR(VLOOKUP($C79&amp;"_"&amp;$E$7,Data_TYF,VLOOKUP($A$4,Periode,2,FALSE),FALSE)),0,VLOOKUP($C79&amp;"_"&amp;$E$7,Data_TYF,VLOOKUP($A$4,Periode,2,FALSE),FALSE))*'Répartition par produits (tab)'!$AE$12</f>
        <v>4306.4000271608538</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0.20956302305766877</v>
      </c>
      <c r="H79" s="117">
        <f>IF(ISERROR(VLOOKUP($C79&amp;"_"&amp;$H$7,Data_TYF,VLOOKUP($A$4,Periode,2,FALSE),FALSE)),0,VLOOKUP($C79&amp;"_"&amp;$H$7,Data_TYF,VLOOKUP($A$4,Periode,2,FALSE),FALSE))*'Répartition par produits (tab)'!$AE$12</f>
        <v>17662.869342723247</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17662.869342723247</v>
      </c>
      <c r="N79" s="117">
        <f>IF(ISERROR(VLOOKUP($C79&amp;"_"&amp;$N$7,Data_TYF,VLOOKUP($A$4,Periode,2,FALSE),FALSE)),0,VLOOKUP($C79&amp;"_"&amp;$N$7,Data_TYF,VLOOKUP($A$4,Periode,2,FALSE),FALSE))*'Répartition par produits (tab)'!$AE$18</f>
        <v>2220.7782364655245</v>
      </c>
      <c r="O79" s="117">
        <f>IF(ISERROR(VLOOKUP($C79&amp;"_"&amp;$O$7,Data_TYF,VLOOKUP($A$4,Periode,2,FALSE),FALSE)),0,VLOOKUP($C79&amp;"_"&amp;$O$7,Data_TYF,VLOOKUP($A$4,Periode,2,FALSE),FALSE))*'Répartition par produits (tab)'!$AE$19</f>
        <v>42.982177532200119</v>
      </c>
      <c r="P79" s="117">
        <f>IF(ISERROR(VLOOKUP($C79&amp;"_"&amp;$P$7,Data_TYF,VLOOKUP($A$4,Periode,2,FALSE),FALSE)),0,VLOOKUP($C79&amp;"_"&amp;$P$7,Data_TYF,VLOOKUP($A$4,Periode,2,FALSE),FALSE))*'Répartition par produits (tab)'!$AE$20</f>
        <v>14.091981267589873</v>
      </c>
      <c r="Q79" s="108">
        <f t="shared" si="18"/>
        <v>7.3239014549221721</v>
      </c>
      <c r="R79" s="117">
        <f>IF(ISERROR(VLOOKUP($C79&amp;"_"&amp;$R$7,Data_TYF,VLOOKUP($A$4,Periode,2,FALSE),FALSE)),0,VLOOKUP($C79&amp;"_"&amp;$R$7,Data_TYF,VLOOKUP($A$4,Periode,2,FALSE),FALSE))</f>
        <v>2285.1762967202367</v>
      </c>
      <c r="S79" s="117">
        <f>IF(ISERROR(VLOOKUP($C79&amp;"_"&amp;$S$7,Data_TYF,VLOOKUP($A$4,Periode,2,FALSE),FALSE)),0,VLOOKUP($C79&amp;"_"&amp;$S$7,Data_TYF,VLOOKUP($A$4,Periode,2,FALSE),FALSE))*'Répartition par produits (tab)'!$AE$23</f>
        <v>214.88273626576191</v>
      </c>
      <c r="T79" s="117">
        <f>IF(ISERROR(VLOOKUP($C79&amp;"_"&amp;$T$7,Data_TYF,VLOOKUP($A$4,Periode,2,FALSE),FALSE)),0,VLOOKUP($C79&amp;"_"&amp;$T$7,Data_TYF,VLOOKUP($A$4,Periode,2,FALSE),FALSE))*'Répartition par produits (tab)'!$AE$24</f>
        <v>0</v>
      </c>
      <c r="U79" s="108">
        <f t="shared" si="19"/>
        <v>6.4774280619291176</v>
      </c>
      <c r="V79" s="117">
        <f>IF(ISERROR(VLOOKUP($C79&amp;"_"&amp;$V$7,Data_TYF,VLOOKUP($A$4,Periode,2,FALSE),FALSE)),0,VLOOKUP($C79&amp;"_"&amp;$V$7,Data_TYF,VLOOKUP($A$4,Periode,2,FALSE),FALSE))</f>
        <v>221.36016432769102</v>
      </c>
      <c r="W79" s="117">
        <f t="shared" si="20"/>
        <v>20169.405803771173</v>
      </c>
    </row>
    <row r="80" spans="1:23" x14ac:dyDescent="0.25">
      <c r="A80" s="118" t="s">
        <v>116</v>
      </c>
      <c r="B80" s="118" t="s">
        <v>266</v>
      </c>
      <c r="C80" s="118" t="s">
        <v>317</v>
      </c>
      <c r="D80" s="117">
        <f>IF(ISERROR(VLOOKUP($C80&amp;"_"&amp;$D$7,Data_TYF,VLOOKUP($A$4,Periode,2,FALSE),FALSE)),0,VLOOKUP($C80&amp;"_"&amp;$D$7,Data_TYF,VLOOKUP($A$4,Periode,2,FALSE),FALSE))*'Répartition par produits (tab)'!$AE$12</f>
        <v>1820.9500520905779</v>
      </c>
      <c r="E80" s="117">
        <f>IF(ISERROR(VLOOKUP($C80&amp;"_"&amp;$E$7,Data_TYF,VLOOKUP($A$4,Periode,2,FALSE),FALSE)),0,VLOOKUP($C80&amp;"_"&amp;$E$7,Data_TYF,VLOOKUP($A$4,Periode,2,FALSE),FALSE))*'Répartition par produits (tab)'!$AE$12</f>
        <v>1615.5285072450902</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3.1521613896166478</v>
      </c>
      <c r="H80" s="117">
        <f>IF(ISERROR(VLOOKUP($C80&amp;"_"&amp;$H$7,Data_TYF,VLOOKUP($A$4,Periode,2,FALSE),FALSE)),0,VLOOKUP($C80&amp;"_"&amp;$H$7,Data_TYF,VLOOKUP($A$4,Periode,2,FALSE),FALSE))*'Répartition par produits (tab)'!$AE$12</f>
        <v>3439.6308487719521</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3439.6308487719521</v>
      </c>
      <c r="N80" s="117">
        <f>IF(ISERROR(VLOOKUP($C80&amp;"_"&amp;$N$7,Data_TYF,VLOOKUP($A$4,Periode,2,FALSE),FALSE)),0,VLOOKUP($C80&amp;"_"&amp;$N$7,Data_TYF,VLOOKUP($A$4,Periode,2,FALSE),FALSE))*'Répartition par produits (tab)'!$AE$18</f>
        <v>259.05636689680881</v>
      </c>
      <c r="O80" s="117">
        <f>IF(ISERROR(VLOOKUP($C80&amp;"_"&amp;$O$7,Data_TYF,VLOOKUP($A$4,Periode,2,FALSE),FALSE)),0,VLOOKUP($C80&amp;"_"&amp;$O$7,Data_TYF,VLOOKUP($A$4,Periode,2,FALSE),FALSE))*'Répartition par produits (tab)'!$AE$19</f>
        <v>9.6329021230246816</v>
      </c>
      <c r="P80" s="117">
        <f>IF(ISERROR(VLOOKUP($C80&amp;"_"&amp;$P$7,Data_TYF,VLOOKUP($A$4,Periode,2,FALSE),FALSE)),0,VLOOKUP($C80&amp;"_"&amp;$P$7,Data_TYF,VLOOKUP($A$4,Periode,2,FALSE),FALSE))*'Répartition par produits (tab)'!$AE$20</f>
        <v>0</v>
      </c>
      <c r="Q80" s="108">
        <f t="shared" si="18"/>
        <v>0.9202707953484115</v>
      </c>
      <c r="R80" s="117">
        <f>IF(ISERROR(VLOOKUP($C80&amp;"_"&amp;$R$7,Data_TYF,VLOOKUP($A$4,Periode,2,FALSE),FALSE)),0,VLOOKUP($C80&amp;"_"&amp;$R$7,Data_TYF,VLOOKUP($A$4,Periode,2,FALSE),FALSE))</f>
        <v>269.6095398151819</v>
      </c>
      <c r="S80" s="117">
        <f>IF(ISERROR(VLOOKUP($C80&amp;"_"&amp;$S$7,Data_TYF,VLOOKUP($A$4,Periode,2,FALSE),FALSE)),0,VLOOKUP($C80&amp;"_"&amp;$S$7,Data_TYF,VLOOKUP($A$4,Periode,2,FALSE),FALSE))*'Répartition par produits (tab)'!$AE$23</f>
        <v>4.0795586298435484</v>
      </c>
      <c r="T80" s="117">
        <f>IF(ISERROR(VLOOKUP($C80&amp;"_"&amp;$T$7,Data_TYF,VLOOKUP($A$4,Periode,2,FALSE),FALSE)),0,VLOOKUP($C80&amp;"_"&amp;$T$7,Data_TYF,VLOOKUP($A$4,Periode,2,FALSE),FALSE))*'Répartition par produits (tab)'!$AE$24</f>
        <v>0</v>
      </c>
      <c r="U80" s="108">
        <f t="shared" si="19"/>
        <v>4.2889118364975332E-2</v>
      </c>
      <c r="V80" s="117">
        <f>IF(ISERROR(VLOOKUP($C80&amp;"_"&amp;$V$7,Data_TYF,VLOOKUP($A$4,Periode,2,FALSE),FALSE)),0,VLOOKUP($C80&amp;"_"&amp;$V$7,Data_TYF,VLOOKUP($A$4,Periode,2,FALSE),FALSE))</f>
        <v>4.1224477482085238</v>
      </c>
      <c r="W80" s="117">
        <f t="shared" si="20"/>
        <v>3713.3628363353423</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3" t="s">
        <v>1478</v>
      </c>
      <c r="B90" s="554"/>
      <c r="C90" s="555"/>
      <c r="D90" s="115">
        <f t="shared" ref="D90:K90" si="21">D84+D78+D68+D66+D60+D56+D54+D51+D46+D34+D28+D14+D12+D8</f>
        <v>40786.932233962238</v>
      </c>
      <c r="E90" s="115">
        <f t="shared" si="21"/>
        <v>21106.063262008443</v>
      </c>
      <c r="F90" s="115">
        <f t="shared" si="21"/>
        <v>0</v>
      </c>
      <c r="G90" s="115">
        <f t="shared" si="21"/>
        <v>7.0039594283690256</v>
      </c>
      <c r="H90" s="115">
        <f t="shared" si="21"/>
        <v>61900.000250458404</v>
      </c>
      <c r="I90" s="115">
        <f t="shared" si="21"/>
        <v>0</v>
      </c>
      <c r="J90" s="115">
        <f t="shared" si="21"/>
        <v>0</v>
      </c>
      <c r="K90" s="115">
        <f t="shared" si="21"/>
        <v>0</v>
      </c>
      <c r="L90" s="115">
        <f t="shared" si="16"/>
        <v>0</v>
      </c>
      <c r="M90" s="115">
        <f t="shared" si="17"/>
        <v>61900.000250458404</v>
      </c>
      <c r="N90" s="115">
        <f>N84+N78+N68+N66+N60+N56+N54+N51+N46+N34+N28+N14+N12+N8</f>
        <v>18999.999558455565</v>
      </c>
      <c r="O90" s="115">
        <f>O84+O78+O68+O66+O60+O56+O54+O51+O46+O34+O28+O14+O12+O8</f>
        <v>400.00000235147343</v>
      </c>
      <c r="P90" s="115">
        <f>P84+P78+P68+P66+P60+P56+P54+P51+P46+P34+P28+P14+P12+P8</f>
        <v>382.62780110974973</v>
      </c>
      <c r="Q90" s="116">
        <f t="shared" si="18"/>
        <v>57.372553645264929</v>
      </c>
      <c r="R90" s="115">
        <f>R84+R78+R68+R66+R60+R56+R54+R51+R46+R34+R28+R14+R12+R8</f>
        <v>19839.999915562054</v>
      </c>
      <c r="S90" s="115">
        <f>S84+S78+S68+S66+S60+S56+S54+S51+S46+S34+S28+S14+S12+S8</f>
        <v>6700.0003302274336</v>
      </c>
      <c r="T90" s="115">
        <f>T84+T78+T68+T66+T60+T56+T54+T51+T46+T34+T28+T14+T12+T8</f>
        <v>517.37223058103132</v>
      </c>
      <c r="U90" s="116">
        <f t="shared" si="19"/>
        <v>862.62729837239499</v>
      </c>
      <c r="V90" s="115">
        <f>V84+V78+V68+V66+V60+V56+V54+V51+V46+V34+V28+V14+V12+V8</f>
        <v>8079.9998591808599</v>
      </c>
      <c r="W90" s="115">
        <f>W84+W78+W68+W66+W60+W56+W54+W51+W46+W34+W28+W14+W12+W8</f>
        <v>89820.000025201298</v>
      </c>
    </row>
    <row r="91" spans="1:23" hidden="1" x14ac:dyDescent="0.25">
      <c r="A91" s="553" t="s">
        <v>1479</v>
      </c>
      <c r="B91" s="554"/>
      <c r="C91" s="555"/>
      <c r="D91" s="115">
        <f t="shared" ref="D91:K91" si="22">SUM(D8:D89)-D90</f>
        <v>40786.932233962209</v>
      </c>
      <c r="E91" s="115">
        <f t="shared" si="22"/>
        <v>21106.063262008451</v>
      </c>
      <c r="F91" s="115">
        <f t="shared" si="22"/>
        <v>0</v>
      </c>
      <c r="G91" s="115">
        <f t="shared" si="22"/>
        <v>7.0039594283690256</v>
      </c>
      <c r="H91" s="115">
        <f t="shared" si="22"/>
        <v>61900.00025045839</v>
      </c>
      <c r="I91" s="115">
        <f t="shared" si="22"/>
        <v>0</v>
      </c>
      <c r="J91" s="115">
        <f t="shared" si="22"/>
        <v>0</v>
      </c>
      <c r="K91" s="115">
        <f t="shared" si="22"/>
        <v>0</v>
      </c>
      <c r="L91" s="115">
        <f t="shared" si="16"/>
        <v>0</v>
      </c>
      <c r="M91" s="115">
        <f t="shared" si="17"/>
        <v>61900.00025045839</v>
      </c>
      <c r="N91" s="115">
        <f>SUM(N8:N89)-N90</f>
        <v>18999.999558455565</v>
      </c>
      <c r="O91" s="115">
        <f>SUM(O8:O89)-O90</f>
        <v>400.00000235147354</v>
      </c>
      <c r="P91" s="115">
        <f>SUM(P8:P89)-P90</f>
        <v>382.62780110974973</v>
      </c>
      <c r="Q91" s="116">
        <f t="shared" si="18"/>
        <v>57.372553645264816</v>
      </c>
      <c r="R91" s="115">
        <f>SUM(R8:R89)-R90</f>
        <v>19839.999915562054</v>
      </c>
      <c r="S91" s="115">
        <f>SUM(S8:S89)-S90</f>
        <v>6700.0003302274372</v>
      </c>
      <c r="T91" s="115">
        <f>SUM(T8:T89)-T90</f>
        <v>517.37223058103132</v>
      </c>
      <c r="U91" s="116">
        <f t="shared" si="19"/>
        <v>862.62729837239135</v>
      </c>
      <c r="V91" s="115">
        <f>SUM(V8:V89)-V90</f>
        <v>8079.9998591808599</v>
      </c>
      <c r="W91" s="115">
        <f>SUM(W8:W89)-W90</f>
        <v>89820.000025201327</v>
      </c>
    </row>
    <row r="92" spans="1:23" x14ac:dyDescent="0.25">
      <c r="A92" t="s">
        <v>1570</v>
      </c>
    </row>
    <row r="93" spans="1:23" ht="234.75" customHeight="1" x14ac:dyDescent="0.25">
      <c r="A93" s="556" t="s">
        <v>1632</v>
      </c>
      <c r="B93" s="557"/>
      <c r="C93" s="557"/>
      <c r="D93" s="557"/>
      <c r="E93" s="557"/>
      <c r="F93" s="557"/>
      <c r="G93" s="557"/>
      <c r="H93" s="557"/>
      <c r="I93" s="557"/>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B43" sqref="B43"/>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8" t="str">
        <f>"Graphique 4 : Ventilation des possibilités forestières par grands types de forêt de l'UA "&amp; (RIGHT(LEFT(_xll.Woodstock.Analyst.Xcel.UDFs.GetPublishedModelName(""),18),10))</f>
        <v>Graphique 4 : Ventilation des possibilités forestières par grands types de forêt de l'UA U03152_4FF</v>
      </c>
      <c r="B3" s="558"/>
      <c r="C3" s="558"/>
      <c r="D3" s="558"/>
      <c r="E3" s="558"/>
      <c r="F3" s="558"/>
      <c r="G3" s="558"/>
      <c r="H3" s="558"/>
      <c r="I3" s="558"/>
      <c r="J3" s="558"/>
      <c r="K3" s="558"/>
      <c r="L3" s="558"/>
      <c r="M3" s="558"/>
      <c r="N3" s="558"/>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B43" sqref="B43"/>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U03152_4FF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03152</v>
      </c>
    </row>
    <row r="9" spans="1:25" ht="15" customHeight="1" x14ac:dyDescent="0.25">
      <c r="A9" s="559" t="s">
        <v>642</v>
      </c>
      <c r="B9" s="560"/>
      <c r="C9" s="559" t="s">
        <v>1571</v>
      </c>
      <c r="D9" s="560"/>
      <c r="E9" s="84"/>
      <c r="F9" s="85"/>
      <c r="G9" s="85"/>
      <c r="H9" s="85"/>
      <c r="I9" s="85"/>
      <c r="J9" s="85"/>
      <c r="K9" s="85"/>
      <c r="L9" s="85"/>
      <c r="M9" s="85"/>
      <c r="N9" s="86" t="s">
        <v>276</v>
      </c>
      <c r="O9" s="86"/>
      <c r="P9" s="86"/>
      <c r="Q9" s="86"/>
      <c r="R9" s="86"/>
      <c r="S9" s="86"/>
      <c r="T9" s="86"/>
      <c r="U9" s="86"/>
      <c r="V9" s="86"/>
      <c r="W9" s="86"/>
      <c r="X9" s="87"/>
    </row>
    <row r="10" spans="1:25" ht="45" x14ac:dyDescent="0.25">
      <c r="A10" s="561"/>
      <c r="B10" s="562"/>
      <c r="C10" s="561"/>
      <c r="D10" s="562"/>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258.05784438137135</v>
      </c>
      <c r="F11" s="112">
        <f>SUM(F12:F15)</f>
        <v>147.52024549928058</v>
      </c>
      <c r="G11" s="112">
        <f>SUM(G12:G15)</f>
        <v>0</v>
      </c>
      <c r="H11" s="112">
        <f>SUM(H12:H15)</f>
        <v>0.50140675502185317</v>
      </c>
      <c r="I11" s="112">
        <f t="shared" ref="I11:I26" si="0">E11+F11+G11+H11</f>
        <v>406.07949663567376</v>
      </c>
      <c r="J11" s="112">
        <f t="shared" ref="J11:X11" si="1">SUM(J12:J15)</f>
        <v>0</v>
      </c>
      <c r="K11" s="112">
        <f t="shared" si="1"/>
        <v>0</v>
      </c>
      <c r="L11" s="112">
        <f t="shared" si="1"/>
        <v>0</v>
      </c>
      <c r="M11" s="112">
        <f t="shared" si="1"/>
        <v>0</v>
      </c>
      <c r="N11" s="112">
        <f t="shared" si="1"/>
        <v>406.07949663567376</v>
      </c>
      <c r="O11" s="112">
        <f t="shared" si="1"/>
        <v>104.46545781328027</v>
      </c>
      <c r="P11" s="112">
        <f t="shared" si="1"/>
        <v>14.65470648892914</v>
      </c>
      <c r="Q11" s="112">
        <f t="shared" si="1"/>
        <v>23.117075169382666</v>
      </c>
      <c r="R11" s="112">
        <f t="shared" si="1"/>
        <v>-4.1503289636136032E-2</v>
      </c>
      <c r="S11" s="112">
        <f t="shared" si="1"/>
        <v>142.19573618195594</v>
      </c>
      <c r="T11" s="112">
        <f t="shared" si="1"/>
        <v>348.48509543206865</v>
      </c>
      <c r="U11" s="112">
        <f t="shared" si="1"/>
        <v>155.18091182580633</v>
      </c>
      <c r="V11" s="112">
        <f t="shared" si="1"/>
        <v>23.460925330640634</v>
      </c>
      <c r="W11" s="112">
        <f t="shared" si="1"/>
        <v>527.12693258851561</v>
      </c>
      <c r="X11" s="112">
        <f t="shared" si="1"/>
        <v>1075.4021654061453</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258.05784438137135</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147.52024549928058</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0</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0.50140675502185317</v>
      </c>
      <c r="I13" s="108">
        <f t="shared" si="0"/>
        <v>406.07949663567376</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0</v>
      </c>
      <c r="N13" s="108">
        <f>M13+I13</f>
        <v>406.07949663567376</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104.46545781328027</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14.65470648892914</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23.117075169382666</v>
      </c>
      <c r="R13" s="117">
        <f>S13-O13-P13-Q13</f>
        <v>-4.1503289636136032E-2</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142.19573618195594</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348.48509543206865</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155.18091182580633</v>
      </c>
      <c r="V13" s="108">
        <f>W13-T13-U13</f>
        <v>23.460925330640634</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527.12693258851561</v>
      </c>
      <c r="X13" s="108">
        <f>N13+S13+W13</f>
        <v>1075.4021654061453</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28703.020945284974</v>
      </c>
      <c r="F16" s="112">
        <f>SUM(F17:F21)</f>
        <v>15704.234882787208</v>
      </c>
      <c r="G16" s="112">
        <f>SUM(G17:G21)</f>
        <v>0</v>
      </c>
      <c r="H16" s="112">
        <f>SUM(H17:H21)</f>
        <v>1.8538910173415784</v>
      </c>
      <c r="I16" s="112">
        <f t="shared" si="0"/>
        <v>44409.109719089531</v>
      </c>
      <c r="J16" s="112">
        <f t="shared" ref="J16:X16" si="2">SUM(J17:J21)</f>
        <v>0</v>
      </c>
      <c r="K16" s="112">
        <f t="shared" si="2"/>
        <v>0</v>
      </c>
      <c r="L16" s="112">
        <f t="shared" si="2"/>
        <v>0</v>
      </c>
      <c r="M16" s="112">
        <f t="shared" si="2"/>
        <v>0</v>
      </c>
      <c r="N16" s="112">
        <f t="shared" si="2"/>
        <v>44409.109719089523</v>
      </c>
      <c r="O16" s="112">
        <f t="shared" si="2"/>
        <v>13504.732371615264</v>
      </c>
      <c r="P16" s="112">
        <f t="shared" si="2"/>
        <v>262.99967336301751</v>
      </c>
      <c r="Q16" s="112">
        <f t="shared" si="2"/>
        <v>236.7688501739095</v>
      </c>
      <c r="R16" s="112">
        <f t="shared" si="2"/>
        <v>41.373755159708935</v>
      </c>
      <c r="S16" s="112">
        <f t="shared" si="2"/>
        <v>14045.8746503119</v>
      </c>
      <c r="T16" s="112">
        <f t="shared" si="2"/>
        <v>4252.2605017713086</v>
      </c>
      <c r="U16" s="112">
        <f t="shared" si="2"/>
        <v>137.17022608518442</v>
      </c>
      <c r="V16" s="112">
        <f t="shared" si="2"/>
        <v>586.58096099956538</v>
      </c>
      <c r="W16" s="112">
        <f t="shared" si="2"/>
        <v>4976.0116888560588</v>
      </c>
      <c r="X16" s="112">
        <f t="shared" si="2"/>
        <v>63430.996058257471</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17419.986049681105</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11007.410563698239</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1.1159259761886524</v>
      </c>
      <c r="I20" s="108">
        <f t="shared" si="0"/>
        <v>28428.512539355532</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28428.512539355532</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7840.8713635267932</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170.74371100692846</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106.65980953382638</v>
      </c>
      <c r="R20" s="117">
        <f>S20-O20-P20-Q20</f>
        <v>24.791689534866777</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8143.0665736024148</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1652.4026547788653</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4.4652827199935876</v>
      </c>
      <c r="V20" s="108">
        <f>W20-T20-U20</f>
        <v>217.86221706723182</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1874.7301545660907</v>
      </c>
      <c r="X20" s="108">
        <f>N20+S20+W20</f>
        <v>38446.309267524033</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11283.034895603867</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4696.8243190889689</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0.73796504115292583</v>
      </c>
      <c r="I21" s="108">
        <f t="shared" si="0"/>
        <v>15980.597179733988</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15980.597179733988</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5663.86100808847</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92.255962356089029</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130.10904064008312</v>
      </c>
      <c r="R21" s="117">
        <f>S21-O21-P21-Q21</f>
        <v>16.582065624842159</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5902.8080767094843</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2599.8578469924437</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132.70494336519084</v>
      </c>
      <c r="V21" s="108">
        <f>W21-T21-U21</f>
        <v>368.7187439323335</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3101.281534289968</v>
      </c>
      <c r="X21" s="108">
        <f>N21+S21+W21</f>
        <v>24984.686790733438</v>
      </c>
      <c r="Y21" s="43"/>
    </row>
    <row r="22" spans="1:25" x14ac:dyDescent="0.25">
      <c r="A22" s="75" t="s">
        <v>568</v>
      </c>
      <c r="B22" s="75" t="s">
        <v>639</v>
      </c>
      <c r="C22" s="75"/>
      <c r="D22" s="75"/>
      <c r="E22" s="112">
        <f>E23</f>
        <v>320.13593483816675</v>
      </c>
      <c r="F22" s="112">
        <f>F23</f>
        <v>144.17212020998727</v>
      </c>
      <c r="G22" s="112">
        <f>G23</f>
        <v>0</v>
      </c>
      <c r="H22" s="112">
        <f>H23</f>
        <v>9.8209696680458869E-2</v>
      </c>
      <c r="I22" s="112">
        <f t="shared" si="0"/>
        <v>464.40626474483446</v>
      </c>
      <c r="J22" s="112">
        <f t="shared" ref="J22:X22" si="3">J23</f>
        <v>0</v>
      </c>
      <c r="K22" s="112">
        <f t="shared" si="3"/>
        <v>0</v>
      </c>
      <c r="L22" s="112">
        <f t="shared" si="3"/>
        <v>0</v>
      </c>
      <c r="M22" s="112">
        <f t="shared" si="3"/>
        <v>0</v>
      </c>
      <c r="N22" s="112">
        <f t="shared" si="3"/>
        <v>464.40626474483446</v>
      </c>
      <c r="O22" s="112">
        <f t="shared" si="3"/>
        <v>197.76601654850353</v>
      </c>
      <c r="P22" s="112">
        <f t="shared" si="3"/>
        <v>5.3469761974301635</v>
      </c>
      <c r="Q22" s="112">
        <f t="shared" si="3"/>
        <v>8.8302139552466716</v>
      </c>
      <c r="R22" s="112">
        <f t="shared" si="3"/>
        <v>0.5033473362746097</v>
      </c>
      <c r="S22" s="112">
        <f t="shared" si="3"/>
        <v>212.44655403745497</v>
      </c>
      <c r="T22" s="112">
        <f t="shared" si="3"/>
        <v>148.83751700400427</v>
      </c>
      <c r="U22" s="112">
        <f t="shared" si="3"/>
        <v>30.490831607030348</v>
      </c>
      <c r="V22" s="112">
        <f t="shared" si="3"/>
        <v>8.475700444581971</v>
      </c>
      <c r="W22" s="112">
        <f t="shared" si="3"/>
        <v>187.80404905561659</v>
      </c>
      <c r="X22" s="112">
        <f t="shared" si="3"/>
        <v>864.65686783790602</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320.13593483816675</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144.17212020998727</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0</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9.8209696680458869E-2</v>
      </c>
      <c r="I23" s="108">
        <f t="shared" si="0"/>
        <v>464.40626474483446</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464.40626474483446</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197.76601654850353</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5.3469761974301635</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8.8302139552466716</v>
      </c>
      <c r="R23" s="117">
        <f>S23-O23-P23-Q23</f>
        <v>0.5033473362746097</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212.44655403745497</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148.83751700400427</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30.490831607030348</v>
      </c>
      <c r="V23" s="108">
        <f>W23-T23-U23</f>
        <v>8.475700444581971</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187.80404905561659</v>
      </c>
      <c r="X23" s="108">
        <f>N23+S23+W23</f>
        <v>864.65686783790602</v>
      </c>
      <c r="Y23" s="43"/>
    </row>
    <row r="24" spans="1:25" x14ac:dyDescent="0.25">
      <c r="A24" s="75" t="s">
        <v>572</v>
      </c>
      <c r="B24" s="75" t="s">
        <v>150</v>
      </c>
      <c r="C24" s="75"/>
      <c r="D24" s="75"/>
      <c r="E24" s="112">
        <f>E25</f>
        <v>8252.033777689523</v>
      </c>
      <c r="F24" s="112">
        <f>F25</f>
        <v>3584.8122096996317</v>
      </c>
      <c r="G24" s="112">
        <f>G25</f>
        <v>0</v>
      </c>
      <c r="H24" s="112">
        <f>H25</f>
        <v>1.6885008711630716</v>
      </c>
      <c r="I24" s="112">
        <f t="shared" si="0"/>
        <v>11838.534488260319</v>
      </c>
      <c r="J24" s="112">
        <f t="shared" ref="J24:X24" si="4">J25</f>
        <v>0</v>
      </c>
      <c r="K24" s="112">
        <f t="shared" si="4"/>
        <v>0</v>
      </c>
      <c r="L24" s="112">
        <f t="shared" si="4"/>
        <v>0</v>
      </c>
      <c r="M24" s="112">
        <f t="shared" si="4"/>
        <v>0</v>
      </c>
      <c r="N24" s="112">
        <f t="shared" si="4"/>
        <v>11838.534488260319</v>
      </c>
      <c r="O24" s="112">
        <f t="shared" si="4"/>
        <v>3442.3900901879142</v>
      </c>
      <c r="P24" s="112">
        <f t="shared" si="4"/>
        <v>86.214359943862831</v>
      </c>
      <c r="Q24" s="112">
        <f t="shared" si="4"/>
        <v>73.884687606299792</v>
      </c>
      <c r="R24" s="112">
        <f t="shared" si="4"/>
        <v>10.392239072094952</v>
      </c>
      <c r="S24" s="112">
        <f t="shared" si="4"/>
        <v>3612.8813768101718</v>
      </c>
      <c r="T24" s="112">
        <f t="shared" si="4"/>
        <v>1211.140601407827</v>
      </c>
      <c r="U24" s="112">
        <f t="shared" si="4"/>
        <v>138.74244127716733</v>
      </c>
      <c r="V24" s="112">
        <f t="shared" si="4"/>
        <v>200.43238885838869</v>
      </c>
      <c r="W24" s="112">
        <f t="shared" si="4"/>
        <v>1550.3154315433831</v>
      </c>
      <c r="X24" s="112">
        <f t="shared" si="4"/>
        <v>17001.731296613874</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8252.033777689523</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3584.8122096996317</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0</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1.6885008711630716</v>
      </c>
      <c r="I25" s="108">
        <f t="shared" si="0"/>
        <v>11838.534488260319</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0</v>
      </c>
      <c r="N25" s="108">
        <f>M25+I25</f>
        <v>11838.534488260319</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3442.3900901879142</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86.214359943862831</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73.884687606299792</v>
      </c>
      <c r="R25" s="117">
        <f>S25-O25-P25-Q25</f>
        <v>10.392239072094952</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3612.8813768101718</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1211.140601407827</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138.74244127716733</v>
      </c>
      <c r="V25" s="108">
        <f>W25-T25-U25</f>
        <v>200.43238885838869</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1550.3154315433831</v>
      </c>
      <c r="X25" s="108">
        <f>N25+S25+W25</f>
        <v>17001.731296613874</v>
      </c>
    </row>
    <row r="26" spans="1:25" x14ac:dyDescent="0.25">
      <c r="A26" s="75" t="s">
        <v>566</v>
      </c>
      <c r="B26" s="75" t="s">
        <v>565</v>
      </c>
      <c r="C26" s="75"/>
      <c r="D26" s="75"/>
      <c r="E26" s="112">
        <f>E27</f>
        <v>863.93724910287676</v>
      </c>
      <c r="F26" s="112">
        <f>F27</f>
        <v>447.06265549404628</v>
      </c>
      <c r="G26" s="112">
        <f>G27</f>
        <v>0</v>
      </c>
      <c r="H26" s="112">
        <f>H27</f>
        <v>0.14835588532777166</v>
      </c>
      <c r="I26" s="112">
        <f t="shared" si="0"/>
        <v>1311.1482604822509</v>
      </c>
      <c r="J26" s="112">
        <f t="shared" ref="J26:X26" si="5">J27</f>
        <v>0</v>
      </c>
      <c r="K26" s="112">
        <f t="shared" si="5"/>
        <v>0.62473136376550753</v>
      </c>
      <c r="L26" s="112">
        <f t="shared" si="5"/>
        <v>0</v>
      </c>
      <c r="M26" s="112">
        <f t="shared" si="5"/>
        <v>0.62473136376550753</v>
      </c>
      <c r="N26" s="112">
        <f t="shared" si="5"/>
        <v>1311.7729918460163</v>
      </c>
      <c r="O26" s="112">
        <f t="shared" si="5"/>
        <v>402.6719654138094</v>
      </c>
      <c r="P26" s="112">
        <f t="shared" si="5"/>
        <v>8.5068396327959963</v>
      </c>
      <c r="Q26" s="112">
        <f t="shared" si="5"/>
        <v>7.9126100119789085</v>
      </c>
      <c r="R26" s="112">
        <f t="shared" si="5"/>
        <v>-8.5339176125742711E-6</v>
      </c>
      <c r="S26" s="112">
        <f t="shared" si="5"/>
        <v>419.0914065246667</v>
      </c>
      <c r="T26" s="112">
        <f t="shared" si="5"/>
        <v>143.01575108637323</v>
      </c>
      <c r="U26" s="112">
        <f t="shared" si="5"/>
        <v>10.699077038355744</v>
      </c>
      <c r="V26" s="112">
        <f t="shared" si="5"/>
        <v>16.963526951848984</v>
      </c>
      <c r="W26" s="112">
        <f t="shared" si="5"/>
        <v>170.67835507657796</v>
      </c>
      <c r="X26" s="112">
        <f t="shared" si="5"/>
        <v>1901.5427534472608</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863.93724910287676</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447.06265549404628</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0</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0.14835588532777166</v>
      </c>
      <c r="I27" s="108">
        <f>(E27+F27+G27+H27)</f>
        <v>1311.1482604822509</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0</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0.62473136376550753</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v>
      </c>
      <c r="M27" s="108">
        <f>(J27+K27+L27)</f>
        <v>0.62473136376550753</v>
      </c>
      <c r="N27" s="108">
        <f>(M27+I27)</f>
        <v>1311.7729918460163</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402.6719654138094</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8.5068396327959963</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7.9126100119789085</v>
      </c>
      <c r="R27" s="117">
        <f>(S27-O27-P27-Q27)</f>
        <v>-8.5339176125742711E-6</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419.0914065246667</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143.01575108637323</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10.699077038355744</v>
      </c>
      <c r="V27" s="108">
        <f>(W27-T27-U27)</f>
        <v>16.963526951848984</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170.67835507657796</v>
      </c>
      <c r="X27" s="108">
        <f>(N27+S27+W27)</f>
        <v>1901.5427534472608</v>
      </c>
    </row>
    <row r="28" spans="1:25" x14ac:dyDescent="0.25">
      <c r="A28" s="75" t="s">
        <v>578</v>
      </c>
      <c r="B28" s="75" t="s">
        <v>640</v>
      </c>
      <c r="C28" s="75"/>
      <c r="D28" s="75"/>
      <c r="E28" s="112">
        <f>SUM(E29:E42)</f>
        <v>193.1328223670055</v>
      </c>
      <c r="F28" s="112">
        <f>SUM(F29:F42)</f>
        <v>261.5772483551271</v>
      </c>
      <c r="G28" s="112">
        <f>SUM(G29:G42)</f>
        <v>0</v>
      </c>
      <c r="H28" s="112">
        <f>SUM(H29:H42)</f>
        <v>2.5957660603176</v>
      </c>
      <c r="I28" s="112">
        <f t="shared" ref="I28:I44" si="6">E28+F28+G28+H28</f>
        <v>457.30583678245023</v>
      </c>
      <c r="J28" s="112">
        <f t="shared" ref="J28:X28" si="7">SUM(J29:J42)</f>
        <v>0</v>
      </c>
      <c r="K28" s="112">
        <f t="shared" si="7"/>
        <v>0</v>
      </c>
      <c r="L28" s="112">
        <f t="shared" si="7"/>
        <v>0</v>
      </c>
      <c r="M28" s="112">
        <f t="shared" si="7"/>
        <v>0</v>
      </c>
      <c r="N28" s="112">
        <f t="shared" si="7"/>
        <v>457.30583678245023</v>
      </c>
      <c r="O28" s="112">
        <f t="shared" si="7"/>
        <v>41.958125299013112</v>
      </c>
      <c r="P28" s="112">
        <f t="shared" si="7"/>
        <v>0.82311343268859205</v>
      </c>
      <c r="Q28" s="112">
        <f t="shared" si="7"/>
        <v>0.1253786176042849</v>
      </c>
      <c r="R28" s="112">
        <f t="shared" si="7"/>
        <v>0.14140981089062202</v>
      </c>
      <c r="S28" s="112">
        <f t="shared" si="7"/>
        <v>43.048027160196611</v>
      </c>
      <c r="T28" s="112">
        <f t="shared" si="7"/>
        <v>1.5431142740125159</v>
      </c>
      <c r="U28" s="112">
        <f t="shared" si="7"/>
        <v>0</v>
      </c>
      <c r="V28" s="112">
        <f t="shared" si="7"/>
        <v>5.7137636467665898E-2</v>
      </c>
      <c r="W28" s="112">
        <f t="shared" si="7"/>
        <v>1.6002519104801818</v>
      </c>
      <c r="X28" s="112">
        <f t="shared" si="7"/>
        <v>501.95411585312701</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193.1328223670055</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261.5772483551271</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2.5957660603176</v>
      </c>
      <c r="I41" s="108">
        <f t="shared" si="6"/>
        <v>457.30583678245023</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457.30583678245023</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41.958125299013112</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0.82311343268859205</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0.1253786176042849</v>
      </c>
      <c r="R41" s="108">
        <f t="shared" si="10"/>
        <v>0.14140981089062202</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43.048027160196611</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1.5431142740125159</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5.7137636467665898E-2</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1.6002519104801818</v>
      </c>
      <c r="X41" s="108">
        <f t="shared" si="12"/>
        <v>501.95411585312701</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2196.6136602983065</v>
      </c>
      <c r="F43" s="112">
        <f>F44</f>
        <v>816.68389996316273</v>
      </c>
      <c r="G43" s="112">
        <f>G44</f>
        <v>0</v>
      </c>
      <c r="H43" s="112">
        <f>H44</f>
        <v>0.11782914251669227</v>
      </c>
      <c r="I43" s="112">
        <f t="shared" si="6"/>
        <v>3013.415389403986</v>
      </c>
      <c r="J43" s="112">
        <f t="shared" ref="J43:X43" si="13">J44</f>
        <v>0</v>
      </c>
      <c r="K43" s="112">
        <f t="shared" si="13"/>
        <v>0</v>
      </c>
      <c r="L43" s="112">
        <f t="shared" si="13"/>
        <v>0</v>
      </c>
      <c r="M43" s="112">
        <f t="shared" si="13"/>
        <v>0</v>
      </c>
      <c r="N43" s="112">
        <f t="shared" si="13"/>
        <v>3013.415389403986</v>
      </c>
      <c r="O43" s="112">
        <f t="shared" si="13"/>
        <v>1306.2348865003378</v>
      </c>
      <c r="P43" s="112">
        <f t="shared" si="13"/>
        <v>21.488486142180783</v>
      </c>
      <c r="Q43" s="112">
        <f t="shared" si="13"/>
        <v>31.796881851425848</v>
      </c>
      <c r="R43" s="112">
        <f t="shared" si="13"/>
        <v>3.7880563705836288</v>
      </c>
      <c r="S43" s="112">
        <f t="shared" si="13"/>
        <v>1363.308310864528</v>
      </c>
      <c r="T43" s="112">
        <f t="shared" si="13"/>
        <v>556.59832127780908</v>
      </c>
      <c r="U43" s="112">
        <f t="shared" si="13"/>
        <v>44.828987699957082</v>
      </c>
      <c r="V43" s="112">
        <f t="shared" si="13"/>
        <v>64.565927213993433</v>
      </c>
      <c r="W43" s="112">
        <f t="shared" si="13"/>
        <v>665.99323619175959</v>
      </c>
      <c r="X43" s="112">
        <f t="shared" si="13"/>
        <v>5042.7169364602742</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2196.6136602983065</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816.68389996316273</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0</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0.11782914251669227</v>
      </c>
      <c r="I44" s="108">
        <f t="shared" si="6"/>
        <v>3013.415389403986</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3013.415389403986</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1306.2348865003378</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21.488486142180783</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31.796881851425848</v>
      </c>
      <c r="R44" s="108">
        <f>S44-O44-P44-Q44</f>
        <v>3.7880563705836288</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1363.308310864528</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556.59832127780908</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44.828987699957082</v>
      </c>
      <c r="V44" s="108">
        <f>W44-T44-U44</f>
        <v>64.565927213993433</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665.99323619175959</v>
      </c>
      <c r="X44" s="108">
        <f>N44+S44+W44</f>
        <v>5042.7169364602742</v>
      </c>
    </row>
    <row r="45" spans="1:24" x14ac:dyDescent="0.25">
      <c r="A45" s="243"/>
      <c r="B45" s="244"/>
      <c r="C45" s="244"/>
      <c r="D45" s="244" t="s">
        <v>23</v>
      </c>
      <c r="E45" s="243">
        <f t="shared" ref="E45:W45" si="14">E43+E28+E26+E24+E22+E16+E11</f>
        <v>40786.932233962223</v>
      </c>
      <c r="F45" s="243">
        <f t="shared" si="14"/>
        <v>21106.063262008443</v>
      </c>
      <c r="G45" s="243">
        <f t="shared" si="14"/>
        <v>0</v>
      </c>
      <c r="H45" s="243">
        <f t="shared" si="14"/>
        <v>7.0039594283690265</v>
      </c>
      <c r="I45" s="243">
        <f t="shared" si="14"/>
        <v>61899.999455399047</v>
      </c>
      <c r="J45" s="243">
        <f t="shared" si="14"/>
        <v>0</v>
      </c>
      <c r="K45" s="243">
        <f t="shared" si="14"/>
        <v>0.62473136376550753</v>
      </c>
      <c r="L45" s="243">
        <f t="shared" si="14"/>
        <v>0</v>
      </c>
      <c r="M45" s="243">
        <f t="shared" si="14"/>
        <v>0.62473136376550753</v>
      </c>
      <c r="N45" s="243">
        <f t="shared" si="14"/>
        <v>61900.624186762805</v>
      </c>
      <c r="O45" s="243">
        <f t="shared" si="14"/>
        <v>19000.218913378121</v>
      </c>
      <c r="P45" s="243">
        <f t="shared" si="14"/>
        <v>400.03415520090505</v>
      </c>
      <c r="Q45" s="243">
        <f t="shared" si="14"/>
        <v>382.43569738584762</v>
      </c>
      <c r="R45" s="243">
        <f t="shared" si="14"/>
        <v>56.157295925998994</v>
      </c>
      <c r="S45" s="243">
        <f t="shared" si="14"/>
        <v>19838.846061890872</v>
      </c>
      <c r="T45" s="243">
        <f t="shared" si="14"/>
        <v>6661.8809022534024</v>
      </c>
      <c r="U45" s="243">
        <f t="shared" si="14"/>
        <v>517.11247553350131</v>
      </c>
      <c r="V45" s="243">
        <f t="shared" si="14"/>
        <v>900.53656743548675</v>
      </c>
      <c r="W45" s="243">
        <f t="shared" si="14"/>
        <v>8079.5299452223926</v>
      </c>
      <c r="X45" s="243">
        <f>N45+S45+W45</f>
        <v>89819.000193876069</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40899.228080908477</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21164.173130044433</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0</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7.0232429467144186</v>
      </c>
      <c r="I47" s="326">
        <f>E47+F47+G47+H47</f>
        <v>62070.424453899628</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0</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29.575099999999999</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v>
      </c>
      <c r="M47" s="326">
        <f>J47+K47+L47</f>
        <v>29.575099999999999</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62100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19062.695319999999</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402.71810799999997</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374.58697599999999</v>
      </c>
      <c r="R47" s="326">
        <f>S47-O47-P47-Q47</f>
        <v>-4.0399999886631122E-4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19840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6770.4382800000003</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506.49974000000003</v>
      </c>
      <c r="V47" s="326">
        <f>W47-T47-U47</f>
        <v>803.06197999999972</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8080</v>
      </c>
      <c r="X47" s="438">
        <f>N47+S47+W47</f>
        <v>90020</v>
      </c>
    </row>
    <row r="48" spans="1:24" x14ac:dyDescent="0.25">
      <c r="A48" s="563"/>
      <c r="B48" s="563"/>
      <c r="C48" s="563"/>
      <c r="D48" s="563"/>
      <c r="E48" s="563"/>
      <c r="F48" s="563"/>
      <c r="G48" s="563"/>
      <c r="H48" s="563"/>
      <c r="I48" s="563"/>
      <c r="J48" s="563"/>
      <c r="K48" s="563"/>
    </row>
    <row r="49" spans="1:10" ht="228.75" customHeight="1" x14ac:dyDescent="0.25">
      <c r="A49" s="556" t="s">
        <v>1630</v>
      </c>
      <c r="B49" s="557"/>
      <c r="C49" s="557"/>
      <c r="D49" s="557"/>
      <c r="E49" s="557"/>
      <c r="F49" s="557"/>
      <c r="G49" s="557"/>
      <c r="H49" s="557"/>
      <c r="I49" s="557"/>
      <c r="J49" s="557"/>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B43" sqref="B43"/>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7" t="str">
        <f>"Graphique 5 : Ventilation des possibilités forestières par composantes territoriales de l'UA "&amp; (RIGHT(LEFT(_xll.Woodstock.Analyst.Xcel.UDFs.GetPublishedModelName(""),18),10))</f>
        <v>Graphique 5 : Ventilation des possibilités forestières par composantes territoriales de l'UA U03152_4FF</v>
      </c>
      <c r="B3" s="567"/>
      <c r="C3" s="567"/>
      <c r="D3" s="567"/>
      <c r="E3" s="567"/>
      <c r="F3" s="567"/>
      <c r="G3" s="567"/>
      <c r="H3" s="567"/>
      <c r="I3" s="567"/>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03152</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9" t="s">
        <v>642</v>
      </c>
      <c r="B37" s="560"/>
      <c r="C37" s="559" t="s">
        <v>620</v>
      </c>
      <c r="D37" s="560"/>
      <c r="E37" s="381" t="s">
        <v>64</v>
      </c>
      <c r="F37" s="382"/>
      <c r="G37" s="382"/>
      <c r="H37" s="383"/>
      <c r="I37" s="381" t="s">
        <v>65</v>
      </c>
      <c r="J37" s="382"/>
      <c r="K37" s="382"/>
      <c r="L37" s="383"/>
      <c r="M37" s="564" t="s">
        <v>66</v>
      </c>
      <c r="N37" s="565"/>
      <c r="O37" s="565"/>
      <c r="P37" s="566"/>
      <c r="Q37" s="564" t="s">
        <v>67</v>
      </c>
      <c r="R37" s="565"/>
      <c r="S37" s="565"/>
      <c r="T37" s="566"/>
      <c r="U37" s="564" t="s">
        <v>68</v>
      </c>
      <c r="V37" s="565"/>
      <c r="W37" s="565"/>
      <c r="X37" s="566"/>
      <c r="Y37" s="564" t="s">
        <v>560</v>
      </c>
      <c r="Z37" s="565"/>
      <c r="AA37" s="565"/>
      <c r="AB37" s="566"/>
    </row>
    <row r="38" spans="1:28" ht="30" x14ac:dyDescent="0.25">
      <c r="A38" s="561"/>
      <c r="B38" s="562"/>
      <c r="C38" s="561"/>
      <c r="D38" s="562"/>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420.53318334757222</v>
      </c>
      <c r="F39" s="328">
        <f t="shared" si="0"/>
        <v>111.1722619688657</v>
      </c>
      <c r="G39" s="328">
        <f t="shared" si="0"/>
        <v>534.80999886718803</v>
      </c>
      <c r="H39" s="328">
        <f t="shared" si="0"/>
        <v>1066.515444183626</v>
      </c>
      <c r="I39" s="328">
        <f t="shared" si="0"/>
        <v>900.59971717391613</v>
      </c>
      <c r="J39" s="328">
        <f t="shared" si="0"/>
        <v>329.93981353598576</v>
      </c>
      <c r="K39" s="328">
        <f t="shared" si="0"/>
        <v>1267.5845860685904</v>
      </c>
      <c r="L39" s="328">
        <f t="shared" si="0"/>
        <v>2498.1241167784924</v>
      </c>
      <c r="M39" s="328">
        <f t="shared" si="0"/>
        <v>13.614524444146092</v>
      </c>
      <c r="N39" s="328">
        <f t="shared" si="0"/>
        <v>7.6460512367545252</v>
      </c>
      <c r="O39" s="328">
        <f t="shared" si="0"/>
        <v>217.62436523214791</v>
      </c>
      <c r="P39" s="328">
        <f t="shared" si="0"/>
        <v>238.88494091304852</v>
      </c>
      <c r="Q39" s="328">
        <f t="shared" si="0"/>
        <v>285.8386605509761</v>
      </c>
      <c r="R39" s="328">
        <f t="shared" si="0"/>
        <v>49.242837736647317</v>
      </c>
      <c r="S39" s="328">
        <f t="shared" si="0"/>
        <v>231.8993282513249</v>
      </c>
      <c r="T39" s="328">
        <f t="shared" si="0"/>
        <v>566.98082653894835</v>
      </c>
      <c r="U39" s="328">
        <f t="shared" si="0"/>
        <v>418.0141102880213</v>
      </c>
      <c r="V39" s="328">
        <f t="shared" si="0"/>
        <v>212.97771643152632</v>
      </c>
      <c r="W39" s="328">
        <f t="shared" si="0"/>
        <v>383.71638452332672</v>
      </c>
      <c r="X39" s="328">
        <f t="shared" si="0"/>
        <v>1014.7082112428744</v>
      </c>
      <c r="Y39" s="328">
        <f t="shared" si="0"/>
        <v>407.72003916092649</v>
      </c>
      <c r="Z39" s="328">
        <f t="shared" si="0"/>
        <v>142.19573618195594</v>
      </c>
      <c r="AA39" s="328">
        <f t="shared" si="0"/>
        <v>527.12693258851561</v>
      </c>
      <c r="AB39" s="328">
        <f t="shared" si="0"/>
        <v>1077.0427079313979</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420.53318334757222</v>
      </c>
      <c r="F41" s="337">
        <f>F82*(1-Intrants_CahierDetermination!$G$14)</f>
        <v>111.1722619688657</v>
      </c>
      <c r="G41" s="337">
        <f>G82*(1-Intrants_CahierDetermination!$G$14)</f>
        <v>534.80999886718803</v>
      </c>
      <c r="H41" s="337">
        <f>H82*(1-Intrants_CahierDetermination!$G$14)</f>
        <v>1066.515444183626</v>
      </c>
      <c r="I41" s="337">
        <f>I82*(1-Intrants_CahierDetermination!$G$14)</f>
        <v>900.59971717391613</v>
      </c>
      <c r="J41" s="337">
        <f>J82*(1-Intrants_CahierDetermination!$G$14)</f>
        <v>329.93981353598576</v>
      </c>
      <c r="K41" s="337">
        <f>K82*(1-Intrants_CahierDetermination!$G$14)</f>
        <v>1267.5845860685904</v>
      </c>
      <c r="L41" s="337">
        <f>L82*(1-Intrants_CahierDetermination!$G$14)</f>
        <v>2498.1241167784924</v>
      </c>
      <c r="M41" s="337">
        <f>M82*(1-Intrants_CahierDetermination!$G$14)</f>
        <v>13.614524444146092</v>
      </c>
      <c r="N41" s="337">
        <f>N82*(1-Intrants_CahierDetermination!$G$14)</f>
        <v>7.6460512367545252</v>
      </c>
      <c r="O41" s="337">
        <f>O82*(1-Intrants_CahierDetermination!$G$14)</f>
        <v>217.62436523214791</v>
      </c>
      <c r="P41" s="337">
        <f>P82*(1-Intrants_CahierDetermination!$G$14)</f>
        <v>238.88494091304852</v>
      </c>
      <c r="Q41" s="337">
        <f>Q82*(1-Intrants_CahierDetermination!$G$14)</f>
        <v>285.8386605509761</v>
      </c>
      <c r="R41" s="337">
        <f>R82*(1-Intrants_CahierDetermination!$G$14)</f>
        <v>49.242837736647317</v>
      </c>
      <c r="S41" s="337">
        <f>S82*(1-Intrants_CahierDetermination!$G$14)</f>
        <v>231.8993282513249</v>
      </c>
      <c r="T41" s="337">
        <f>T82*(1-Intrants_CahierDetermination!$G$14)</f>
        <v>566.98082653894835</v>
      </c>
      <c r="U41" s="337">
        <f>U82*(1-Intrants_CahierDetermination!$G$14)</f>
        <v>418.0141102880213</v>
      </c>
      <c r="V41" s="337">
        <f>V82*(1-Intrants_CahierDetermination!$G$14)</f>
        <v>212.97771643152632</v>
      </c>
      <c r="W41" s="337">
        <f>W82*(1-Intrants_CahierDetermination!$G$14)</f>
        <v>383.71638452332672</v>
      </c>
      <c r="X41" s="337">
        <f>X82*(1-Intrants_CahierDetermination!$G$14)</f>
        <v>1014.7082112428744</v>
      </c>
      <c r="Y41" s="337">
        <f>Y82*(1-Intrants_CahierDetermination!$G$14)</f>
        <v>407.72003916092649</v>
      </c>
      <c r="Z41" s="337">
        <f>Z82*(1-Intrants_CahierDetermination!$G$14)</f>
        <v>142.19573618195594</v>
      </c>
      <c r="AA41" s="337">
        <f>AA82*(1-Intrants_CahierDetermination!$G$14)</f>
        <v>527.12693258851561</v>
      </c>
      <c r="AB41" s="337">
        <f>AB82*(1-Intrants_CahierDetermination!$G$14)</f>
        <v>1077.0427079313979</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45434.391470188697</v>
      </c>
      <c r="F44" s="328">
        <f t="shared" si="1"/>
        <v>14273.667031000447</v>
      </c>
      <c r="G44" s="328">
        <f t="shared" si="1"/>
        <v>4999.7598001502784</v>
      </c>
      <c r="H44" s="328">
        <f t="shared" si="1"/>
        <v>64707.81830133943</v>
      </c>
      <c r="I44" s="328">
        <f t="shared" si="1"/>
        <v>44116.146110346395</v>
      </c>
      <c r="J44" s="328">
        <f t="shared" si="1"/>
        <v>13783.240904588036</v>
      </c>
      <c r="K44" s="328">
        <f t="shared" si="1"/>
        <v>4187.9747183972368</v>
      </c>
      <c r="L44" s="328">
        <f t="shared" si="1"/>
        <v>62087.361733331665</v>
      </c>
      <c r="M44" s="328">
        <f t="shared" si="1"/>
        <v>44552.083949955209</v>
      </c>
      <c r="N44" s="328">
        <f t="shared" si="1"/>
        <v>13755.213849358846</v>
      </c>
      <c r="O44" s="328">
        <f t="shared" si="1"/>
        <v>5273.4592142826277</v>
      </c>
      <c r="P44" s="328">
        <f t="shared" si="1"/>
        <v>63580.757013596682</v>
      </c>
      <c r="Q44" s="328">
        <f t="shared" si="1"/>
        <v>40453.125842960435</v>
      </c>
      <c r="R44" s="328">
        <f t="shared" si="1"/>
        <v>12854.323770595562</v>
      </c>
      <c r="S44" s="328">
        <f t="shared" si="1"/>
        <v>4560.335077664141</v>
      </c>
      <c r="T44" s="328">
        <f t="shared" si="1"/>
        <v>57867.784691220135</v>
      </c>
      <c r="U44" s="328">
        <f t="shared" si="1"/>
        <v>48214.33346141965</v>
      </c>
      <c r="V44" s="328">
        <f t="shared" si="1"/>
        <v>15562.927696016599</v>
      </c>
      <c r="W44" s="328">
        <f t="shared" si="1"/>
        <v>5858.5296337860109</v>
      </c>
      <c r="X44" s="328">
        <f t="shared" si="1"/>
        <v>69635.790791222244</v>
      </c>
      <c r="Y44" s="328">
        <f t="shared" si="1"/>
        <v>44554.016166974077</v>
      </c>
      <c r="Z44" s="328">
        <f t="shared" si="1"/>
        <v>14045.8746503119</v>
      </c>
      <c r="AA44" s="328">
        <f t="shared" si="1"/>
        <v>4976.0116888560588</v>
      </c>
      <c r="AB44" s="328">
        <f t="shared" si="1"/>
        <v>63575.902506142033</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30717.206665138328</v>
      </c>
      <c r="F48" s="337">
        <f>F89*(1-Intrants_CahierDetermination!$G$14)</f>
        <v>8869.721283806357</v>
      </c>
      <c r="G48" s="337">
        <f>G89*(1-Intrants_CahierDetermination!$G$14)</f>
        <v>2379.1588782380331</v>
      </c>
      <c r="H48" s="337">
        <f>H89*(1-Intrants_CahierDetermination!$G$14)</f>
        <v>41966.08682718272</v>
      </c>
      <c r="I48" s="337">
        <f>I89*(1-Intrants_CahierDetermination!$G$14)</f>
        <v>32953.268873755485</v>
      </c>
      <c r="J48" s="337">
        <f>J89*(1-Intrants_CahierDetermination!$G$14)</f>
        <v>9974.3718429262372</v>
      </c>
      <c r="K48" s="337">
        <f>K89*(1-Intrants_CahierDetermination!$G$14)</f>
        <v>1782.978036117815</v>
      </c>
      <c r="L48" s="337">
        <f>L89*(1-Intrants_CahierDetermination!$G$14)</f>
        <v>44710.618752799535</v>
      </c>
      <c r="M48" s="337">
        <f>M89*(1-Intrants_CahierDetermination!$G$14)</f>
        <v>28591.276610703979</v>
      </c>
      <c r="N48" s="337">
        <f>N89*(1-Intrants_CahierDetermination!$G$14)</f>
        <v>7715.3472618111136</v>
      </c>
      <c r="O48" s="337">
        <f>O89*(1-Intrants_CahierDetermination!$G$14)</f>
        <v>2498.004616872408</v>
      </c>
      <c r="P48" s="337">
        <f>P89*(1-Intrants_CahierDetermination!$G$14)</f>
        <v>38804.628489387498</v>
      </c>
      <c r="Q48" s="337">
        <f>Q89*(1-Intrants_CahierDetermination!$G$14)</f>
        <v>22209.092413113845</v>
      </c>
      <c r="R48" s="337">
        <f>R89*(1-Intrants_CahierDetermination!$G$14)</f>
        <v>6400.6454244390279</v>
      </c>
      <c r="S48" s="337">
        <f>S89*(1-Intrants_CahierDetermination!$G$14)</f>
        <v>1541.0568535435652</v>
      </c>
      <c r="T48" s="337">
        <f>T89*(1-Intrants_CahierDetermination!$G$14)</f>
        <v>30150.794691096438</v>
      </c>
      <c r="U48" s="337">
        <f>U89*(1-Intrants_CahierDetermination!$G$14)</f>
        <v>28111.089333610675</v>
      </c>
      <c r="V48" s="337">
        <f>V89*(1-Intrants_CahierDetermination!$G$14)</f>
        <v>7755.2470550293338</v>
      </c>
      <c r="W48" s="337">
        <f>W89*(1-Intrants_CahierDetermination!$G$14)</f>
        <v>1172.4523880586326</v>
      </c>
      <c r="X48" s="337">
        <f>X89*(1-Intrants_CahierDetermination!$G$14)</f>
        <v>37038.788776698639</v>
      </c>
      <c r="Y48" s="337">
        <f>Y89*(1-Intrants_CahierDetermination!$G$14)</f>
        <v>28516.38677926446</v>
      </c>
      <c r="Z48" s="337">
        <f>Z89*(1-Intrants_CahierDetermination!$G$14)</f>
        <v>8143.0665736024148</v>
      </c>
      <c r="AA48" s="337">
        <f>AA89*(1-Intrants_CahierDetermination!$G$14)</f>
        <v>1874.7301545660907</v>
      </c>
      <c r="AB48" s="337">
        <f>AB89*(1-Intrants_CahierDetermination!$G$14)</f>
        <v>38534.183507432965</v>
      </c>
    </row>
    <row r="49" spans="1:28" x14ac:dyDescent="0.25">
      <c r="A49" s="334"/>
      <c r="B49" s="341"/>
      <c r="C49" s="338" t="s">
        <v>577</v>
      </c>
      <c r="D49" s="327" t="s">
        <v>153</v>
      </c>
      <c r="E49" s="337">
        <f>E90*(1-Intrants_CahierDetermination!$G$14)</f>
        <v>14717.184805050367</v>
      </c>
      <c r="F49" s="337">
        <f>F90*(1-Intrants_CahierDetermination!$G$14)</f>
        <v>5403.9457471940896</v>
      </c>
      <c r="G49" s="337">
        <f>G90*(1-Intrants_CahierDetermination!$G$14)</f>
        <v>2620.6009219122452</v>
      </c>
      <c r="H49" s="337">
        <f>H90*(1-Intrants_CahierDetermination!$G$14)</f>
        <v>22741.731474156706</v>
      </c>
      <c r="I49" s="337">
        <f>I90*(1-Intrants_CahierDetermination!$G$14)</f>
        <v>11162.87723659091</v>
      </c>
      <c r="J49" s="337">
        <f>J90*(1-Intrants_CahierDetermination!$G$14)</f>
        <v>3808.8690616617987</v>
      </c>
      <c r="K49" s="337">
        <f>K90*(1-Intrants_CahierDetermination!$G$14)</f>
        <v>2404.9966822794217</v>
      </c>
      <c r="L49" s="337">
        <f>L90*(1-Intrants_CahierDetermination!$G$14)</f>
        <v>17376.74298053213</v>
      </c>
      <c r="M49" s="337">
        <f>M90*(1-Intrants_CahierDetermination!$G$14)</f>
        <v>15960.807339251234</v>
      </c>
      <c r="N49" s="337">
        <f>N90*(1-Intrants_CahierDetermination!$G$14)</f>
        <v>6039.8665875477318</v>
      </c>
      <c r="O49" s="337">
        <f>O90*(1-Intrants_CahierDetermination!$G$14)</f>
        <v>2775.4545974102198</v>
      </c>
      <c r="P49" s="337">
        <f>P90*(1-Intrants_CahierDetermination!$G$14)</f>
        <v>24776.128524209184</v>
      </c>
      <c r="Q49" s="337">
        <f>Q90*(1-Intrants_CahierDetermination!$G$14)</f>
        <v>18244.03342984659</v>
      </c>
      <c r="R49" s="337">
        <f>R90*(1-Intrants_CahierDetermination!$G$14)</f>
        <v>6453.6783461565337</v>
      </c>
      <c r="S49" s="337">
        <f>S90*(1-Intrants_CahierDetermination!$G$14)</f>
        <v>3019.2782241205759</v>
      </c>
      <c r="T49" s="337">
        <f>T90*(1-Intrants_CahierDetermination!$G$14)</f>
        <v>27716.9900001237</v>
      </c>
      <c r="U49" s="337">
        <f>U90*(1-Intrants_CahierDetermination!$G$14)</f>
        <v>20103.244127808975</v>
      </c>
      <c r="V49" s="337">
        <f>V90*(1-Intrants_CahierDetermination!$G$14)</f>
        <v>7807.6806409872661</v>
      </c>
      <c r="W49" s="337">
        <f>W90*(1-Intrants_CahierDetermination!$G$14)</f>
        <v>4686.0772457273779</v>
      </c>
      <c r="X49" s="337">
        <f>X90*(1-Intrants_CahierDetermination!$G$14)</f>
        <v>32597.002014523612</v>
      </c>
      <c r="Y49" s="337">
        <f>Y90*(1-Intrants_CahierDetermination!$G$14)</f>
        <v>16037.629387709614</v>
      </c>
      <c r="Z49" s="337">
        <f>Z90*(1-Intrants_CahierDetermination!$G$14)</f>
        <v>5902.8080767094843</v>
      </c>
      <c r="AA49" s="337">
        <f>AA90*(1-Intrants_CahierDetermination!$G$14)</f>
        <v>3101.281534289968</v>
      </c>
      <c r="AB49" s="337">
        <f>AB90*(1-Intrants_CahierDetermination!$G$14)</f>
        <v>25041.718998709068</v>
      </c>
    </row>
    <row r="50" spans="1:28" x14ac:dyDescent="0.25">
      <c r="A50" s="331" t="s">
        <v>568</v>
      </c>
      <c r="B50" s="339" t="s">
        <v>639</v>
      </c>
      <c r="C50" s="330"/>
      <c r="D50" s="329"/>
      <c r="E50" s="328">
        <f t="shared" ref="E50:AB50" si="2">E51</f>
        <v>372.25322055582996</v>
      </c>
      <c r="F50" s="328">
        <f t="shared" si="2"/>
        <v>190.57964924524356</v>
      </c>
      <c r="G50" s="328">
        <f t="shared" si="2"/>
        <v>64.144799606037139</v>
      </c>
      <c r="H50" s="328">
        <f t="shared" si="2"/>
        <v>626.97766940711074</v>
      </c>
      <c r="I50" s="328">
        <f t="shared" si="2"/>
        <v>762.2865094610994</v>
      </c>
      <c r="J50" s="328">
        <f t="shared" si="2"/>
        <v>233.18943577610867</v>
      </c>
      <c r="K50" s="328">
        <f t="shared" si="2"/>
        <v>342.57110305313637</v>
      </c>
      <c r="L50" s="328">
        <f t="shared" si="2"/>
        <v>1338.0470482903443</v>
      </c>
      <c r="M50" s="328">
        <f t="shared" si="2"/>
        <v>279.47243040759554</v>
      </c>
      <c r="N50" s="328">
        <f t="shared" si="2"/>
        <v>205.36408889339316</v>
      </c>
      <c r="O50" s="328">
        <f t="shared" si="2"/>
        <v>113.26862881748912</v>
      </c>
      <c r="P50" s="328">
        <f t="shared" si="2"/>
        <v>598.10514811847781</v>
      </c>
      <c r="Q50" s="328">
        <f t="shared" si="2"/>
        <v>548.78172373535006</v>
      </c>
      <c r="R50" s="328">
        <f t="shared" si="2"/>
        <v>293.41387331146996</v>
      </c>
      <c r="S50" s="328">
        <f t="shared" si="2"/>
        <v>366.49539367964763</v>
      </c>
      <c r="T50" s="328">
        <f t="shared" si="2"/>
        <v>1208.6909907264676</v>
      </c>
      <c r="U50" s="328">
        <f t="shared" si="2"/>
        <v>367.84633246380133</v>
      </c>
      <c r="V50" s="328">
        <f t="shared" si="2"/>
        <v>139.68572296105947</v>
      </c>
      <c r="W50" s="328">
        <f t="shared" si="2"/>
        <v>52.540320121772758</v>
      </c>
      <c r="X50" s="328">
        <f t="shared" si="2"/>
        <v>560.07237554663357</v>
      </c>
      <c r="Y50" s="328">
        <f t="shared" si="2"/>
        <v>466.1280433247353</v>
      </c>
      <c r="Z50" s="328">
        <f t="shared" si="2"/>
        <v>212.44655403745497</v>
      </c>
      <c r="AA50" s="328">
        <f t="shared" si="2"/>
        <v>187.80404905561659</v>
      </c>
      <c r="AB50" s="328">
        <f t="shared" si="2"/>
        <v>866.37864641780698</v>
      </c>
    </row>
    <row r="51" spans="1:28" x14ac:dyDescent="0.25">
      <c r="A51" s="334"/>
      <c r="B51" s="341"/>
      <c r="C51" s="338" t="s">
        <v>567</v>
      </c>
      <c r="D51" s="327" t="s">
        <v>148</v>
      </c>
      <c r="E51" s="337">
        <f>E92*(1-Intrants_CahierDetermination!$G$14)</f>
        <v>372.25322055582996</v>
      </c>
      <c r="F51" s="337">
        <f>F92*(1-Intrants_CahierDetermination!$G$14)</f>
        <v>190.57964924524356</v>
      </c>
      <c r="G51" s="337">
        <f>G92*(1-Intrants_CahierDetermination!$G$14)</f>
        <v>64.144799606037139</v>
      </c>
      <c r="H51" s="337">
        <f>H92*(1-Intrants_CahierDetermination!$G$14)</f>
        <v>626.97766940711074</v>
      </c>
      <c r="I51" s="337">
        <f>I92*(1-Intrants_CahierDetermination!$G$14)</f>
        <v>762.2865094610994</v>
      </c>
      <c r="J51" s="337">
        <f>J92*(1-Intrants_CahierDetermination!$G$14)</f>
        <v>233.18943577610867</v>
      </c>
      <c r="K51" s="337">
        <f>K92*(1-Intrants_CahierDetermination!$G$14)</f>
        <v>342.57110305313637</v>
      </c>
      <c r="L51" s="337">
        <f>L92*(1-Intrants_CahierDetermination!$G$14)</f>
        <v>1338.0470482903443</v>
      </c>
      <c r="M51" s="337">
        <f>M92*(1-Intrants_CahierDetermination!$G$14)</f>
        <v>279.47243040759554</v>
      </c>
      <c r="N51" s="337">
        <f>N92*(1-Intrants_CahierDetermination!$G$14)</f>
        <v>205.36408889339316</v>
      </c>
      <c r="O51" s="337">
        <f>O92*(1-Intrants_CahierDetermination!$G$14)</f>
        <v>113.26862881748912</v>
      </c>
      <c r="P51" s="337">
        <f>P92*(1-Intrants_CahierDetermination!$G$14)</f>
        <v>598.10514811847781</v>
      </c>
      <c r="Q51" s="337">
        <f>Q92*(1-Intrants_CahierDetermination!$G$14)</f>
        <v>548.78172373535006</v>
      </c>
      <c r="R51" s="337">
        <f>R92*(1-Intrants_CahierDetermination!$G$14)</f>
        <v>293.41387331146996</v>
      </c>
      <c r="S51" s="337">
        <f>S92*(1-Intrants_CahierDetermination!$G$14)</f>
        <v>366.49539367964763</v>
      </c>
      <c r="T51" s="337">
        <f>T92*(1-Intrants_CahierDetermination!$G$14)</f>
        <v>1208.6909907264676</v>
      </c>
      <c r="U51" s="337">
        <f>U92*(1-Intrants_CahierDetermination!$G$14)</f>
        <v>367.84633246380133</v>
      </c>
      <c r="V51" s="337">
        <f>V92*(1-Intrants_CahierDetermination!$G$14)</f>
        <v>139.68572296105947</v>
      </c>
      <c r="W51" s="337">
        <f>W92*(1-Intrants_CahierDetermination!$G$14)</f>
        <v>52.540320121772758</v>
      </c>
      <c r="X51" s="337">
        <f>X92*(1-Intrants_CahierDetermination!$G$14)</f>
        <v>560.07237554663357</v>
      </c>
      <c r="Y51" s="337">
        <f>Y92*(1-Intrants_CahierDetermination!$G$14)</f>
        <v>466.1280433247353</v>
      </c>
      <c r="Z51" s="337">
        <f>Z92*(1-Intrants_CahierDetermination!$G$14)</f>
        <v>212.44655403745497</v>
      </c>
      <c r="AA51" s="337">
        <f>AA92*(1-Intrants_CahierDetermination!$G$14)</f>
        <v>187.80404905561659</v>
      </c>
      <c r="AB51" s="337">
        <f>AB92*(1-Intrants_CahierDetermination!$G$14)</f>
        <v>866.37864641780698</v>
      </c>
    </row>
    <row r="52" spans="1:28" x14ac:dyDescent="0.25">
      <c r="A52" s="331" t="s">
        <v>572</v>
      </c>
      <c r="B52" s="339" t="s">
        <v>150</v>
      </c>
      <c r="C52" s="330"/>
      <c r="D52" s="329"/>
      <c r="E52" s="328">
        <f t="shared" ref="E52:AB52" si="3">E53</f>
        <v>10303.101180038411</v>
      </c>
      <c r="F52" s="328">
        <f t="shared" si="3"/>
        <v>2928.1042829339603</v>
      </c>
      <c r="G52" s="328">
        <f t="shared" si="3"/>
        <v>1557.0784297330724</v>
      </c>
      <c r="H52" s="328">
        <f t="shared" si="3"/>
        <v>14788.283892705442</v>
      </c>
      <c r="I52" s="328">
        <f t="shared" si="3"/>
        <v>11612.973014920839</v>
      </c>
      <c r="J52" s="328">
        <f t="shared" si="3"/>
        <v>3955.7287916656369</v>
      </c>
      <c r="K52" s="328">
        <f t="shared" si="3"/>
        <v>1514.9651133344423</v>
      </c>
      <c r="L52" s="328">
        <f t="shared" si="3"/>
        <v>17083.666919920921</v>
      </c>
      <c r="M52" s="328">
        <f t="shared" si="3"/>
        <v>12622.998012398803</v>
      </c>
      <c r="N52" s="328">
        <f t="shared" si="3"/>
        <v>3753.4578876784449</v>
      </c>
      <c r="O52" s="328">
        <f t="shared" si="3"/>
        <v>1517.300375227645</v>
      </c>
      <c r="P52" s="328">
        <f t="shared" si="3"/>
        <v>17893.756275304891</v>
      </c>
      <c r="Q52" s="328">
        <f t="shared" si="3"/>
        <v>17083.14601770091</v>
      </c>
      <c r="R52" s="328">
        <f t="shared" si="3"/>
        <v>5048.9920785809181</v>
      </c>
      <c r="S52" s="328">
        <f t="shared" si="3"/>
        <v>2094.7392698223011</v>
      </c>
      <c r="T52" s="328">
        <f t="shared" si="3"/>
        <v>24226.877366104127</v>
      </c>
      <c r="U52" s="328">
        <f t="shared" si="3"/>
        <v>7741.6377155838809</v>
      </c>
      <c r="V52" s="328">
        <f t="shared" si="3"/>
        <v>2378.1238431918987</v>
      </c>
      <c r="W52" s="328">
        <f t="shared" si="3"/>
        <v>1067.4939695994542</v>
      </c>
      <c r="X52" s="328">
        <f t="shared" si="3"/>
        <v>11187.255528375235</v>
      </c>
      <c r="Y52" s="328">
        <f t="shared" si="3"/>
        <v>11872.771188128567</v>
      </c>
      <c r="Z52" s="328">
        <f t="shared" si="3"/>
        <v>3612.8813768101718</v>
      </c>
      <c r="AA52" s="328">
        <f t="shared" si="3"/>
        <v>1550.3154315433831</v>
      </c>
      <c r="AB52" s="328">
        <f t="shared" si="3"/>
        <v>17035.967996482123</v>
      </c>
    </row>
    <row r="53" spans="1:28" x14ac:dyDescent="0.25">
      <c r="A53" s="334"/>
      <c r="B53" s="341"/>
      <c r="C53" s="338" t="s">
        <v>571</v>
      </c>
      <c r="D53" s="327" t="s">
        <v>150</v>
      </c>
      <c r="E53" s="337">
        <f>E94*(1-Intrants_CahierDetermination!$G$14)</f>
        <v>10303.101180038411</v>
      </c>
      <c r="F53" s="337">
        <f>F94*(1-Intrants_CahierDetermination!$G$14)</f>
        <v>2928.1042829339603</v>
      </c>
      <c r="G53" s="337">
        <f>G94*(1-Intrants_CahierDetermination!$G$14)</f>
        <v>1557.0784297330724</v>
      </c>
      <c r="H53" s="337">
        <f>H94*(1-Intrants_CahierDetermination!$G$14)</f>
        <v>14788.283892705442</v>
      </c>
      <c r="I53" s="337">
        <f>I94*(1-Intrants_CahierDetermination!$G$14)</f>
        <v>11612.973014920839</v>
      </c>
      <c r="J53" s="337">
        <f>J94*(1-Intrants_CahierDetermination!$G$14)</f>
        <v>3955.7287916656369</v>
      </c>
      <c r="K53" s="337">
        <f>K94*(1-Intrants_CahierDetermination!$G$14)</f>
        <v>1514.9651133344423</v>
      </c>
      <c r="L53" s="337">
        <f>L94*(1-Intrants_CahierDetermination!$G$14)</f>
        <v>17083.666919920921</v>
      </c>
      <c r="M53" s="337">
        <f>M94*(1-Intrants_CahierDetermination!$G$14)</f>
        <v>12622.998012398803</v>
      </c>
      <c r="N53" s="337">
        <f>N94*(1-Intrants_CahierDetermination!$G$14)</f>
        <v>3753.4578876784449</v>
      </c>
      <c r="O53" s="337">
        <f>O94*(1-Intrants_CahierDetermination!$G$14)</f>
        <v>1517.300375227645</v>
      </c>
      <c r="P53" s="337">
        <f>P94*(1-Intrants_CahierDetermination!$G$14)</f>
        <v>17893.756275304891</v>
      </c>
      <c r="Q53" s="337">
        <f>Q94*(1-Intrants_CahierDetermination!$G$14)</f>
        <v>17083.14601770091</v>
      </c>
      <c r="R53" s="337">
        <f>R94*(1-Intrants_CahierDetermination!$G$14)</f>
        <v>5048.9920785809181</v>
      </c>
      <c r="S53" s="337">
        <f>S94*(1-Intrants_CahierDetermination!$G$14)</f>
        <v>2094.7392698223011</v>
      </c>
      <c r="T53" s="337">
        <f>T94*(1-Intrants_CahierDetermination!$G$14)</f>
        <v>24226.877366104127</v>
      </c>
      <c r="U53" s="337">
        <f>U94*(1-Intrants_CahierDetermination!$G$14)</f>
        <v>7741.6377155838809</v>
      </c>
      <c r="V53" s="337">
        <f>V94*(1-Intrants_CahierDetermination!$G$14)</f>
        <v>2378.1238431918987</v>
      </c>
      <c r="W53" s="337">
        <f>W94*(1-Intrants_CahierDetermination!$G$14)</f>
        <v>1067.4939695994542</v>
      </c>
      <c r="X53" s="337">
        <f>X94*(1-Intrants_CahierDetermination!$G$14)</f>
        <v>11187.255528375235</v>
      </c>
      <c r="Y53" s="337">
        <f>Y94*(1-Intrants_CahierDetermination!$G$14)</f>
        <v>11872.771188128567</v>
      </c>
      <c r="Z53" s="337">
        <f>Z94*(1-Intrants_CahierDetermination!$G$14)</f>
        <v>3612.8813768101718</v>
      </c>
      <c r="AA53" s="337">
        <f>AA94*(1-Intrants_CahierDetermination!$G$14)</f>
        <v>1550.3154315433831</v>
      </c>
      <c r="AB53" s="337">
        <f>AB94*(1-Intrants_CahierDetermination!$G$14)</f>
        <v>17035.967996482123</v>
      </c>
    </row>
    <row r="54" spans="1:28" x14ac:dyDescent="0.25">
      <c r="A54" s="331" t="s">
        <v>566</v>
      </c>
      <c r="B54" s="340" t="s">
        <v>565</v>
      </c>
      <c r="C54" s="330"/>
      <c r="D54" s="329"/>
      <c r="E54" s="328">
        <f t="shared" ref="E54:AB54" si="4">E55</f>
        <v>1315.3846368826432</v>
      </c>
      <c r="F54" s="328">
        <f t="shared" si="4"/>
        <v>420.24525814190719</v>
      </c>
      <c r="G54" s="328">
        <f t="shared" si="4"/>
        <v>171.14826618018935</v>
      </c>
      <c r="H54" s="328">
        <f t="shared" si="4"/>
        <v>1906.7781612047397</v>
      </c>
      <c r="I54" s="328">
        <f t="shared" si="4"/>
        <v>1315.3845893837104</v>
      </c>
      <c r="J54" s="328">
        <f t="shared" si="4"/>
        <v>420.24526644663683</v>
      </c>
      <c r="K54" s="328">
        <f t="shared" si="4"/>
        <v>171.14826163458142</v>
      </c>
      <c r="L54" s="328">
        <f t="shared" si="4"/>
        <v>1906.7781174649283</v>
      </c>
      <c r="M54" s="328">
        <f t="shared" si="4"/>
        <v>1315.3846262222216</v>
      </c>
      <c r="N54" s="328">
        <f t="shared" si="4"/>
        <v>420.24525923391803</v>
      </c>
      <c r="O54" s="328">
        <f t="shared" si="4"/>
        <v>171.14826959017478</v>
      </c>
      <c r="P54" s="328">
        <f t="shared" si="4"/>
        <v>1906.7781550463146</v>
      </c>
      <c r="Q54" s="328">
        <f t="shared" si="4"/>
        <v>1315.3846307298181</v>
      </c>
      <c r="R54" s="328">
        <f t="shared" si="4"/>
        <v>420.24526293934827</v>
      </c>
      <c r="S54" s="328">
        <f t="shared" si="4"/>
        <v>171.14827327311272</v>
      </c>
      <c r="T54" s="328">
        <f t="shared" si="4"/>
        <v>1906.7781669422791</v>
      </c>
      <c r="U54" s="328">
        <f t="shared" si="4"/>
        <v>1315.3846212344031</v>
      </c>
      <c r="V54" s="328">
        <f t="shared" si="4"/>
        <v>420.24525421744391</v>
      </c>
      <c r="W54" s="328">
        <f t="shared" si="4"/>
        <v>171.14827449717021</v>
      </c>
      <c r="X54" s="328">
        <f t="shared" si="4"/>
        <v>1906.778149949017</v>
      </c>
      <c r="Y54" s="328">
        <f t="shared" si="4"/>
        <v>1315.3846208905593</v>
      </c>
      <c r="Z54" s="328">
        <f t="shared" si="4"/>
        <v>420.2452601958509</v>
      </c>
      <c r="AA54" s="328">
        <f t="shared" si="4"/>
        <v>171.14826903504567</v>
      </c>
      <c r="AB54" s="328">
        <f t="shared" si="4"/>
        <v>1906.7781501214558</v>
      </c>
    </row>
    <row r="55" spans="1:28" x14ac:dyDescent="0.25">
      <c r="A55" s="334"/>
      <c r="B55" s="341"/>
      <c r="C55" s="338" t="s">
        <v>566</v>
      </c>
      <c r="D55" s="327" t="s">
        <v>565</v>
      </c>
      <c r="E55" s="337">
        <f>E115*Intrants_CahierDetermination!$G$14</f>
        <v>1315.3846368826432</v>
      </c>
      <c r="F55" s="337">
        <f>F115*Intrants_CahierDetermination!$G$14</f>
        <v>420.24525814190719</v>
      </c>
      <c r="G55" s="337">
        <f>G115*Intrants_CahierDetermination!$G$14</f>
        <v>171.14826618018935</v>
      </c>
      <c r="H55" s="337">
        <f>H115*Intrants_CahierDetermination!$G$14</f>
        <v>1906.7781612047397</v>
      </c>
      <c r="I55" s="337">
        <f>I115*Intrants_CahierDetermination!$G$14</f>
        <v>1315.3845893837104</v>
      </c>
      <c r="J55" s="337">
        <f>J115*Intrants_CahierDetermination!$G$14</f>
        <v>420.24526644663683</v>
      </c>
      <c r="K55" s="337">
        <f>K115*Intrants_CahierDetermination!$G$14</f>
        <v>171.14826163458142</v>
      </c>
      <c r="L55" s="337">
        <f>L115*Intrants_CahierDetermination!$G$14</f>
        <v>1906.7781174649283</v>
      </c>
      <c r="M55" s="337">
        <f>M115*Intrants_CahierDetermination!$G$14</f>
        <v>1315.3846262222216</v>
      </c>
      <c r="N55" s="337">
        <f>N115*Intrants_CahierDetermination!$G$14</f>
        <v>420.24525923391803</v>
      </c>
      <c r="O55" s="337">
        <f>O115*Intrants_CahierDetermination!$G$14</f>
        <v>171.14826959017478</v>
      </c>
      <c r="P55" s="337">
        <f>P115*Intrants_CahierDetermination!$G$14</f>
        <v>1906.7781550463146</v>
      </c>
      <c r="Q55" s="337">
        <f>Q115*Intrants_CahierDetermination!$G$14</f>
        <v>1315.3846307298181</v>
      </c>
      <c r="R55" s="337">
        <f>R115*Intrants_CahierDetermination!$G$14</f>
        <v>420.24526293934827</v>
      </c>
      <c r="S55" s="337">
        <f>S115*Intrants_CahierDetermination!$G$14</f>
        <v>171.14827327311272</v>
      </c>
      <c r="T55" s="337">
        <f>T115*Intrants_CahierDetermination!$G$14</f>
        <v>1906.7781669422791</v>
      </c>
      <c r="U55" s="337">
        <f>U115*Intrants_CahierDetermination!$G$14</f>
        <v>1315.3846212344031</v>
      </c>
      <c r="V55" s="337">
        <f>V115*Intrants_CahierDetermination!$G$14</f>
        <v>420.24525421744391</v>
      </c>
      <c r="W55" s="337">
        <f>W115*Intrants_CahierDetermination!$G$14</f>
        <v>171.14827449717021</v>
      </c>
      <c r="X55" s="337">
        <f>X115*Intrants_CahierDetermination!$G$14</f>
        <v>1906.778149949017</v>
      </c>
      <c r="Y55" s="337">
        <f>Y115*Intrants_CahierDetermination!$G$14</f>
        <v>1315.3846208905593</v>
      </c>
      <c r="Z55" s="337">
        <f>Z115*Intrants_CahierDetermination!$G$14</f>
        <v>420.2452601958509</v>
      </c>
      <c r="AA55" s="337">
        <f>AA115*Intrants_CahierDetermination!$G$14</f>
        <v>171.14826903504567</v>
      </c>
      <c r="AB55" s="337">
        <f>AB115*Intrants_CahierDetermination!$G$14</f>
        <v>1906.7781501214558</v>
      </c>
    </row>
    <row r="56" spans="1:28" x14ac:dyDescent="0.25">
      <c r="A56" s="339" t="s">
        <v>578</v>
      </c>
      <c r="B56" s="339" t="s">
        <v>640</v>
      </c>
      <c r="C56" s="330"/>
      <c r="D56" s="329"/>
      <c r="E56" s="328">
        <f t="shared" ref="E56:AB56" si="5">SUM(E57:E70)</f>
        <v>22.209191219046424</v>
      </c>
      <c r="F56" s="328">
        <f t="shared" si="5"/>
        <v>1.3539013595685265</v>
      </c>
      <c r="G56" s="328">
        <f t="shared" si="5"/>
        <v>0</v>
      </c>
      <c r="H56" s="328">
        <f t="shared" si="5"/>
        <v>23.563092578614953</v>
      </c>
      <c r="I56" s="328">
        <f t="shared" si="5"/>
        <v>394.62506785186861</v>
      </c>
      <c r="J56" s="328">
        <f t="shared" si="5"/>
        <v>11.935906085150743</v>
      </c>
      <c r="K56" s="328">
        <f t="shared" si="5"/>
        <v>0</v>
      </c>
      <c r="L56" s="328">
        <f t="shared" si="5"/>
        <v>406.56097393701936</v>
      </c>
      <c r="M56" s="328">
        <f t="shared" si="5"/>
        <v>31.084831936837794</v>
      </c>
      <c r="N56" s="328">
        <f t="shared" si="5"/>
        <v>1.1585527588174585</v>
      </c>
      <c r="O56" s="328">
        <f t="shared" si="5"/>
        <v>0</v>
      </c>
      <c r="P56" s="328">
        <f t="shared" si="5"/>
        <v>32.243384695655251</v>
      </c>
      <c r="Q56" s="328">
        <f t="shared" si="5"/>
        <v>280.30967210848019</v>
      </c>
      <c r="R56" s="328">
        <f t="shared" si="5"/>
        <v>19.865898949459478</v>
      </c>
      <c r="S56" s="328">
        <f t="shared" si="5"/>
        <v>0</v>
      </c>
      <c r="T56" s="328">
        <f t="shared" si="5"/>
        <v>300.17557105793964</v>
      </c>
      <c r="U56" s="328">
        <f t="shared" si="5"/>
        <v>1564.5958192602998</v>
      </c>
      <c r="V56" s="328">
        <f t="shared" si="5"/>
        <v>180.92587664798685</v>
      </c>
      <c r="W56" s="328">
        <f t="shared" si="5"/>
        <v>8.0012595524009082</v>
      </c>
      <c r="X56" s="328">
        <f t="shared" si="5"/>
        <v>1753.5229554606876</v>
      </c>
      <c r="Y56" s="328">
        <f t="shared" si="5"/>
        <v>458.56491647530657</v>
      </c>
      <c r="Z56" s="328">
        <f t="shared" si="5"/>
        <v>43.048027160196611</v>
      </c>
      <c r="AA56" s="328">
        <f t="shared" si="5"/>
        <v>1.6002519104801818</v>
      </c>
      <c r="AB56" s="328">
        <f t="shared" si="5"/>
        <v>503.21319554598341</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22.209191219046424</v>
      </c>
      <c r="F69" s="337">
        <f>F110*(1-Intrants_CahierDetermination!$G$14)</f>
        <v>1.3539013595685265</v>
      </c>
      <c r="G69" s="337">
        <f>G110*(1-Intrants_CahierDetermination!$G$14)</f>
        <v>0</v>
      </c>
      <c r="H69" s="337">
        <f>H110*(1-Intrants_CahierDetermination!$G$14)</f>
        <v>23.563092578614953</v>
      </c>
      <c r="I69" s="337">
        <f>I110*(1-Intrants_CahierDetermination!$G$14)</f>
        <v>394.62506785186861</v>
      </c>
      <c r="J69" s="337">
        <f>J110*(1-Intrants_CahierDetermination!$G$14)</f>
        <v>11.935906085150743</v>
      </c>
      <c r="K69" s="337">
        <f>K110*(1-Intrants_CahierDetermination!$G$14)</f>
        <v>0</v>
      </c>
      <c r="L69" s="337">
        <f>L110*(1-Intrants_CahierDetermination!$G$14)</f>
        <v>406.56097393701936</v>
      </c>
      <c r="M69" s="337">
        <f>M110*(1-Intrants_CahierDetermination!$G$14)</f>
        <v>31.084831936837794</v>
      </c>
      <c r="N69" s="337">
        <f>N110*(1-Intrants_CahierDetermination!$G$14)</f>
        <v>1.1585527588174585</v>
      </c>
      <c r="O69" s="337">
        <f>O110*(1-Intrants_CahierDetermination!$G$14)</f>
        <v>0</v>
      </c>
      <c r="P69" s="337">
        <f>P110*(1-Intrants_CahierDetermination!$G$14)</f>
        <v>32.243384695655251</v>
      </c>
      <c r="Q69" s="337">
        <f>Q110*(1-Intrants_CahierDetermination!$G$14)</f>
        <v>280.30967210848019</v>
      </c>
      <c r="R69" s="337">
        <f>R110*(1-Intrants_CahierDetermination!$G$14)</f>
        <v>19.865898949459478</v>
      </c>
      <c r="S69" s="337">
        <f>S110*(1-Intrants_CahierDetermination!$G$14)</f>
        <v>0</v>
      </c>
      <c r="T69" s="337">
        <f>T110*(1-Intrants_CahierDetermination!$G$14)</f>
        <v>300.17557105793964</v>
      </c>
      <c r="U69" s="337">
        <f>U110*(1-Intrants_CahierDetermination!$G$14)</f>
        <v>1564.5958192602998</v>
      </c>
      <c r="V69" s="337">
        <f>V110*(1-Intrants_CahierDetermination!$G$14)</f>
        <v>180.92587664798685</v>
      </c>
      <c r="W69" s="337">
        <f>W110*(1-Intrants_CahierDetermination!$G$14)</f>
        <v>8.0012595524009082</v>
      </c>
      <c r="X69" s="337">
        <f>X110*(1-Intrants_CahierDetermination!$G$14)</f>
        <v>1753.5229554606876</v>
      </c>
      <c r="Y69" s="337">
        <f>Y110*(1-Intrants_CahierDetermination!$G$14)</f>
        <v>458.56491647530657</v>
      </c>
      <c r="Z69" s="337">
        <f>Z110*(1-Intrants_CahierDetermination!$G$14)</f>
        <v>43.048027160196611</v>
      </c>
      <c r="AA69" s="337">
        <f>AA110*(1-Intrants_CahierDetermination!$G$14)</f>
        <v>1.6002519104801818</v>
      </c>
      <c r="AB69" s="337">
        <f>AB110*(1-Intrants_CahierDetermination!$G$14)</f>
        <v>503.21319554598341</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4232.1281327011529</v>
      </c>
      <c r="F71" s="328">
        <f t="shared" si="6"/>
        <v>1914.8774339443012</v>
      </c>
      <c r="G71" s="328">
        <f t="shared" si="6"/>
        <v>753.05842986482401</v>
      </c>
      <c r="H71" s="328">
        <f t="shared" si="6"/>
        <v>6900.0639965102782</v>
      </c>
      <c r="I71" s="328">
        <f t="shared" si="6"/>
        <v>2997.9837633458983</v>
      </c>
      <c r="J71" s="328">
        <f t="shared" si="6"/>
        <v>1105.7200925673947</v>
      </c>
      <c r="K71" s="328">
        <f t="shared" si="6"/>
        <v>595.75572731305806</v>
      </c>
      <c r="L71" s="328">
        <f t="shared" si="6"/>
        <v>4699.4595832263512</v>
      </c>
      <c r="M71" s="328">
        <f t="shared" si="6"/>
        <v>3285.3621362844165</v>
      </c>
      <c r="N71" s="328">
        <f t="shared" si="6"/>
        <v>1696.9141809885307</v>
      </c>
      <c r="O71" s="328">
        <f t="shared" si="6"/>
        <v>787.19903223871086</v>
      </c>
      <c r="P71" s="328">
        <f t="shared" si="6"/>
        <v>5769.4753495116584</v>
      </c>
      <c r="Q71" s="328">
        <f t="shared" si="6"/>
        <v>2133.4141766692651</v>
      </c>
      <c r="R71" s="328">
        <f t="shared" si="6"/>
        <v>1153.9163229706078</v>
      </c>
      <c r="S71" s="328">
        <f t="shared" si="6"/>
        <v>655.38271657170708</v>
      </c>
      <c r="T71" s="328">
        <f t="shared" si="6"/>
        <v>3942.7132162115795</v>
      </c>
      <c r="U71" s="328">
        <f t="shared" si="6"/>
        <v>2478.1882159216425</v>
      </c>
      <c r="V71" s="328">
        <f t="shared" si="6"/>
        <v>945.11352385180555</v>
      </c>
      <c r="W71" s="328">
        <f t="shared" si="6"/>
        <v>538.57027497049796</v>
      </c>
      <c r="X71" s="328">
        <f t="shared" si="6"/>
        <v>3961.8720147439462</v>
      </c>
      <c r="Y71" s="328">
        <f t="shared" si="6"/>
        <v>3025.4152849844754</v>
      </c>
      <c r="Z71" s="328">
        <f t="shared" si="6"/>
        <v>1363.308310864528</v>
      </c>
      <c r="AA71" s="328">
        <f t="shared" si="6"/>
        <v>665.99323619175959</v>
      </c>
      <c r="AB71" s="328">
        <f t="shared" si="6"/>
        <v>5054.7168320407627</v>
      </c>
    </row>
    <row r="72" spans="1:28" x14ac:dyDescent="0.25">
      <c r="A72" s="334"/>
      <c r="B72" s="335"/>
      <c r="C72" s="338" t="s">
        <v>575</v>
      </c>
      <c r="D72" s="327" t="s">
        <v>152</v>
      </c>
      <c r="E72" s="337">
        <f>E113*(1-Intrants_CahierDetermination!$G$14)</f>
        <v>4232.1281327011529</v>
      </c>
      <c r="F72" s="337">
        <f>F113*(1-Intrants_CahierDetermination!$G$14)</f>
        <v>1914.8774339443012</v>
      </c>
      <c r="G72" s="337">
        <f>G113*(1-Intrants_CahierDetermination!$G$14)</f>
        <v>753.05842986482401</v>
      </c>
      <c r="H72" s="337">
        <f>H113*(1-Intrants_CahierDetermination!$G$14)</f>
        <v>6900.0639965102782</v>
      </c>
      <c r="I72" s="337">
        <f>I113*(1-Intrants_CahierDetermination!$G$14)</f>
        <v>2997.9837633458983</v>
      </c>
      <c r="J72" s="337">
        <f>J113*(1-Intrants_CahierDetermination!$G$14)</f>
        <v>1105.7200925673947</v>
      </c>
      <c r="K72" s="337">
        <f>K113*(1-Intrants_CahierDetermination!$G$14)</f>
        <v>595.75572731305806</v>
      </c>
      <c r="L72" s="337">
        <f>L113*(1-Intrants_CahierDetermination!$G$14)</f>
        <v>4699.4595832263512</v>
      </c>
      <c r="M72" s="337">
        <f>M113*(1-Intrants_CahierDetermination!$G$14)</f>
        <v>3285.3621362844165</v>
      </c>
      <c r="N72" s="337">
        <f>N113*(1-Intrants_CahierDetermination!$G$14)</f>
        <v>1696.9141809885307</v>
      </c>
      <c r="O72" s="337">
        <f>O113*(1-Intrants_CahierDetermination!$G$14)</f>
        <v>787.19903223871086</v>
      </c>
      <c r="P72" s="337">
        <f>P113*(1-Intrants_CahierDetermination!$G$14)</f>
        <v>5769.4753495116584</v>
      </c>
      <c r="Q72" s="337">
        <f>Q113*(1-Intrants_CahierDetermination!$G$14)</f>
        <v>2133.4141766692651</v>
      </c>
      <c r="R72" s="337">
        <f>R113*(1-Intrants_CahierDetermination!$G$14)</f>
        <v>1153.9163229706078</v>
      </c>
      <c r="S72" s="337">
        <f>S113*(1-Intrants_CahierDetermination!$G$14)</f>
        <v>655.38271657170708</v>
      </c>
      <c r="T72" s="337">
        <f>T113*(1-Intrants_CahierDetermination!$G$14)</f>
        <v>3942.7132162115795</v>
      </c>
      <c r="U72" s="337">
        <f>U113*(1-Intrants_CahierDetermination!$G$14)</f>
        <v>2478.1882159216425</v>
      </c>
      <c r="V72" s="337">
        <f>V113*(1-Intrants_CahierDetermination!$G$14)</f>
        <v>945.11352385180555</v>
      </c>
      <c r="W72" s="337">
        <f>W113*(1-Intrants_CahierDetermination!$G$14)</f>
        <v>538.57027497049796</v>
      </c>
      <c r="X72" s="337">
        <f>X113*(1-Intrants_CahierDetermination!$G$14)</f>
        <v>3961.8720147439462</v>
      </c>
      <c r="Y72" s="337">
        <f>Y113*(1-Intrants_CahierDetermination!$G$14)</f>
        <v>3025.4152849844754</v>
      </c>
      <c r="Z72" s="337">
        <f>Z113*(1-Intrants_CahierDetermination!$G$14)</f>
        <v>1363.308310864528</v>
      </c>
      <c r="AA72" s="337">
        <f>AA113*(1-Intrants_CahierDetermination!$G$14)</f>
        <v>665.99323619175959</v>
      </c>
      <c r="AB72" s="337">
        <f>AB113*(1-Intrants_CahierDetermination!$G$14)</f>
        <v>5054.7168320407627</v>
      </c>
    </row>
    <row r="74" spans="1:28" x14ac:dyDescent="0.25">
      <c r="E74" s="102">
        <f t="shared" ref="E74:AB74" si="7">E71+E56+E54+E52+E50+E44+E39</f>
        <v>62100.001014933354</v>
      </c>
      <c r="F74" s="102">
        <f t="shared" si="7"/>
        <v>19839.999818594293</v>
      </c>
      <c r="G74" s="102">
        <f t="shared" si="7"/>
        <v>8079.9997244015894</v>
      </c>
      <c r="H74" s="102">
        <f t="shared" si="7"/>
        <v>90020.000557929234</v>
      </c>
      <c r="I74" s="102">
        <f t="shared" si="7"/>
        <v>62099.998772483726</v>
      </c>
      <c r="J74" s="102">
        <f t="shared" si="7"/>
        <v>19840.000210664948</v>
      </c>
      <c r="K74" s="102">
        <f t="shared" si="7"/>
        <v>8079.999509801045</v>
      </c>
      <c r="L74" s="102">
        <f t="shared" si="7"/>
        <v>90019.998492949715</v>
      </c>
      <c r="M74" s="102">
        <f t="shared" si="7"/>
        <v>62100.000511649225</v>
      </c>
      <c r="N74" s="102">
        <f t="shared" si="7"/>
        <v>19839.999870148706</v>
      </c>
      <c r="O74" s="102">
        <f t="shared" si="7"/>
        <v>8079.9998853887955</v>
      </c>
      <c r="P74" s="102">
        <f t="shared" si="7"/>
        <v>90020.000267186726</v>
      </c>
      <c r="Q74" s="102">
        <f t="shared" si="7"/>
        <v>62100.000724455225</v>
      </c>
      <c r="R74" s="102">
        <f t="shared" si="7"/>
        <v>19840.000045084013</v>
      </c>
      <c r="S74" s="102">
        <f t="shared" si="7"/>
        <v>8080.0000592622346</v>
      </c>
      <c r="T74" s="102">
        <f t="shared" si="7"/>
        <v>90020.000828801465</v>
      </c>
      <c r="U74" s="102">
        <f t="shared" si="7"/>
        <v>62100.000276171697</v>
      </c>
      <c r="V74" s="102">
        <f t="shared" si="7"/>
        <v>19839.999633318319</v>
      </c>
      <c r="W74" s="102">
        <f t="shared" si="7"/>
        <v>8080.000117050633</v>
      </c>
      <c r="X74" s="102">
        <f t="shared" si="7"/>
        <v>90020.000026540642</v>
      </c>
      <c r="Y74" s="102">
        <f t="shared" si="7"/>
        <v>62100.00025993865</v>
      </c>
      <c r="Z74" s="102">
        <f t="shared" si="7"/>
        <v>19839.999915562057</v>
      </c>
      <c r="AA74" s="102">
        <f t="shared" si="7"/>
        <v>8079.9998591808599</v>
      </c>
      <c r="AB74" s="102">
        <f t="shared" si="7"/>
        <v>90020.000034681565</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429.63355975258798</v>
      </c>
      <c r="D75" s="105" t="s">
        <v>1482</v>
      </c>
      <c r="E75" t="b">
        <f t="shared" ref="E75:AB75" si="8">EXACT(E74,E115)</f>
        <v>1</v>
      </c>
      <c r="F75" t="b">
        <f t="shared" si="8"/>
        <v>1</v>
      </c>
      <c r="G75" t="b">
        <f t="shared" si="8"/>
        <v>1</v>
      </c>
      <c r="H75" t="b">
        <f t="shared" si="8"/>
        <v>1</v>
      </c>
      <c r="I75" t="b">
        <f t="shared" si="8"/>
        <v>1</v>
      </c>
      <c r="J75" t="b">
        <f t="shared" si="8"/>
        <v>0</v>
      </c>
      <c r="K75" t="b">
        <f t="shared" si="8"/>
        <v>0</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9" t="s">
        <v>642</v>
      </c>
      <c r="B78" s="560"/>
      <c r="C78" s="559" t="s">
        <v>620</v>
      </c>
      <c r="D78" s="560"/>
      <c r="E78" s="564" t="s">
        <v>64</v>
      </c>
      <c r="F78" s="565"/>
      <c r="G78" s="565"/>
      <c r="H78" s="566"/>
      <c r="I78" s="564" t="s">
        <v>65</v>
      </c>
      <c r="J78" s="565"/>
      <c r="K78" s="565"/>
      <c r="L78" s="566"/>
      <c r="M78" s="564" t="s">
        <v>66</v>
      </c>
      <c r="N78" s="565"/>
      <c r="O78" s="565"/>
      <c r="P78" s="566"/>
      <c r="Q78" s="564" t="s">
        <v>67</v>
      </c>
      <c r="R78" s="565"/>
      <c r="S78" s="565"/>
      <c r="T78" s="566"/>
      <c r="U78" s="564" t="s">
        <v>68</v>
      </c>
      <c r="V78" s="565"/>
      <c r="W78" s="565"/>
      <c r="X78" s="566"/>
      <c r="Y78" s="564" t="s">
        <v>560</v>
      </c>
      <c r="Z78" s="565"/>
      <c r="AA78" s="565"/>
      <c r="AB78" s="566"/>
    </row>
    <row r="79" spans="1:28" ht="30" x14ac:dyDescent="0.25">
      <c r="A79" s="561"/>
      <c r="B79" s="562"/>
      <c r="C79" s="561"/>
      <c r="D79" s="562"/>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429.63355975258798</v>
      </c>
      <c r="F80" s="328">
        <f t="shared" si="9"/>
        <v>113.57803984746302</v>
      </c>
      <c r="G80" s="328">
        <f t="shared" si="9"/>
        <v>546.38333597251437</v>
      </c>
      <c r="H80" s="328">
        <f t="shared" si="9"/>
        <v>1089.5949355725654</v>
      </c>
      <c r="I80" s="328">
        <f t="shared" si="9"/>
        <v>920.08877711275943</v>
      </c>
      <c r="J80" s="328">
        <f t="shared" si="9"/>
        <v>337.07974116375766</v>
      </c>
      <c r="K80" s="328">
        <f t="shared" si="9"/>
        <v>1295.0152320085713</v>
      </c>
      <c r="L80" s="328">
        <f t="shared" si="9"/>
        <v>2552.1837502850885</v>
      </c>
      <c r="M80" s="328">
        <f t="shared" si="9"/>
        <v>13.909143993620779</v>
      </c>
      <c r="N80" s="328">
        <f t="shared" si="9"/>
        <v>7.8115124821968207</v>
      </c>
      <c r="O80" s="328">
        <f t="shared" si="9"/>
        <v>222.33377632487091</v>
      </c>
      <c r="P80" s="328">
        <f t="shared" si="9"/>
        <v>244.05443280068852</v>
      </c>
      <c r="Q80" s="328">
        <f t="shared" si="9"/>
        <v>292.0242352098241</v>
      </c>
      <c r="R80" s="328">
        <f t="shared" si="9"/>
        <v>50.308457232087292</v>
      </c>
      <c r="S80" s="328">
        <f t="shared" si="9"/>
        <v>236.91765084446291</v>
      </c>
      <c r="T80" s="328">
        <f t="shared" si="9"/>
        <v>579.25034328637435</v>
      </c>
      <c r="U80" s="328">
        <f t="shared" si="9"/>
        <v>427.0599737225001</v>
      </c>
      <c r="V80" s="328">
        <f t="shared" si="9"/>
        <v>217.58657362081902</v>
      </c>
      <c r="W80" s="328">
        <f t="shared" si="9"/>
        <v>392.02004204718003</v>
      </c>
      <c r="X80" s="328">
        <f t="shared" si="9"/>
        <v>1036.6665893904992</v>
      </c>
      <c r="Y80" s="328">
        <f t="shared" si="9"/>
        <v>416.54313795825857</v>
      </c>
      <c r="Z80" s="328">
        <f t="shared" si="9"/>
        <v>145.27286486926477</v>
      </c>
      <c r="AA80" s="328">
        <f t="shared" si="9"/>
        <v>538.53400743951988</v>
      </c>
      <c r="AB80" s="328">
        <f t="shared" si="9"/>
        <v>1100.3500102670432</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429.63355975258798</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113.57803984746302</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546.38333597251437</v>
      </c>
      <c r="H82" s="337">
        <f>E82+F82+G82</f>
        <v>1089.5949355725654</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920.08877711275943</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337.07974116375766</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1295.0152320085713</v>
      </c>
      <c r="L82" s="337">
        <f>I82+J82+K82</f>
        <v>2552.1837502850885</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13.909143993620779</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7.8115124821968207</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222.33377632487091</v>
      </c>
      <c r="P82" s="337">
        <f>M82+N82+O82</f>
        <v>244.05443280068852</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292.0242352098241</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50.308457232087292</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236.91765084446291</v>
      </c>
      <c r="T82" s="337">
        <f>Q82+R82+S82</f>
        <v>579.25034328637435</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427.0599737225001</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217.58657362081902</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392.02004204718003</v>
      </c>
      <c r="X82" s="337">
        <f>U82+V82+W82</f>
        <v>1036.6665893904992</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416.54313795825857</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145.27286486926477</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538.53400743951988</v>
      </c>
      <c r="AB82" s="337">
        <f>Y82+Z82+AA82</f>
        <v>1100.3500102670432</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46417.595841411458</v>
      </c>
      <c r="F85" s="328">
        <f t="shared" si="10"/>
        <v>14582.550486113212</v>
      </c>
      <c r="G85" s="328">
        <f t="shared" si="10"/>
        <v>5107.9550577845093</v>
      </c>
      <c r="H85" s="328">
        <f t="shared" si="10"/>
        <v>66108.101385309186</v>
      </c>
      <c r="I85" s="328">
        <f t="shared" si="10"/>
        <v>45070.823531868693</v>
      </c>
      <c r="J85" s="328">
        <f t="shared" si="10"/>
        <v>14081.511493639486</v>
      </c>
      <c r="K85" s="328">
        <f t="shared" si="10"/>
        <v>4278.6028728955825</v>
      </c>
      <c r="L85" s="328">
        <f t="shared" si="10"/>
        <v>63430.937898403761</v>
      </c>
      <c r="M85" s="328">
        <f t="shared" si="10"/>
        <v>45516.195106047635</v>
      </c>
      <c r="N85" s="328">
        <f t="shared" si="10"/>
        <v>14052.877930381415</v>
      </c>
      <c r="O85" s="328">
        <f t="shared" si="10"/>
        <v>5387.5773521771262</v>
      </c>
      <c r="P85" s="328">
        <f t="shared" si="10"/>
        <v>64956.650388606176</v>
      </c>
      <c r="Q85" s="328">
        <f t="shared" si="10"/>
        <v>41328.535172136115</v>
      </c>
      <c r="R85" s="328">
        <f t="shared" si="10"/>
        <v>13132.492508228039</v>
      </c>
      <c r="S85" s="328">
        <f t="shared" si="10"/>
        <v>4659.0211442650734</v>
      </c>
      <c r="T85" s="328">
        <f t="shared" si="10"/>
        <v>59120.048824629223</v>
      </c>
      <c r="U85" s="328">
        <f t="shared" si="10"/>
        <v>49257.696030630323</v>
      </c>
      <c r="V85" s="328">
        <f t="shared" si="10"/>
        <v>15899.710869392813</v>
      </c>
      <c r="W85" s="328">
        <f t="shared" si="10"/>
        <v>5985.3087488679394</v>
      </c>
      <c r="X85" s="328">
        <f t="shared" si="10"/>
        <v>71142.71564889107</v>
      </c>
      <c r="Y85" s="328">
        <f t="shared" si="10"/>
        <v>45518.169136418845</v>
      </c>
      <c r="Z85" s="328">
        <f t="shared" si="10"/>
        <v>14349.828657550994</v>
      </c>
      <c r="AA85" s="328">
        <f t="shared" si="10"/>
        <v>5083.6930351980463</v>
      </c>
      <c r="AB85" s="328">
        <f t="shared" si="10"/>
        <v>64951.690829167885</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31381.929816206241</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9061.6628605629867</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2430.6440931429561</v>
      </c>
      <c r="H89" s="337">
        <f>E89+F89+G89</f>
        <v>42874.236769912182</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33666.380614759306</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10190.218158433752</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1821.5618432775398</v>
      </c>
      <c r="L89" s="337">
        <f>I89+J89+K89</f>
        <v>45678.160616470595</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29209.994441687322</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7882.3080795496226</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2552.0616643901481</v>
      </c>
      <c r="P89" s="337">
        <f>M89+N89+O89</f>
        <v>39644.364185627092</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22689.699196541136</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6539.1559746262046</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1574.4054642694509</v>
      </c>
      <c r="T89" s="337">
        <f>Q89+R89+S89</f>
        <v>30803.260635436793</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28719.415868164891</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7923.0713079286015</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1197.8243645655962</v>
      </c>
      <c r="X89" s="337">
        <f>U89+V89+W89</f>
        <v>37840.311540659088</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29133.483987471776</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8319.2832762202343</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1915.2994859291382</v>
      </c>
      <c r="AB89" s="337">
        <f>Y89+Z89+AA89</f>
        <v>39368.066749621146</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15035.666025205215</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5520.8876255502255</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2677.3109646415533</v>
      </c>
      <c r="H90" s="337">
        <f>E90+F90+G90</f>
        <v>23233.864615396997</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11404.442917109391</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3891.2933352057325</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2457.0410296180426</v>
      </c>
      <c r="L90" s="337">
        <f>I90+J90+K90</f>
        <v>17752.777281933166</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16306.200664360314</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6170.5698508317937</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2835.5156877869786</v>
      </c>
      <c r="P90" s="337">
        <f>M90+N90+O90</f>
        <v>25312.286202979085</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18638.835975594979</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6593.3365336018342</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3084.6156799956225</v>
      </c>
      <c r="T90" s="337">
        <f>Q90+R90+S90</f>
        <v>28316.788189192433</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20538.280162465431</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7976.6395614642115</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4787.4843843023436</v>
      </c>
      <c r="X90" s="337">
        <f>U90+V90+W90</f>
        <v>33302.404108231982</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16384.685148947065</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6030.5453813307595</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3168.3935492689079</v>
      </c>
      <c r="AB90" s="337">
        <f>Y90+Z90+AA90</f>
        <v>25583.624079546735</v>
      </c>
    </row>
    <row r="91" spans="1:28" x14ac:dyDescent="0.25">
      <c r="A91" s="331" t="s">
        <v>568</v>
      </c>
      <c r="B91" s="339" t="s">
        <v>639</v>
      </c>
      <c r="C91" s="330"/>
      <c r="D91" s="329"/>
      <c r="E91" s="328">
        <f t="shared" ref="E91:AB91" si="11">E92</f>
        <v>380.308814166947</v>
      </c>
      <c r="F91" s="328">
        <f t="shared" si="11"/>
        <v>194.70381021979892</v>
      </c>
      <c r="G91" s="328">
        <f t="shared" si="11"/>
        <v>65.532898914140446</v>
      </c>
      <c r="H91" s="328">
        <f t="shared" si="11"/>
        <v>640.54552330088643</v>
      </c>
      <c r="I91" s="328">
        <f t="shared" si="11"/>
        <v>778.78245898246712</v>
      </c>
      <c r="J91" s="328">
        <f t="shared" si="11"/>
        <v>238.23567641363266</v>
      </c>
      <c r="K91" s="328">
        <f t="shared" si="11"/>
        <v>349.98437293697413</v>
      </c>
      <c r="L91" s="328">
        <f t="shared" si="11"/>
        <v>1367.0025083330738</v>
      </c>
      <c r="M91" s="328">
        <f t="shared" si="11"/>
        <v>285.52023926607427</v>
      </c>
      <c r="N91" s="328">
        <f t="shared" si="11"/>
        <v>209.80818648903605</v>
      </c>
      <c r="O91" s="328">
        <f t="shared" si="11"/>
        <v>115.71977226570357</v>
      </c>
      <c r="P91" s="328">
        <f t="shared" si="11"/>
        <v>611.04819802081386</v>
      </c>
      <c r="Q91" s="328">
        <f t="shared" si="11"/>
        <v>560.65741023987357</v>
      </c>
      <c r="R91" s="328">
        <f t="shared" si="11"/>
        <v>299.76337626467944</v>
      </c>
      <c r="S91" s="328">
        <f t="shared" si="11"/>
        <v>374.42638739253294</v>
      </c>
      <c r="T91" s="328">
        <f t="shared" si="11"/>
        <v>1234.8471738970859</v>
      </c>
      <c r="U91" s="328">
        <f t="shared" si="11"/>
        <v>375.80656061506807</v>
      </c>
      <c r="V91" s="328">
        <f t="shared" si="11"/>
        <v>142.7085347335653</v>
      </c>
      <c r="W91" s="328">
        <f t="shared" si="11"/>
        <v>53.677297436480821</v>
      </c>
      <c r="X91" s="328">
        <f t="shared" si="11"/>
        <v>572.19239278511418</v>
      </c>
      <c r="Y91" s="328">
        <f t="shared" si="11"/>
        <v>476.21509665408604</v>
      </c>
      <c r="Z91" s="328">
        <f t="shared" si="11"/>
        <v>217.04391682414249</v>
      </c>
      <c r="AA91" s="328">
        <f t="shared" si="11"/>
        <v>191.86814578916636</v>
      </c>
      <c r="AB91" s="328">
        <f t="shared" si="11"/>
        <v>885.12715926739497</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380.308814166947</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194.70381021979892</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65.532898914140446</v>
      </c>
      <c r="H92" s="337">
        <f>E92+F92+G92</f>
        <v>640.54552330088643</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778.78245898246712</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238.23567641363266</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349.98437293697413</v>
      </c>
      <c r="L92" s="337">
        <f>I92+J92+K92</f>
        <v>1367.0025083330738</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285.52023926607427</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209.80818648903605</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115.71977226570357</v>
      </c>
      <c r="P92" s="337">
        <f>M92+N92+O92</f>
        <v>611.04819802081386</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560.65741023987357</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299.76337626467944</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374.42638739253294</v>
      </c>
      <c r="T92" s="337">
        <f>Q92+R92+S92</f>
        <v>1234.8471738970859</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375.80656061506807</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142.7085347335653</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53.677297436480821</v>
      </c>
      <c r="X92" s="337">
        <f>U92+V92+W92</f>
        <v>572.19239278511418</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476.21509665408604</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217.04391682414249</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191.86814578916636</v>
      </c>
      <c r="AB92" s="337">
        <f>Y92+Z92+AA92</f>
        <v>885.12715926739497</v>
      </c>
    </row>
    <row r="93" spans="1:28" x14ac:dyDescent="0.25">
      <c r="A93" s="331" t="s">
        <v>572</v>
      </c>
      <c r="B93" s="339" t="s">
        <v>150</v>
      </c>
      <c r="C93" s="330"/>
      <c r="D93" s="329"/>
      <c r="E93" s="328">
        <f t="shared" ref="E93:AB93" si="12">E94</f>
        <v>10526.061228353592</v>
      </c>
      <c r="F93" s="328">
        <f t="shared" si="12"/>
        <v>2991.4687264143076</v>
      </c>
      <c r="G93" s="328">
        <f t="shared" si="12"/>
        <v>1590.7737488275238</v>
      </c>
      <c r="H93" s="328">
        <f t="shared" si="12"/>
        <v>15108.303703595422</v>
      </c>
      <c r="I93" s="328">
        <f t="shared" si="12"/>
        <v>11864.278809093385</v>
      </c>
      <c r="J93" s="328">
        <f t="shared" si="12"/>
        <v>4041.3311231481503</v>
      </c>
      <c r="K93" s="328">
        <f t="shared" si="12"/>
        <v>1547.7490964248232</v>
      </c>
      <c r="L93" s="328">
        <f t="shared" si="12"/>
        <v>17453.35902866636</v>
      </c>
      <c r="M93" s="328">
        <f t="shared" si="12"/>
        <v>12896.160839546385</v>
      </c>
      <c r="N93" s="328">
        <f t="shared" si="12"/>
        <v>3834.6830583685251</v>
      </c>
      <c r="O93" s="328">
        <f t="shared" si="12"/>
        <v>1550.1348935981748</v>
      </c>
      <c r="P93" s="328">
        <f t="shared" si="12"/>
        <v>18280.978791513084</v>
      </c>
      <c r="Q93" s="328">
        <f t="shared" si="12"/>
        <v>17452.826854074847</v>
      </c>
      <c r="R93" s="328">
        <f t="shared" si="12"/>
        <v>5158.2527272062453</v>
      </c>
      <c r="S93" s="328">
        <f t="shared" si="12"/>
        <v>2140.0696184858816</v>
      </c>
      <c r="T93" s="328">
        <f t="shared" si="12"/>
        <v>24751.149199766973</v>
      </c>
      <c r="U93" s="328">
        <f t="shared" si="12"/>
        <v>7909.1674611375183</v>
      </c>
      <c r="V93" s="328">
        <f t="shared" si="12"/>
        <v>2429.5866598441153</v>
      </c>
      <c r="W93" s="328">
        <f t="shared" si="12"/>
        <v>1090.5946363675516</v>
      </c>
      <c r="X93" s="328">
        <f t="shared" si="12"/>
        <v>11429.348757349186</v>
      </c>
      <c r="Y93" s="328">
        <f t="shared" si="12"/>
        <v>12129.699038441144</v>
      </c>
      <c r="Z93" s="328">
        <f t="shared" si="12"/>
        <v>3691.0644589962685</v>
      </c>
      <c r="AA93" s="328">
        <f t="shared" si="12"/>
        <v>1583.8643987407911</v>
      </c>
      <c r="AB93" s="328">
        <f t="shared" si="12"/>
        <v>17404.627896178205</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10526.061228353592</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2991.4687264143076</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1590.7737488275238</v>
      </c>
      <c r="H94" s="337">
        <f>E94+F94+G94</f>
        <v>15108.303703595422</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11864.278809093385</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4041.3311231481503</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1547.7490964248232</v>
      </c>
      <c r="L94" s="337">
        <f>I94+J94+K94</f>
        <v>17453.35902866636</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12896.160839546385</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3834.6830583685251</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1550.1348935981748</v>
      </c>
      <c r="P94" s="337">
        <f>M94+N94+O94</f>
        <v>18280.978791513084</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17452.826854074847</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5158.2527272062453</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2140.0696184858816</v>
      </c>
      <c r="T94" s="337">
        <f>Q94+R94+S94</f>
        <v>24751.149199766973</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7909.1674611375183</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2429.5866598441153</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1090.5946363675516</v>
      </c>
      <c r="X94" s="337">
        <f>U94+V94+W94</f>
        <v>11429.348757349186</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12129.699038441144</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3691.0644589962685</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1583.8643987407911</v>
      </c>
      <c r="AB94" s="337">
        <f>Y94+Z94+AA94</f>
        <v>17404.627896178205</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22.689800140643101</v>
      </c>
      <c r="F97" s="328">
        <f t="shared" si="14"/>
        <v>1.3831999083519</v>
      </c>
      <c r="G97" s="328">
        <f t="shared" si="14"/>
        <v>0</v>
      </c>
      <c r="H97" s="328">
        <f t="shared" si="14"/>
        <v>24.073000048995002</v>
      </c>
      <c r="I97" s="328">
        <f t="shared" si="14"/>
        <v>403.164790276909</v>
      </c>
      <c r="J97" s="328">
        <f t="shared" si="14"/>
        <v>12.194200180387488</v>
      </c>
      <c r="K97" s="328">
        <f t="shared" si="14"/>
        <v>0</v>
      </c>
      <c r="L97" s="328">
        <f t="shared" si="14"/>
        <v>415.3589904572965</v>
      </c>
      <c r="M97" s="328">
        <f t="shared" si="14"/>
        <v>31.757510532281891</v>
      </c>
      <c r="N97" s="328">
        <f t="shared" si="14"/>
        <v>1.1836239460811619</v>
      </c>
      <c r="O97" s="328">
        <f t="shared" si="14"/>
        <v>0</v>
      </c>
      <c r="P97" s="328">
        <f t="shared" si="14"/>
        <v>32.941134478363054</v>
      </c>
      <c r="Q97" s="328">
        <f t="shared" si="14"/>
        <v>286.37559895365229</v>
      </c>
      <c r="R97" s="328">
        <f t="shared" si="14"/>
        <v>20.295798812830469</v>
      </c>
      <c r="S97" s="328">
        <f t="shared" si="14"/>
        <v>0</v>
      </c>
      <c r="T97" s="328">
        <f t="shared" si="14"/>
        <v>306.67139776648276</v>
      </c>
      <c r="U97" s="328">
        <f t="shared" si="14"/>
        <v>1598.4538153490762</v>
      </c>
      <c r="V97" s="328">
        <f t="shared" si="14"/>
        <v>184.84112910392278</v>
      </c>
      <c r="W97" s="328">
        <f t="shared" si="14"/>
        <v>8.1744075381590147</v>
      </c>
      <c r="X97" s="328">
        <f t="shared" si="14"/>
        <v>1791.469351991158</v>
      </c>
      <c r="Y97" s="328">
        <f t="shared" si="14"/>
        <v>468.48830305051251</v>
      </c>
      <c r="Z97" s="328">
        <f t="shared" si="14"/>
        <v>43.979590390314762</v>
      </c>
      <c r="AA97" s="328">
        <f t="shared" si="14"/>
        <v>1.6348815076318028</v>
      </c>
      <c r="AB97" s="328">
        <f t="shared" si="14"/>
        <v>514.10277494845911</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22.689800140643101</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1.3831999083519</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24.073000048995002</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403.164790276909</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12.194200180387488</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415.3589904572965</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31.757510532281891</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1.1836239460811619</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32.941134478363054</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286.37559895365229</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20.295798812830469</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306.67139776648276</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1598.4538153490762</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184.84112910392278</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8.1744075381590147</v>
      </c>
      <c r="X110" s="337">
        <f t="shared" si="19"/>
        <v>1791.469351991158</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468.48830305051251</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43.979590390314762</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1.6348815076318028</v>
      </c>
      <c r="AB110" s="337">
        <f t="shared" si="20"/>
        <v>514.10277494845911</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4323.7117711081255</v>
      </c>
      <c r="F112" s="328">
        <f t="shared" si="21"/>
        <v>1956.3155560911596</v>
      </c>
      <c r="G112" s="328">
        <f t="shared" si="21"/>
        <v>769.354682902901</v>
      </c>
      <c r="H112" s="328">
        <f t="shared" si="21"/>
        <v>7049.3820101021856</v>
      </c>
      <c r="I112" s="328">
        <f t="shared" si="21"/>
        <v>3062.8604051495108</v>
      </c>
      <c r="J112" s="328">
        <f t="shared" si="21"/>
        <v>1129.6479761195365</v>
      </c>
      <c r="K112" s="328">
        <f t="shared" si="21"/>
        <v>608.64793553509458</v>
      </c>
      <c r="L112" s="328">
        <f t="shared" si="21"/>
        <v>4801.1563168041421</v>
      </c>
      <c r="M112" s="328">
        <f t="shared" si="21"/>
        <v>3356.4576722632364</v>
      </c>
      <c r="N112" s="328">
        <f t="shared" si="21"/>
        <v>1733.6355584814487</v>
      </c>
      <c r="O112" s="328">
        <f t="shared" si="21"/>
        <v>804.23409102291987</v>
      </c>
      <c r="P112" s="328">
        <f t="shared" si="21"/>
        <v>5894.3273217676051</v>
      </c>
      <c r="Q112" s="328">
        <f t="shared" si="21"/>
        <v>2179.5814538409231</v>
      </c>
      <c r="R112" s="328">
        <f t="shared" si="21"/>
        <v>1178.8871773401311</v>
      </c>
      <c r="S112" s="328">
        <f t="shared" si="21"/>
        <v>669.56525827428391</v>
      </c>
      <c r="T112" s="328">
        <f t="shared" si="21"/>
        <v>4028.0338894553379</v>
      </c>
      <c r="U112" s="328">
        <f t="shared" si="21"/>
        <v>2531.8164347172133</v>
      </c>
      <c r="V112" s="328">
        <f t="shared" si="21"/>
        <v>965.56586662308598</v>
      </c>
      <c r="W112" s="328">
        <f t="shared" si="21"/>
        <v>550.22498479332194</v>
      </c>
      <c r="X112" s="328">
        <f t="shared" si="21"/>
        <v>4047.6072861336215</v>
      </c>
      <c r="Y112" s="328">
        <f t="shared" si="21"/>
        <v>3090.8855474158022</v>
      </c>
      <c r="Z112" s="328">
        <f t="shared" si="21"/>
        <v>1392.8104269310725</v>
      </c>
      <c r="AA112" s="328">
        <f t="shared" si="21"/>
        <v>680.40539050570419</v>
      </c>
      <c r="AB112" s="328">
        <f t="shared" si="21"/>
        <v>5164.1013648525786</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4323.7117711081255</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1956.3155560911596</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769.354682902901</v>
      </c>
      <c r="H113" s="337">
        <f>E113+F113+G113</f>
        <v>7049.3820101021856</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3062.8604051495108</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1129.6479761195365</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608.64793553509458</v>
      </c>
      <c r="L113" s="337">
        <f>I113+J113+K113</f>
        <v>4801.1563168041421</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3356.4576722632364</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1733.6355584814487</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804.23409102291987</v>
      </c>
      <c r="P113" s="337">
        <f>M113+N113+O113</f>
        <v>5894.3273217676051</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2179.5814538409231</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1178.8871773401311</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669.56525827428391</v>
      </c>
      <c r="T113" s="337">
        <f>Q113+R113+S113</f>
        <v>4028.0338894553379</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2531.8164347172133</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965.56586662308598</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550.22498479332194</v>
      </c>
      <c r="X113" s="337">
        <f>U113+V113+W113</f>
        <v>4047.6072861336215</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3090.8855474158022</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1392.8104269310725</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680.40539050570419</v>
      </c>
      <c r="AB113" s="337">
        <f>Y113+Z113+AA113</f>
        <v>5164.1013648525786</v>
      </c>
    </row>
    <row r="115" spans="1:28" x14ac:dyDescent="0.25">
      <c r="C115" s="356" t="s">
        <v>1501</v>
      </c>
      <c r="D115" s="357"/>
      <c r="E115" s="358">
        <f t="shared" ref="E115:AB115" si="22">E112+E97+E95+E93+E91+E85+E80</f>
        <v>62100.001014933354</v>
      </c>
      <c r="F115" s="358">
        <f t="shared" si="22"/>
        <v>19839.999818594293</v>
      </c>
      <c r="G115" s="358">
        <f t="shared" si="22"/>
        <v>8079.9997244015885</v>
      </c>
      <c r="H115" s="358">
        <f t="shared" si="22"/>
        <v>90020.000557929234</v>
      </c>
      <c r="I115" s="358">
        <f t="shared" si="22"/>
        <v>62099.998772483726</v>
      </c>
      <c r="J115" s="358">
        <f t="shared" si="22"/>
        <v>19840.000210664952</v>
      </c>
      <c r="K115" s="358">
        <f t="shared" si="22"/>
        <v>8079.9995098010459</v>
      </c>
      <c r="L115" s="358">
        <f t="shared" si="22"/>
        <v>90019.998492949715</v>
      </c>
      <c r="M115" s="358">
        <f t="shared" si="22"/>
        <v>62100.000511649232</v>
      </c>
      <c r="N115" s="358">
        <f t="shared" si="22"/>
        <v>19839.999870148702</v>
      </c>
      <c r="O115" s="358">
        <f t="shared" si="22"/>
        <v>8079.9998853887955</v>
      </c>
      <c r="P115" s="358">
        <f t="shared" si="22"/>
        <v>90020.000267186741</v>
      </c>
      <c r="Q115" s="358">
        <f t="shared" si="22"/>
        <v>62100.000724455233</v>
      </c>
      <c r="R115" s="358">
        <f t="shared" si="22"/>
        <v>19840.000045084013</v>
      </c>
      <c r="S115" s="358">
        <f t="shared" si="22"/>
        <v>8080.0000592622346</v>
      </c>
      <c r="T115" s="358">
        <f t="shared" si="22"/>
        <v>90020.00082880148</v>
      </c>
      <c r="U115" s="358">
        <f t="shared" si="22"/>
        <v>62100.000276171697</v>
      </c>
      <c r="V115" s="358">
        <f t="shared" si="22"/>
        <v>19839.999633318319</v>
      </c>
      <c r="W115" s="358">
        <f t="shared" si="22"/>
        <v>8080.000117050633</v>
      </c>
      <c r="X115" s="358">
        <f t="shared" si="22"/>
        <v>90020.000026540642</v>
      </c>
      <c r="Y115" s="358">
        <f t="shared" si="22"/>
        <v>62100.00025993865</v>
      </c>
      <c r="Z115" s="358">
        <f t="shared" si="22"/>
        <v>19839.999915562057</v>
      </c>
      <c r="AA115" s="358">
        <f t="shared" si="22"/>
        <v>8079.9998591808589</v>
      </c>
      <c r="AB115" s="358">
        <f t="shared" si="22"/>
        <v>90020.000034681565</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5" zoomScale="90" zoomScaleNormal="90" workbookViewId="0">
      <selection activeCell="B43" sqref="B43"/>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8"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U03152_4FF</v>
      </c>
      <c r="B2" s="568"/>
      <c r="C2" s="568"/>
      <c r="D2" s="568"/>
      <c r="E2" s="568"/>
      <c r="F2" s="568"/>
      <c r="G2" s="568"/>
      <c r="H2" s="568"/>
      <c r="I2" s="568"/>
      <c r="J2" s="568"/>
      <c r="K2" s="568"/>
      <c r="L2" s="568"/>
      <c r="M2" s="568"/>
      <c r="N2" s="568"/>
      <c r="O2" s="568"/>
      <c r="P2" s="568"/>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0</v>
      </c>
      <c r="D10" s="152">
        <f t="shared" si="0"/>
        <v>0</v>
      </c>
      <c r="E10" s="152">
        <f t="shared" si="0"/>
        <v>0</v>
      </c>
      <c r="F10" s="152">
        <f t="shared" si="0"/>
        <v>56.734442889094353</v>
      </c>
      <c r="G10" s="152">
        <f t="shared" si="0"/>
        <v>0</v>
      </c>
      <c r="H10" s="152">
        <f t="shared" si="0"/>
        <v>18.774449691474437</v>
      </c>
      <c r="I10" s="152">
        <f t="shared" si="0"/>
        <v>322.27034886300561</v>
      </c>
      <c r="J10" s="152">
        <f t="shared" si="0"/>
        <v>70.812000027298922</v>
      </c>
      <c r="K10" s="152">
        <f t="shared" si="0"/>
        <v>127.26776559203863</v>
      </c>
      <c r="L10" s="152">
        <f t="shared" si="0"/>
        <v>0</v>
      </c>
      <c r="M10" s="152">
        <f t="shared" si="0"/>
        <v>0</v>
      </c>
      <c r="N10" s="152">
        <f t="shared" si="0"/>
        <v>0</v>
      </c>
      <c r="O10" s="152">
        <f t="shared" si="0"/>
        <v>0</v>
      </c>
      <c r="P10" s="134">
        <f t="shared" si="0"/>
        <v>595.85901199999989</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56.734442889094353</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0</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18.774449691474437</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322.27034886300561</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70.812000027298922</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127.26776559203863</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595.85901199999989</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5.4170398512482638</v>
      </c>
      <c r="K12" s="152">
        <f t="shared" si="1"/>
        <v>39.958014918565752</v>
      </c>
      <c r="L12" s="152">
        <f t="shared" si="1"/>
        <v>0</v>
      </c>
      <c r="M12" s="152">
        <f t="shared" si="1"/>
        <v>0</v>
      </c>
      <c r="N12" s="152">
        <f t="shared" si="1"/>
        <v>0</v>
      </c>
      <c r="O12" s="152">
        <f t="shared" si="1"/>
        <v>0</v>
      </c>
      <c r="P12" s="135">
        <f t="shared" si="1"/>
        <v>45.375056000000008</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5.4170398512482638</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39.958014918565752</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45.375056000000008</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0</v>
      </c>
      <c r="D15" s="132">
        <f t="shared" si="2"/>
        <v>0</v>
      </c>
      <c r="E15" s="132">
        <f t="shared" si="2"/>
        <v>0</v>
      </c>
      <c r="F15" s="132">
        <f t="shared" si="2"/>
        <v>56.734442889094353</v>
      </c>
      <c r="G15" s="132">
        <f t="shared" si="2"/>
        <v>0</v>
      </c>
      <c r="H15" s="132">
        <f t="shared" si="2"/>
        <v>18.774449691474437</v>
      </c>
      <c r="I15" s="132">
        <f t="shared" si="2"/>
        <v>322.27034886300561</v>
      </c>
      <c r="J15" s="132">
        <f t="shared" si="2"/>
        <v>76.229039878547184</v>
      </c>
      <c r="K15" s="132">
        <f t="shared" si="2"/>
        <v>167.22578051060438</v>
      </c>
      <c r="L15" s="132">
        <f t="shared" si="2"/>
        <v>0</v>
      </c>
      <c r="M15" s="132">
        <f t="shared" si="2"/>
        <v>0</v>
      </c>
      <c r="N15" s="132">
        <f t="shared" si="2"/>
        <v>0</v>
      </c>
      <c r="O15" s="132">
        <f t="shared" si="2"/>
        <v>0</v>
      </c>
      <c r="P15" s="132">
        <f t="shared" si="2"/>
        <v>641.23406799999987</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0</v>
      </c>
      <c r="N16" s="152">
        <f t="shared" si="3"/>
        <v>0</v>
      </c>
      <c r="O16" s="152">
        <f t="shared" si="3"/>
        <v>0</v>
      </c>
      <c r="P16" s="135">
        <f t="shared" si="3"/>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15.638930333852768</v>
      </c>
      <c r="E22" s="152">
        <f t="shared" si="4"/>
        <v>0</v>
      </c>
      <c r="F22" s="152">
        <f t="shared" si="4"/>
        <v>0</v>
      </c>
      <c r="G22" s="152">
        <f t="shared" si="4"/>
        <v>0</v>
      </c>
      <c r="H22" s="152">
        <f t="shared" si="4"/>
        <v>38.161570536196237</v>
      </c>
      <c r="I22" s="152">
        <f t="shared" si="4"/>
        <v>34.332507762312886</v>
      </c>
      <c r="J22" s="152">
        <f t="shared" si="4"/>
        <v>57.937626254260543</v>
      </c>
      <c r="K22" s="152">
        <f t="shared" si="4"/>
        <v>18.688098841309547</v>
      </c>
      <c r="L22" s="152">
        <f t="shared" si="4"/>
        <v>0</v>
      </c>
      <c r="M22" s="152">
        <f t="shared" si="4"/>
        <v>0</v>
      </c>
      <c r="N22" s="152">
        <f t="shared" si="4"/>
        <v>0</v>
      </c>
      <c r="O22" s="152">
        <f t="shared" si="4"/>
        <v>0</v>
      </c>
      <c r="P22" s="135">
        <f t="shared" si="4"/>
        <v>164.75872799999999</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2.1560000252723692</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37.38557053714991</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39.541567999999998</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5.9399999773502348</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5.9399999999999995</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34.332507762312886</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57.937626254260543</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12.748098863959312</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105.01823199999998</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13.482930308580398</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0.77599999904632566</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14.258928000000001</v>
      </c>
    </row>
    <row r="28" spans="1:16" x14ac:dyDescent="0.25">
      <c r="A28" s="129" t="s">
        <v>1176</v>
      </c>
      <c r="B28" s="152">
        <f t="shared" ref="B28:P28" si="5">SUM(B29:B30)</f>
        <v>0</v>
      </c>
      <c r="C28" s="152">
        <f t="shared" si="5"/>
        <v>0</v>
      </c>
      <c r="D28" s="152">
        <f t="shared" si="5"/>
        <v>8.7496087548136714</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8.7496079999999985</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8.7496087548136714</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8.7496079999999985</v>
      </c>
    </row>
    <row r="31" spans="1:16" x14ac:dyDescent="0.25">
      <c r="A31" s="131" t="s">
        <v>1177</v>
      </c>
      <c r="B31" s="132">
        <f t="shared" ref="B31:P31" si="6">B28+B22+B16</f>
        <v>0</v>
      </c>
      <c r="C31" s="132">
        <f t="shared" si="6"/>
        <v>0</v>
      </c>
      <c r="D31" s="132">
        <f t="shared" si="6"/>
        <v>24.388539088666441</v>
      </c>
      <c r="E31" s="132">
        <f t="shared" si="6"/>
        <v>0</v>
      </c>
      <c r="F31" s="132">
        <f t="shared" si="6"/>
        <v>0</v>
      </c>
      <c r="G31" s="132">
        <f t="shared" si="6"/>
        <v>0</v>
      </c>
      <c r="H31" s="132">
        <f t="shared" si="6"/>
        <v>38.161570536196237</v>
      </c>
      <c r="I31" s="132">
        <f t="shared" si="6"/>
        <v>34.332507762312886</v>
      </c>
      <c r="J31" s="132">
        <f t="shared" si="6"/>
        <v>57.937626254260543</v>
      </c>
      <c r="K31" s="132">
        <f t="shared" si="6"/>
        <v>18.688098841309547</v>
      </c>
      <c r="L31" s="132">
        <f t="shared" si="6"/>
        <v>0</v>
      </c>
      <c r="M31" s="132">
        <f t="shared" si="6"/>
        <v>0</v>
      </c>
      <c r="N31" s="132">
        <f t="shared" si="6"/>
        <v>0</v>
      </c>
      <c r="O31" s="132">
        <f t="shared" si="6"/>
        <v>0</v>
      </c>
      <c r="P31" s="132">
        <f t="shared" si="6"/>
        <v>173.50833599999999</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8.0492786610126501</v>
      </c>
      <c r="I32" s="152">
        <f t="shared" si="7"/>
        <v>34.332507762312886</v>
      </c>
      <c r="J32" s="152">
        <f t="shared" si="7"/>
        <v>57.937626254260543</v>
      </c>
      <c r="K32" s="152">
        <f t="shared" si="7"/>
        <v>18.688098841309547</v>
      </c>
      <c r="L32" s="152">
        <f t="shared" si="7"/>
        <v>0</v>
      </c>
      <c r="M32" s="152">
        <f t="shared" si="7"/>
        <v>0</v>
      </c>
      <c r="N32" s="152">
        <f t="shared" si="7"/>
        <v>0</v>
      </c>
      <c r="O32" s="152">
        <f t="shared" si="7"/>
        <v>0</v>
      </c>
      <c r="P32" s="164">
        <f t="shared" si="7"/>
        <v>119.00751200000001</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57.937626254260543</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18.688098841309547</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76.625728000000009</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8.0492786610126501</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34.332507762312886</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42.381783999999996</v>
      </c>
    </row>
    <row r="35" spans="1:16" x14ac:dyDescent="0.25">
      <c r="A35" s="160" t="s">
        <v>1179</v>
      </c>
      <c r="B35" s="152">
        <f t="shared" ref="B35:P35" si="8">SUM(B36:B39)</f>
        <v>0</v>
      </c>
      <c r="C35" s="152">
        <f t="shared" si="8"/>
        <v>0</v>
      </c>
      <c r="D35" s="152">
        <f t="shared" si="8"/>
        <v>24.388539088666441</v>
      </c>
      <c r="E35" s="152">
        <f t="shared" si="8"/>
        <v>0</v>
      </c>
      <c r="F35" s="152">
        <f t="shared" si="8"/>
        <v>0</v>
      </c>
      <c r="G35" s="152">
        <f t="shared" si="8"/>
        <v>0</v>
      </c>
      <c r="H35" s="152">
        <f t="shared" si="8"/>
        <v>30.11229187518358</v>
      </c>
      <c r="I35" s="152">
        <f t="shared" si="8"/>
        <v>0</v>
      </c>
      <c r="J35" s="152">
        <f t="shared" si="8"/>
        <v>0</v>
      </c>
      <c r="K35" s="152">
        <f t="shared" si="8"/>
        <v>0</v>
      </c>
      <c r="L35" s="152">
        <f t="shared" si="8"/>
        <v>0</v>
      </c>
      <c r="M35" s="152">
        <f t="shared" si="8"/>
        <v>0</v>
      </c>
      <c r="N35" s="152">
        <f t="shared" si="8"/>
        <v>0</v>
      </c>
      <c r="O35" s="152">
        <f t="shared" si="8"/>
        <v>0</v>
      </c>
      <c r="P35" s="164">
        <f t="shared" si="8"/>
        <v>54.500823999999994</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24.388539088666441</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24.388535999999998</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30.11229187518358</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30.112287999999999</v>
      </c>
    </row>
    <row r="40" spans="1:16" x14ac:dyDescent="0.25">
      <c r="A40" s="127" t="s">
        <v>1180</v>
      </c>
      <c r="B40" s="132">
        <f t="shared" ref="B40:P40" si="9">B31+B15</f>
        <v>0</v>
      </c>
      <c r="C40" s="132">
        <f t="shared" si="9"/>
        <v>0</v>
      </c>
      <c r="D40" s="132">
        <f t="shared" si="9"/>
        <v>24.388539088666441</v>
      </c>
      <c r="E40" s="132">
        <f t="shared" si="9"/>
        <v>0</v>
      </c>
      <c r="F40" s="132">
        <f t="shared" si="9"/>
        <v>56.734442889094353</v>
      </c>
      <c r="G40" s="132">
        <f t="shared" si="9"/>
        <v>0</v>
      </c>
      <c r="H40" s="132">
        <f t="shared" si="9"/>
        <v>56.936020227670674</v>
      </c>
      <c r="I40" s="132">
        <f t="shared" si="9"/>
        <v>356.60285662531851</v>
      </c>
      <c r="J40" s="132">
        <f t="shared" si="9"/>
        <v>134.16666613280773</v>
      </c>
      <c r="K40" s="132">
        <f t="shared" si="9"/>
        <v>185.91387935191392</v>
      </c>
      <c r="L40" s="132">
        <f t="shared" si="9"/>
        <v>0</v>
      </c>
      <c r="M40" s="132">
        <f t="shared" si="9"/>
        <v>0</v>
      </c>
      <c r="N40" s="132">
        <f t="shared" si="9"/>
        <v>0</v>
      </c>
      <c r="O40" s="132">
        <f t="shared" si="9"/>
        <v>0</v>
      </c>
      <c r="P40" s="132">
        <f t="shared" si="9"/>
        <v>814.74240399999985</v>
      </c>
    </row>
    <row r="41" spans="1:16" x14ac:dyDescent="0.25">
      <c r="A41" s="138" t="s">
        <v>1181</v>
      </c>
      <c r="B41" s="142">
        <f t="shared" ref="B41:P41" si="10">IF(ISERROR(B15/B40),0,B15/B40)</f>
        <v>0</v>
      </c>
      <c r="C41" s="142">
        <f t="shared" si="10"/>
        <v>0</v>
      </c>
      <c r="D41" s="142">
        <f t="shared" si="10"/>
        <v>0</v>
      </c>
      <c r="E41" s="142">
        <f t="shared" si="10"/>
        <v>0</v>
      </c>
      <c r="F41" s="142">
        <f t="shared" si="10"/>
        <v>1</v>
      </c>
      <c r="G41" s="142">
        <f t="shared" si="10"/>
        <v>0</v>
      </c>
      <c r="H41" s="142">
        <f t="shared" si="10"/>
        <v>0.32974643497035522</v>
      </c>
      <c r="I41" s="142">
        <f t="shared" si="10"/>
        <v>0.90372340791878192</v>
      </c>
      <c r="J41" s="142">
        <f t="shared" si="10"/>
        <v>0.56816675911951364</v>
      </c>
      <c r="K41" s="142">
        <f t="shared" si="10"/>
        <v>0.89947980803555239</v>
      </c>
      <c r="L41" s="142">
        <f t="shared" si="10"/>
        <v>0</v>
      </c>
      <c r="M41" s="142">
        <f t="shared" si="10"/>
        <v>0</v>
      </c>
      <c r="N41" s="142">
        <f t="shared" si="10"/>
        <v>0</v>
      </c>
      <c r="O41" s="142">
        <f t="shared" si="10"/>
        <v>0</v>
      </c>
      <c r="P41" s="142">
        <f t="shared" si="10"/>
        <v>0.78703902589560071</v>
      </c>
    </row>
    <row r="42" spans="1:16" x14ac:dyDescent="0.25">
      <c r="A42" s="138" t="s">
        <v>1182</v>
      </c>
      <c r="B42" s="142">
        <f t="shared" ref="B42:P42" si="11">IF(ISERROR(B31/B40),0,B31/B40)</f>
        <v>0</v>
      </c>
      <c r="C42" s="142">
        <f t="shared" si="11"/>
        <v>0</v>
      </c>
      <c r="D42" s="142">
        <f t="shared" si="11"/>
        <v>1</v>
      </c>
      <c r="E42" s="142">
        <f t="shared" si="11"/>
        <v>0</v>
      </c>
      <c r="F42" s="142">
        <f t="shared" si="11"/>
        <v>0</v>
      </c>
      <c r="G42" s="142">
        <f t="shared" si="11"/>
        <v>0</v>
      </c>
      <c r="H42" s="142">
        <f t="shared" si="11"/>
        <v>0.67025356502964473</v>
      </c>
      <c r="I42" s="142">
        <f t="shared" si="11"/>
        <v>9.6276592081218082E-2</v>
      </c>
      <c r="J42" s="142">
        <f t="shared" si="11"/>
        <v>0.4318332408804863</v>
      </c>
      <c r="K42" s="142">
        <f t="shared" si="11"/>
        <v>0.10052019196444764</v>
      </c>
      <c r="L42" s="142">
        <f t="shared" si="11"/>
        <v>0</v>
      </c>
      <c r="M42" s="142">
        <f t="shared" si="11"/>
        <v>0</v>
      </c>
      <c r="N42" s="142">
        <f t="shared" si="11"/>
        <v>0</v>
      </c>
      <c r="O42" s="142">
        <f t="shared" si="11"/>
        <v>0</v>
      </c>
      <c r="P42" s="142">
        <f t="shared" si="11"/>
        <v>0.21296097410439929</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1.2751872968673705</v>
      </c>
      <c r="G47" s="152">
        <f t="shared" si="13"/>
        <v>0</v>
      </c>
      <c r="H47" s="152">
        <f t="shared" si="13"/>
        <v>0</v>
      </c>
      <c r="I47" s="152">
        <f t="shared" si="13"/>
        <v>33.71208473563194</v>
      </c>
      <c r="J47" s="152">
        <f t="shared" si="13"/>
        <v>0</v>
      </c>
      <c r="K47" s="152">
        <f t="shared" si="13"/>
        <v>4.3853899371623992</v>
      </c>
      <c r="L47" s="152">
        <f t="shared" si="13"/>
        <v>0</v>
      </c>
      <c r="M47" s="152">
        <f t="shared" si="13"/>
        <v>0</v>
      </c>
      <c r="N47" s="152">
        <f t="shared" si="13"/>
        <v>0</v>
      </c>
      <c r="O47" s="152">
        <f t="shared" si="13"/>
        <v>0</v>
      </c>
      <c r="P47" s="140">
        <f t="shared" si="13"/>
        <v>39.372664</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1.2751872968673705</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33.71208473563194</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4.3853899371623992</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39.372664</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44.837530714273456</v>
      </c>
      <c r="K49" s="152">
        <f t="shared" si="14"/>
        <v>0</v>
      </c>
      <c r="L49" s="152">
        <f t="shared" si="14"/>
        <v>0</v>
      </c>
      <c r="M49" s="152">
        <f t="shared" si="14"/>
        <v>0</v>
      </c>
      <c r="N49" s="152">
        <f t="shared" si="14"/>
        <v>0</v>
      </c>
      <c r="O49" s="152">
        <f t="shared" si="14"/>
        <v>0</v>
      </c>
      <c r="P49" s="140">
        <f t="shared" si="14"/>
        <v>44.837531999999996</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44.837530714273456</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44.837531999999996</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8.0492786610126501</v>
      </c>
      <c r="I52" s="152">
        <f t="shared" si="15"/>
        <v>32.78637408792973</v>
      </c>
      <c r="J52" s="152">
        <f t="shared" si="15"/>
        <v>0</v>
      </c>
      <c r="K52" s="152">
        <f t="shared" si="15"/>
        <v>1.5219520288705826</v>
      </c>
      <c r="L52" s="152">
        <f t="shared" si="15"/>
        <v>0</v>
      </c>
      <c r="M52" s="152">
        <f t="shared" si="15"/>
        <v>0</v>
      </c>
      <c r="N52" s="152">
        <f t="shared" si="15"/>
        <v>0</v>
      </c>
      <c r="O52" s="152">
        <f t="shared" si="15"/>
        <v>0</v>
      </c>
      <c r="P52" s="140">
        <f t="shared" si="15"/>
        <v>42.357603999999995</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32.78637408792973</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1.5219520288705826</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34.308323999999999</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8.0492786610126501</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8.0492799999999995</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2.2476422291836596E-2</v>
      </c>
      <c r="G59" s="142">
        <f t="shared" si="16"/>
        <v>0</v>
      </c>
      <c r="H59" s="142">
        <f t="shared" si="16"/>
        <v>0.42873579749545809</v>
      </c>
      <c r="I59" s="142">
        <f t="shared" si="16"/>
        <v>0.20634370818839928</v>
      </c>
      <c r="J59" s="142">
        <f t="shared" si="16"/>
        <v>0.58819487672560722</v>
      </c>
      <c r="K59" s="142">
        <f t="shared" si="16"/>
        <v>3.5325545786036125E-2</v>
      </c>
      <c r="L59" s="142">
        <f t="shared" si="16"/>
        <v>0</v>
      </c>
      <c r="M59" s="142">
        <f t="shared" si="16"/>
        <v>0</v>
      </c>
      <c r="N59" s="142">
        <f t="shared" si="16"/>
        <v>0</v>
      </c>
      <c r="O59" s="142">
        <f t="shared" si="16"/>
        <v>0</v>
      </c>
      <c r="P59" s="142">
        <f t="shared" si="16"/>
        <v>0.19738159014969869</v>
      </c>
    </row>
    <row r="60" spans="1:16" x14ac:dyDescent="0.25">
      <c r="A60" s="127" t="s">
        <v>1188</v>
      </c>
      <c r="B60" s="141">
        <f t="shared" ref="B60:P60" si="17">B52+B49+B47+B45</f>
        <v>0</v>
      </c>
      <c r="C60" s="141">
        <f t="shared" si="17"/>
        <v>0</v>
      </c>
      <c r="D60" s="141">
        <f t="shared" si="17"/>
        <v>0</v>
      </c>
      <c r="E60" s="141">
        <f t="shared" si="17"/>
        <v>0</v>
      </c>
      <c r="F60" s="141">
        <f t="shared" si="17"/>
        <v>1.2751872968673705</v>
      </c>
      <c r="G60" s="141">
        <f t="shared" si="17"/>
        <v>0</v>
      </c>
      <c r="H60" s="141">
        <f t="shared" si="17"/>
        <v>8.0492786610126501</v>
      </c>
      <c r="I60" s="141">
        <f t="shared" si="17"/>
        <v>66.498458823561663</v>
      </c>
      <c r="J60" s="141">
        <f t="shared" si="17"/>
        <v>44.837530714273456</v>
      </c>
      <c r="K60" s="141">
        <f t="shared" si="17"/>
        <v>5.9073419660329822</v>
      </c>
      <c r="L60" s="141">
        <f t="shared" si="17"/>
        <v>0</v>
      </c>
      <c r="M60" s="141">
        <f t="shared" si="17"/>
        <v>0</v>
      </c>
      <c r="N60" s="141">
        <f t="shared" si="17"/>
        <v>0</v>
      </c>
      <c r="O60" s="141">
        <f t="shared" si="17"/>
        <v>0</v>
      </c>
      <c r="P60" s="141">
        <f t="shared" si="17"/>
        <v>126.56779999999999</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40">
        <f t="shared" si="18"/>
        <v>0</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0</v>
      </c>
    </row>
    <row r="67" spans="1:16" x14ac:dyDescent="0.25">
      <c r="A67" s="129" t="s">
        <v>1170</v>
      </c>
      <c r="B67" s="152">
        <f t="shared" ref="B67:P67" si="19">SUM(B68:B71)</f>
        <v>0</v>
      </c>
      <c r="C67" s="152">
        <f t="shared" si="19"/>
        <v>0</v>
      </c>
      <c r="D67" s="152">
        <f t="shared" si="19"/>
        <v>0</v>
      </c>
      <c r="E67" s="152">
        <f t="shared" si="19"/>
        <v>0</v>
      </c>
      <c r="F67" s="152">
        <f t="shared" si="19"/>
        <v>19.01439388513565</v>
      </c>
      <c r="G67" s="152">
        <f t="shared" si="19"/>
        <v>0</v>
      </c>
      <c r="H67" s="152">
        <f t="shared" si="19"/>
        <v>18.774449691474437</v>
      </c>
      <c r="I67" s="152">
        <f t="shared" si="19"/>
        <v>195.70754553735256</v>
      </c>
      <c r="J67" s="152">
        <f t="shared" si="19"/>
        <v>0</v>
      </c>
      <c r="K67" s="152">
        <f t="shared" si="19"/>
        <v>0</v>
      </c>
      <c r="L67" s="152">
        <f t="shared" si="19"/>
        <v>0</v>
      </c>
      <c r="M67" s="152">
        <f t="shared" si="19"/>
        <v>0</v>
      </c>
      <c r="N67" s="152">
        <f t="shared" si="19"/>
        <v>0</v>
      </c>
      <c r="O67" s="152">
        <f t="shared" si="19"/>
        <v>0</v>
      </c>
      <c r="P67" s="140">
        <f t="shared" si="19"/>
        <v>233.496388</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18.774449691474437</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18.774452000000004</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19.01439388513565</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195.70754553735256</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214.721936</v>
      </c>
    </row>
    <row r="72" spans="1:16" x14ac:dyDescent="0.25">
      <c r="A72" s="129" t="s">
        <v>1190</v>
      </c>
      <c r="B72" s="152">
        <f t="shared" ref="B72:P72" si="20">SUM(B73:B78)</f>
        <v>0</v>
      </c>
      <c r="C72" s="152">
        <f t="shared" si="20"/>
        <v>0</v>
      </c>
      <c r="D72" s="152">
        <f t="shared" si="20"/>
        <v>0</v>
      </c>
      <c r="E72" s="152">
        <f t="shared" si="20"/>
        <v>0</v>
      </c>
      <c r="F72" s="152">
        <f t="shared" si="20"/>
        <v>1.2751872968673705</v>
      </c>
      <c r="G72" s="152">
        <f t="shared" si="20"/>
        <v>0</v>
      </c>
      <c r="H72" s="152">
        <f t="shared" si="20"/>
        <v>0</v>
      </c>
      <c r="I72" s="152">
        <f t="shared" si="20"/>
        <v>59.321081680059436</v>
      </c>
      <c r="J72" s="152">
        <f t="shared" si="20"/>
        <v>0</v>
      </c>
      <c r="K72" s="152">
        <f t="shared" si="20"/>
        <v>5.9073419660329822</v>
      </c>
      <c r="L72" s="152">
        <f t="shared" si="20"/>
        <v>0</v>
      </c>
      <c r="M72" s="152">
        <f t="shared" si="20"/>
        <v>0</v>
      </c>
      <c r="N72" s="152">
        <f t="shared" si="20"/>
        <v>0</v>
      </c>
      <c r="O72" s="152">
        <f t="shared" si="20"/>
        <v>0</v>
      </c>
      <c r="P72" s="140">
        <f t="shared" si="20"/>
        <v>66.503612000000004</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1.2751872968673705</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59.321081680059436</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5.9073419660329822</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66.503612000000004</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20.289581182003019</v>
      </c>
      <c r="G81" s="141">
        <f t="shared" si="22"/>
        <v>0</v>
      </c>
      <c r="H81" s="141">
        <f t="shared" si="22"/>
        <v>18.774449691474437</v>
      </c>
      <c r="I81" s="141">
        <f t="shared" si="22"/>
        <v>255.02862721741201</v>
      </c>
      <c r="J81" s="141">
        <f t="shared" si="22"/>
        <v>0</v>
      </c>
      <c r="K81" s="141">
        <f t="shared" si="22"/>
        <v>5.9073419660329822</v>
      </c>
      <c r="L81" s="141">
        <f t="shared" si="22"/>
        <v>0</v>
      </c>
      <c r="M81" s="141">
        <f t="shared" si="22"/>
        <v>0</v>
      </c>
      <c r="N81" s="141">
        <f t="shared" si="22"/>
        <v>0</v>
      </c>
      <c r="O81" s="141">
        <f t="shared" si="22"/>
        <v>0</v>
      </c>
      <c r="P81" s="141">
        <f t="shared" si="22"/>
        <v>300</v>
      </c>
    </row>
    <row r="82" spans="1:16" x14ac:dyDescent="0.25">
      <c r="A82" s="170" t="s">
        <v>1192</v>
      </c>
      <c r="B82" s="152">
        <f t="shared" ref="B82:P82" si="23">B83+B84</f>
        <v>0</v>
      </c>
      <c r="C82" s="152">
        <f t="shared" si="23"/>
        <v>0</v>
      </c>
      <c r="D82" s="152">
        <f t="shared" si="23"/>
        <v>0</v>
      </c>
      <c r="E82" s="152">
        <f t="shared" si="23"/>
        <v>0</v>
      </c>
      <c r="F82" s="152">
        <f t="shared" si="23"/>
        <v>1.2751872968673705</v>
      </c>
      <c r="G82" s="152">
        <f t="shared" si="23"/>
        <v>0</v>
      </c>
      <c r="H82" s="152">
        <f t="shared" si="23"/>
        <v>0</v>
      </c>
      <c r="I82" s="152">
        <f t="shared" si="23"/>
        <v>33.71208473563194</v>
      </c>
      <c r="J82" s="152">
        <f t="shared" si="23"/>
        <v>44.837530714273456</v>
      </c>
      <c r="K82" s="152">
        <f t="shared" si="23"/>
        <v>4.3853899371623992</v>
      </c>
      <c r="L82" s="152">
        <f t="shared" si="23"/>
        <v>0</v>
      </c>
      <c r="M82" s="152">
        <f t="shared" si="23"/>
        <v>0</v>
      </c>
      <c r="N82" s="152">
        <f t="shared" si="23"/>
        <v>0</v>
      </c>
      <c r="O82" s="152">
        <f t="shared" si="23"/>
        <v>0</v>
      </c>
      <c r="P82" s="140">
        <f t="shared" si="23"/>
        <v>84.210195999999996</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1.2751872968673705</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33.71208473563194</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44.837530714273456</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4.3853899371623992</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84.210195999999996</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4.2802386632561689</v>
      </c>
      <c r="E85" s="152">
        <f t="shared" si="24"/>
        <v>0</v>
      </c>
      <c r="F85" s="152">
        <f t="shared" si="24"/>
        <v>0</v>
      </c>
      <c r="G85" s="152">
        <f t="shared" si="24"/>
        <v>0</v>
      </c>
      <c r="H85" s="152">
        <f t="shared" si="24"/>
        <v>37.38557053714991</v>
      </c>
      <c r="I85" s="152">
        <f t="shared" si="24"/>
        <v>67.118881850242616</v>
      </c>
      <c r="J85" s="152">
        <f t="shared" si="24"/>
        <v>0</v>
      </c>
      <c r="K85" s="152">
        <f t="shared" si="24"/>
        <v>1.5219520288705826</v>
      </c>
      <c r="L85" s="152">
        <f t="shared" si="24"/>
        <v>0</v>
      </c>
      <c r="M85" s="152">
        <f t="shared" si="24"/>
        <v>0</v>
      </c>
      <c r="N85" s="152">
        <f t="shared" si="24"/>
        <v>0</v>
      </c>
      <c r="O85" s="152">
        <f t="shared" si="24"/>
        <v>0</v>
      </c>
      <c r="P85" s="140">
        <f t="shared" si="24"/>
        <v>110.306648</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4.2802386632561689</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37.38557053714991</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67.118881850242616</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0</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1.5219520288705826</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110.306648</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4.2802386632561689</v>
      </c>
      <c r="E88" s="141">
        <f t="shared" si="25"/>
        <v>0</v>
      </c>
      <c r="F88" s="141">
        <f t="shared" si="25"/>
        <v>1.2751872968673705</v>
      </c>
      <c r="G88" s="141">
        <f t="shared" si="25"/>
        <v>0</v>
      </c>
      <c r="H88" s="141">
        <f t="shared" si="25"/>
        <v>37.38557053714991</v>
      </c>
      <c r="I88" s="141">
        <f t="shared" si="25"/>
        <v>100.83096658587456</v>
      </c>
      <c r="J88" s="141">
        <f t="shared" si="25"/>
        <v>44.837530714273456</v>
      </c>
      <c r="K88" s="141">
        <f t="shared" si="25"/>
        <v>5.9073419660329822</v>
      </c>
      <c r="L88" s="141">
        <f t="shared" si="25"/>
        <v>0</v>
      </c>
      <c r="M88" s="141">
        <f t="shared" si="25"/>
        <v>0</v>
      </c>
      <c r="N88" s="141">
        <f t="shared" si="25"/>
        <v>0</v>
      </c>
      <c r="O88" s="141">
        <f t="shared" si="25"/>
        <v>0</v>
      </c>
      <c r="P88" s="141">
        <f t="shared" si="25"/>
        <v>194.51684399999999</v>
      </c>
    </row>
    <row r="89" spans="1:16" ht="30.75" customHeight="1" x14ac:dyDescent="0.25">
      <c r="A89" s="569" t="s">
        <v>1669</v>
      </c>
      <c r="B89" s="569"/>
      <c r="C89" s="569"/>
      <c r="D89" s="569"/>
      <c r="E89" s="569"/>
      <c r="F89" s="569"/>
      <c r="G89" s="569"/>
      <c r="H89" s="569"/>
      <c r="I89" s="569"/>
      <c r="J89" s="569"/>
      <c r="K89" s="569"/>
      <c r="L89" s="569"/>
      <c r="M89" s="569"/>
      <c r="N89" s="569"/>
      <c r="O89" s="569"/>
      <c r="P89" s="569"/>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B43" sqref="B43"/>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7"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U03152_4FF - Moyenne 2013-2038</v>
      </c>
      <c r="B2" s="567"/>
      <c r="C2" s="567"/>
      <c r="D2" s="567"/>
      <c r="E2" s="567"/>
      <c r="F2" s="567"/>
      <c r="G2" s="567"/>
      <c r="H2" s="567"/>
      <c r="I2" s="567"/>
      <c r="J2" s="567"/>
      <c r="K2" s="567"/>
      <c r="L2" s="567"/>
      <c r="M2" s="567"/>
      <c r="N2" s="567"/>
      <c r="O2" s="236"/>
      <c r="P2" s="567"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U03152_4FF - Moyenne 2013-2038</v>
      </c>
      <c r="Q2" s="567"/>
      <c r="R2" s="567"/>
      <c r="S2" s="567"/>
      <c r="T2" s="567"/>
      <c r="U2" s="567"/>
      <c r="V2" s="567"/>
      <c r="W2" s="567"/>
      <c r="X2" s="567"/>
      <c r="Y2" s="567"/>
      <c r="Z2" s="567"/>
      <c r="AA2" s="567"/>
      <c r="AB2" s="567"/>
      <c r="AC2" s="567"/>
      <c r="AD2" s="236"/>
      <c r="AE2" s="567"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U03152_4FF - Moyenne 2013-2038</v>
      </c>
      <c r="AF2" s="567"/>
      <c r="AG2" s="567"/>
      <c r="AH2" s="567"/>
      <c r="AI2" s="567"/>
      <c r="AJ2" s="567"/>
      <c r="AK2" s="567"/>
      <c r="AL2" s="567"/>
      <c r="AM2" s="567"/>
      <c r="AN2" s="567"/>
      <c r="AO2" s="567"/>
      <c r="AP2" s="567"/>
      <c r="AQ2" s="567"/>
      <c r="AR2" s="567"/>
      <c r="AT2" s="567"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U03152_4FF - Moyenne 2013-2038</v>
      </c>
      <c r="AU2" s="567"/>
      <c r="AV2" s="567"/>
      <c r="AW2" s="567"/>
      <c r="AX2" s="567"/>
      <c r="AY2" s="567"/>
      <c r="AZ2" s="567"/>
      <c r="BA2" s="567"/>
      <c r="BB2" s="567"/>
      <c r="BC2" s="567"/>
      <c r="BD2" s="567"/>
      <c r="BE2" s="567"/>
      <c r="BF2" s="567"/>
      <c r="BG2" s="567"/>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view="pageBreakPreview" zoomScale="60" zoomScaleNormal="100" workbookViewId="0">
      <selection activeCell="B43" sqref="B43"/>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70"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U03152_4FF</v>
      </c>
      <c r="B2" s="570"/>
      <c r="C2" s="570"/>
      <c r="D2" s="570"/>
      <c r="E2" s="570"/>
      <c r="F2" s="570"/>
      <c r="G2" s="570"/>
      <c r="H2" s="570"/>
      <c r="I2" s="570"/>
      <c r="J2" s="570"/>
      <c r="K2" s="570"/>
      <c r="L2" s="570"/>
      <c r="M2" s="570"/>
      <c r="N2" s="570"/>
      <c r="O2" s="570"/>
    </row>
    <row r="4" spans="1:252" x14ac:dyDescent="0.25">
      <c r="A4" s="252" t="s">
        <v>154</v>
      </c>
    </row>
    <row r="5" spans="1:252" x14ac:dyDescent="0.25">
      <c r="A5" s="238" t="s">
        <v>560</v>
      </c>
    </row>
    <row r="6" spans="1:252" x14ac:dyDescent="0.25">
      <c r="A6" s="238" t="s">
        <v>1581</v>
      </c>
    </row>
    <row r="7" spans="1:252" x14ac:dyDescent="0.25">
      <c r="A7" s="101" t="str">
        <f>VLOOKUP(A6,Data_ThemeCarte,2,FALSE)</f>
        <v>UTA</v>
      </c>
    </row>
    <row r="8" spans="1:252" x14ac:dyDescent="0.25">
      <c r="A8" s="101" t="str">
        <f>TRIM(IF(ISERROR(FIND("-",$A$6,1)-1),$A$6,MID($A$6,1,FIND("-",$A$6,1)-1)))</f>
        <v>Thème 19 Unité territoriale de référence</v>
      </c>
    </row>
    <row r="9" spans="1:252" x14ac:dyDescent="0.25">
      <c r="A9" s="101" t="str">
        <f>MID(A8,7,LEN(A8))</f>
        <v>19 Unité territoriale de référence</v>
      </c>
    </row>
    <row r="11" spans="1:252" ht="21.75"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UTA1</v>
      </c>
      <c r="D12" s="148" t="str">
        <f t="shared" si="0"/>
        <v>UTA2</v>
      </c>
      <c r="E12" s="148" t="str">
        <f t="shared" si="0"/>
        <v>UTA3</v>
      </c>
      <c r="F12" s="148" t="str">
        <f t="shared" si="0"/>
        <v>UTA4</v>
      </c>
      <c r="G12" s="148" t="str">
        <f t="shared" si="0"/>
        <v>UTA5</v>
      </c>
      <c r="H12" s="148" t="str">
        <f t="shared" si="0"/>
        <v>UTA6</v>
      </c>
      <c r="I12" s="148" t="str">
        <f t="shared" si="0"/>
        <v>UTA7</v>
      </c>
      <c r="J12" s="148" t="str">
        <f t="shared" si="0"/>
        <v>UTA8</v>
      </c>
      <c r="K12" s="148" t="str">
        <f t="shared" si="0"/>
        <v>UTA9</v>
      </c>
      <c r="L12" s="148" t="str">
        <f t="shared" si="0"/>
        <v>UTA10</v>
      </c>
      <c r="M12" s="148" t="str">
        <f t="shared" si="0"/>
        <v>UTA11</v>
      </c>
      <c r="N12" s="148" t="str">
        <f t="shared" si="0"/>
        <v>UTA12</v>
      </c>
      <c r="O12" s="148" t="str">
        <f t="shared" si="0"/>
        <v>UTA13</v>
      </c>
      <c r="P12" s="148" t="str">
        <f t="shared" si="0"/>
        <v>UTA14</v>
      </c>
      <c r="Q12" s="148" t="str">
        <f t="shared" si="0"/>
        <v>UTA15</v>
      </c>
      <c r="R12" s="148" t="str">
        <f t="shared" si="0"/>
        <v>UTA16</v>
      </c>
      <c r="S12" s="148" t="str">
        <f t="shared" si="0"/>
        <v>UTA17</v>
      </c>
      <c r="T12" s="148" t="str">
        <f t="shared" si="0"/>
        <v>UTA18</v>
      </c>
      <c r="U12" s="148" t="str">
        <f t="shared" si="0"/>
        <v>UTA19</v>
      </c>
      <c r="V12" s="148" t="str">
        <f t="shared" si="0"/>
        <v>UTA20</v>
      </c>
      <c r="W12" s="148" t="str">
        <f t="shared" si="0"/>
        <v>UTA21</v>
      </c>
      <c r="X12" s="148" t="str">
        <f t="shared" si="0"/>
        <v>UTA22</v>
      </c>
      <c r="Y12" s="148" t="str">
        <f t="shared" si="0"/>
        <v>UTA23</v>
      </c>
      <c r="Z12" s="148" t="str">
        <f t="shared" si="0"/>
        <v>UTA24</v>
      </c>
      <c r="AA12" s="148" t="str">
        <f t="shared" si="0"/>
        <v>UTA25</v>
      </c>
      <c r="AB12" s="148" t="str">
        <f t="shared" si="0"/>
        <v>UTA26</v>
      </c>
      <c r="AC12" s="148" t="str">
        <f t="shared" si="0"/>
        <v>UTA27</v>
      </c>
      <c r="AD12" s="148" t="str">
        <f t="shared" si="0"/>
        <v>UTA28</v>
      </c>
      <c r="AE12" s="148" t="str">
        <f t="shared" si="0"/>
        <v>UTA29</v>
      </c>
      <c r="AF12" s="148" t="str">
        <f t="shared" si="0"/>
        <v>UTA30</v>
      </c>
      <c r="AG12" s="148" t="str">
        <f t="shared" si="0"/>
        <v>UTA31</v>
      </c>
      <c r="AH12" s="148" t="str">
        <f t="shared" si="0"/>
        <v>UTA32</v>
      </c>
      <c r="AI12" s="148" t="str">
        <f t="shared" ref="AI12:BN12" si="1">$A$7&amp;AI11</f>
        <v>UTA33</v>
      </c>
      <c r="AJ12" s="148" t="str">
        <f t="shared" si="1"/>
        <v>UTA34</v>
      </c>
      <c r="AK12" s="148" t="str">
        <f t="shared" si="1"/>
        <v>UTA35</v>
      </c>
      <c r="AL12" s="148" t="str">
        <f t="shared" si="1"/>
        <v>UTA36</v>
      </c>
      <c r="AM12" s="148" t="str">
        <f t="shared" si="1"/>
        <v>UTA37</v>
      </c>
      <c r="AN12" s="148" t="str">
        <f t="shared" si="1"/>
        <v>UTA38</v>
      </c>
      <c r="AO12" s="148" t="str">
        <f t="shared" si="1"/>
        <v>UTA39</v>
      </c>
      <c r="AP12" s="148" t="str">
        <f t="shared" si="1"/>
        <v>UTA40</v>
      </c>
      <c r="AQ12" s="148" t="str">
        <f t="shared" si="1"/>
        <v>UTA41</v>
      </c>
      <c r="AR12" s="148" t="str">
        <f t="shared" si="1"/>
        <v>UTA42</v>
      </c>
      <c r="AS12" s="148" t="str">
        <f t="shared" si="1"/>
        <v>UTA43</v>
      </c>
      <c r="AT12" s="148" t="str">
        <f t="shared" si="1"/>
        <v>UTA44</v>
      </c>
      <c r="AU12" s="148" t="str">
        <f t="shared" si="1"/>
        <v>UTA45</v>
      </c>
      <c r="AV12" s="148" t="str">
        <f t="shared" si="1"/>
        <v>UTA46</v>
      </c>
      <c r="AW12" s="148" t="str">
        <f t="shared" si="1"/>
        <v>UTA47</v>
      </c>
      <c r="AX12" s="148" t="str">
        <f t="shared" si="1"/>
        <v>UTA48</v>
      </c>
      <c r="AY12" s="148" t="str">
        <f t="shared" si="1"/>
        <v>UTA49</v>
      </c>
      <c r="AZ12" s="148" t="str">
        <f t="shared" si="1"/>
        <v>UTA50</v>
      </c>
      <c r="BA12" s="148" t="str">
        <f t="shared" si="1"/>
        <v>UTA51</v>
      </c>
      <c r="BB12" s="148" t="str">
        <f t="shared" si="1"/>
        <v>UTA52</v>
      </c>
      <c r="BC12" s="148" t="str">
        <f t="shared" si="1"/>
        <v>UTA53</v>
      </c>
      <c r="BD12" s="148" t="str">
        <f t="shared" si="1"/>
        <v>UTA54</v>
      </c>
      <c r="BE12" s="148" t="str">
        <f t="shared" si="1"/>
        <v>UTA55</v>
      </c>
      <c r="BF12" s="148" t="str">
        <f t="shared" si="1"/>
        <v>UTA56</v>
      </c>
      <c r="BG12" s="148" t="str">
        <f t="shared" si="1"/>
        <v>UTA57</v>
      </c>
      <c r="BH12" s="148" t="str">
        <f t="shared" si="1"/>
        <v>UTA58</v>
      </c>
      <c r="BI12" s="148" t="str">
        <f t="shared" si="1"/>
        <v>UTA59</v>
      </c>
      <c r="BJ12" s="148" t="str">
        <f t="shared" si="1"/>
        <v>UTA60</v>
      </c>
      <c r="BK12" s="148" t="str">
        <f t="shared" si="1"/>
        <v>UTA61</v>
      </c>
      <c r="BL12" s="148" t="str">
        <f t="shared" si="1"/>
        <v>UTA62</v>
      </c>
      <c r="BM12" s="148" t="str">
        <f t="shared" si="1"/>
        <v>UTA63</v>
      </c>
      <c r="BN12" s="148" t="str">
        <f t="shared" si="1"/>
        <v>UTA64</v>
      </c>
      <c r="BO12" s="148" t="str">
        <f t="shared" ref="BO12:CT12" si="2">$A$7&amp;BO11</f>
        <v>UTA65</v>
      </c>
      <c r="BP12" s="148" t="str">
        <f t="shared" si="2"/>
        <v>UTA66</v>
      </c>
      <c r="BQ12" s="148" t="str">
        <f t="shared" si="2"/>
        <v>UTA67</v>
      </c>
      <c r="BR12" s="148" t="str">
        <f t="shared" si="2"/>
        <v>UTA68</v>
      </c>
      <c r="BS12" s="148" t="str">
        <f t="shared" si="2"/>
        <v>UTA69</v>
      </c>
      <c r="BT12" s="148" t="str">
        <f t="shared" si="2"/>
        <v>UTA70</v>
      </c>
      <c r="BU12" s="148" t="str">
        <f t="shared" si="2"/>
        <v>UTA71</v>
      </c>
      <c r="BV12" s="148" t="str">
        <f t="shared" si="2"/>
        <v>UTA72</v>
      </c>
      <c r="BW12" s="148" t="str">
        <f t="shared" si="2"/>
        <v>UTA73</v>
      </c>
      <c r="BX12" s="148" t="str">
        <f t="shared" si="2"/>
        <v>UTA74</v>
      </c>
      <c r="BY12" s="148" t="str">
        <f t="shared" si="2"/>
        <v>UTA75</v>
      </c>
      <c r="BZ12" s="148" t="str">
        <f t="shared" si="2"/>
        <v>UTA76</v>
      </c>
      <c r="CA12" s="148" t="str">
        <f t="shared" si="2"/>
        <v>UTA77</v>
      </c>
      <c r="CB12" s="148" t="str">
        <f t="shared" si="2"/>
        <v>UTA78</v>
      </c>
      <c r="CC12" s="148" t="str">
        <f t="shared" si="2"/>
        <v>UTA79</v>
      </c>
      <c r="CD12" s="148" t="str">
        <f t="shared" si="2"/>
        <v>UTA80</v>
      </c>
      <c r="CE12" s="148" t="str">
        <f t="shared" si="2"/>
        <v>UTA81</v>
      </c>
      <c r="CF12" s="148" t="str">
        <f t="shared" si="2"/>
        <v>UTA82</v>
      </c>
      <c r="CG12" s="148" t="str">
        <f t="shared" si="2"/>
        <v>UTA83</v>
      </c>
      <c r="CH12" s="148" t="str">
        <f t="shared" si="2"/>
        <v>UTA84</v>
      </c>
      <c r="CI12" s="148" t="str">
        <f t="shared" si="2"/>
        <v>UTA85</v>
      </c>
      <c r="CJ12" s="148" t="str">
        <f t="shared" si="2"/>
        <v>UTA86</v>
      </c>
      <c r="CK12" s="148" t="str">
        <f t="shared" si="2"/>
        <v>UTA87</v>
      </c>
      <c r="CL12" s="148" t="str">
        <f t="shared" si="2"/>
        <v>UTA88</v>
      </c>
      <c r="CM12" s="148" t="str">
        <f t="shared" si="2"/>
        <v>UTA89</v>
      </c>
      <c r="CN12" s="148" t="str">
        <f t="shared" si="2"/>
        <v>UTA90</v>
      </c>
      <c r="CO12" s="148" t="str">
        <f t="shared" si="2"/>
        <v>UTA91</v>
      </c>
      <c r="CP12" s="148" t="str">
        <f t="shared" si="2"/>
        <v>UTA92</v>
      </c>
      <c r="CQ12" s="148" t="str">
        <f t="shared" si="2"/>
        <v>UTA93</v>
      </c>
      <c r="CR12" s="148" t="str">
        <f t="shared" si="2"/>
        <v>UTA94</v>
      </c>
      <c r="CS12" s="148" t="str">
        <f t="shared" si="2"/>
        <v>UTA95</v>
      </c>
      <c r="CT12" s="148" t="str">
        <f t="shared" si="2"/>
        <v>UTA96</v>
      </c>
      <c r="CU12" s="148" t="str">
        <f t="shared" ref="CU12:DZ12" si="3">$A$7&amp;CU11</f>
        <v>UTA97</v>
      </c>
      <c r="CV12" s="148" t="str">
        <f t="shared" si="3"/>
        <v>UTA98</v>
      </c>
      <c r="CW12" s="148" t="str">
        <f t="shared" si="3"/>
        <v>UTA99</v>
      </c>
      <c r="CX12" s="148" t="str">
        <f t="shared" si="3"/>
        <v>UTA100</v>
      </c>
      <c r="CY12" s="441" t="str">
        <f t="shared" si="3"/>
        <v>UTA101</v>
      </c>
      <c r="CZ12" s="441" t="str">
        <f t="shared" si="3"/>
        <v>UTA102</v>
      </c>
      <c r="DA12" s="441" t="str">
        <f t="shared" si="3"/>
        <v>UTA103</v>
      </c>
      <c r="DB12" s="441" t="str">
        <f t="shared" si="3"/>
        <v>UTA104</v>
      </c>
      <c r="DC12" s="441" t="str">
        <f t="shared" si="3"/>
        <v>UTA105</v>
      </c>
      <c r="DD12" s="441" t="str">
        <f t="shared" si="3"/>
        <v>UTA106</v>
      </c>
      <c r="DE12" s="441" t="str">
        <f t="shared" si="3"/>
        <v>UTA107</v>
      </c>
      <c r="DF12" s="441" t="str">
        <f t="shared" si="3"/>
        <v>UTA108</v>
      </c>
      <c r="DG12" s="441" t="str">
        <f t="shared" si="3"/>
        <v>UTA109</v>
      </c>
      <c r="DH12" s="441" t="str">
        <f t="shared" si="3"/>
        <v>UTA110</v>
      </c>
      <c r="DI12" s="441" t="str">
        <f t="shared" si="3"/>
        <v>UTA111</v>
      </c>
      <c r="DJ12" s="441" t="str">
        <f t="shared" si="3"/>
        <v>UTA112</v>
      </c>
      <c r="DK12" s="441" t="str">
        <f t="shared" si="3"/>
        <v>UTA113</v>
      </c>
      <c r="DL12" s="441" t="str">
        <f t="shared" si="3"/>
        <v>UTA114</v>
      </c>
      <c r="DM12" s="441" t="str">
        <f t="shared" si="3"/>
        <v>UTA115</v>
      </c>
      <c r="DN12" s="441" t="str">
        <f t="shared" si="3"/>
        <v>UTA116</v>
      </c>
      <c r="DO12" s="441" t="str">
        <f t="shared" si="3"/>
        <v>UTA117</v>
      </c>
      <c r="DP12" s="441" t="str">
        <f t="shared" si="3"/>
        <v>UTA118</v>
      </c>
      <c r="DQ12" s="441" t="str">
        <f t="shared" si="3"/>
        <v>UTA119</v>
      </c>
      <c r="DR12" s="441" t="str">
        <f t="shared" si="3"/>
        <v>UTA120</v>
      </c>
      <c r="DS12" s="441" t="str">
        <f t="shared" si="3"/>
        <v>UTA121</v>
      </c>
      <c r="DT12" s="441" t="str">
        <f t="shared" si="3"/>
        <v>UTA122</v>
      </c>
      <c r="DU12" s="441" t="str">
        <f t="shared" si="3"/>
        <v>UTA123</v>
      </c>
      <c r="DV12" s="441" t="str">
        <f t="shared" si="3"/>
        <v>UTA124</v>
      </c>
      <c r="DW12" s="441" t="str">
        <f t="shared" si="3"/>
        <v>UTA125</v>
      </c>
      <c r="DX12" s="441" t="str">
        <f t="shared" si="3"/>
        <v>UTA126</v>
      </c>
      <c r="DY12" s="441" t="str">
        <f t="shared" si="3"/>
        <v>UTA127</v>
      </c>
      <c r="DZ12" s="441" t="str">
        <f t="shared" si="3"/>
        <v>UTA128</v>
      </c>
      <c r="EA12" s="441" t="str">
        <f t="shared" ref="EA12:FF12" si="4">$A$7&amp;EA11</f>
        <v>UTA129</v>
      </c>
      <c r="EB12" s="441" t="str">
        <f t="shared" si="4"/>
        <v>UTA130</v>
      </c>
      <c r="EC12" s="441" t="str">
        <f t="shared" si="4"/>
        <v>UTA131</v>
      </c>
      <c r="ED12" s="441" t="str">
        <f t="shared" si="4"/>
        <v>UTA132</v>
      </c>
      <c r="EE12" s="441" t="str">
        <f t="shared" si="4"/>
        <v>UTA133</v>
      </c>
      <c r="EF12" s="441" t="str">
        <f t="shared" si="4"/>
        <v>UTA134</v>
      </c>
      <c r="EG12" s="441" t="str">
        <f t="shared" si="4"/>
        <v>UTA135</v>
      </c>
      <c r="EH12" s="441" t="str">
        <f t="shared" si="4"/>
        <v>UTA136</v>
      </c>
      <c r="EI12" s="441" t="str">
        <f t="shared" si="4"/>
        <v>UTA137</v>
      </c>
      <c r="EJ12" s="441" t="str">
        <f t="shared" si="4"/>
        <v>UTA138</v>
      </c>
      <c r="EK12" s="441" t="str">
        <f t="shared" si="4"/>
        <v>UTA139</v>
      </c>
      <c r="EL12" s="441" t="str">
        <f t="shared" si="4"/>
        <v>UTA140</v>
      </c>
      <c r="EM12" s="441" t="str">
        <f t="shared" si="4"/>
        <v>UTA141</v>
      </c>
      <c r="EN12" s="441" t="str">
        <f t="shared" si="4"/>
        <v>UTA142</v>
      </c>
      <c r="EO12" s="441" t="str">
        <f t="shared" si="4"/>
        <v>UTA143</v>
      </c>
      <c r="EP12" s="441" t="str">
        <f t="shared" si="4"/>
        <v>UTA144</v>
      </c>
      <c r="EQ12" s="441" t="str">
        <f t="shared" si="4"/>
        <v>UTA145</v>
      </c>
      <c r="ER12" s="441" t="str">
        <f t="shared" si="4"/>
        <v>UTA146</v>
      </c>
      <c r="ES12" s="441" t="str">
        <f t="shared" si="4"/>
        <v>UTA147</v>
      </c>
      <c r="ET12" s="441" t="str">
        <f t="shared" si="4"/>
        <v>UTA148</v>
      </c>
      <c r="EU12" s="441" t="str">
        <f t="shared" si="4"/>
        <v>UTA149</v>
      </c>
      <c r="EV12" s="441" t="str">
        <f t="shared" si="4"/>
        <v>UTA150</v>
      </c>
      <c r="EW12" s="441" t="str">
        <f t="shared" si="4"/>
        <v>UTA151</v>
      </c>
      <c r="EX12" s="441" t="str">
        <f t="shared" si="4"/>
        <v>UTA152</v>
      </c>
      <c r="EY12" s="441" t="str">
        <f t="shared" si="4"/>
        <v>UTA153</v>
      </c>
      <c r="EZ12" s="441" t="str">
        <f t="shared" si="4"/>
        <v>UTA154</v>
      </c>
      <c r="FA12" s="441" t="str">
        <f t="shared" si="4"/>
        <v>UTA155</v>
      </c>
      <c r="FB12" s="441" t="str">
        <f t="shared" si="4"/>
        <v>UTA156</v>
      </c>
      <c r="FC12" s="441" t="str">
        <f t="shared" si="4"/>
        <v>UTA157</v>
      </c>
      <c r="FD12" s="441" t="str">
        <f t="shared" si="4"/>
        <v>UTA158</v>
      </c>
      <c r="FE12" s="441" t="str">
        <f t="shared" si="4"/>
        <v>UTA159</v>
      </c>
      <c r="FF12" s="441" t="str">
        <f t="shared" si="4"/>
        <v>UTA160</v>
      </c>
      <c r="FG12" s="441" t="str">
        <f t="shared" ref="FG12:GL12" si="5">$A$7&amp;FG11</f>
        <v>UTA161</v>
      </c>
      <c r="FH12" s="441" t="str">
        <f t="shared" si="5"/>
        <v>UTA162</v>
      </c>
      <c r="FI12" s="441" t="str">
        <f t="shared" si="5"/>
        <v>UTA163</v>
      </c>
      <c r="FJ12" s="441" t="str">
        <f t="shared" si="5"/>
        <v>UTA164</v>
      </c>
      <c r="FK12" s="441" t="str">
        <f t="shared" si="5"/>
        <v>UTA165</v>
      </c>
      <c r="FL12" s="441" t="str">
        <f t="shared" si="5"/>
        <v>UTA166</v>
      </c>
      <c r="FM12" s="441" t="str">
        <f t="shared" si="5"/>
        <v>UTA167</v>
      </c>
      <c r="FN12" s="441" t="str">
        <f t="shared" si="5"/>
        <v>UTA168</v>
      </c>
      <c r="FO12" s="441" t="str">
        <f t="shared" si="5"/>
        <v>UTA169</v>
      </c>
      <c r="FP12" s="441" t="str">
        <f t="shared" si="5"/>
        <v>UTA170</v>
      </c>
      <c r="FQ12" s="441" t="str">
        <f t="shared" si="5"/>
        <v>UTA171</v>
      </c>
      <c r="FR12" s="441" t="str">
        <f t="shared" si="5"/>
        <v>UTA172</v>
      </c>
      <c r="FS12" s="441" t="str">
        <f t="shared" si="5"/>
        <v>UTA173</v>
      </c>
      <c r="FT12" s="441" t="str">
        <f t="shared" si="5"/>
        <v>UTA174</v>
      </c>
      <c r="FU12" s="441" t="str">
        <f t="shared" si="5"/>
        <v>UTA175</v>
      </c>
      <c r="FV12" s="441" t="str">
        <f t="shared" si="5"/>
        <v>UTA176</v>
      </c>
      <c r="FW12" s="441" t="str">
        <f t="shared" si="5"/>
        <v>UTA177</v>
      </c>
      <c r="FX12" s="441" t="str">
        <f t="shared" si="5"/>
        <v>UTA178</v>
      </c>
      <c r="FY12" s="441" t="str">
        <f t="shared" si="5"/>
        <v>UTA179</v>
      </c>
      <c r="FZ12" s="441" t="str">
        <f t="shared" si="5"/>
        <v>UTA180</v>
      </c>
      <c r="GA12" s="441" t="str">
        <f t="shared" si="5"/>
        <v>UTA181</v>
      </c>
      <c r="GB12" s="441" t="str">
        <f t="shared" si="5"/>
        <v>UTA182</v>
      </c>
      <c r="GC12" s="441" t="str">
        <f t="shared" si="5"/>
        <v>UTA183</v>
      </c>
      <c r="GD12" s="441" t="str">
        <f t="shared" si="5"/>
        <v>UTA184</v>
      </c>
      <c r="GE12" s="441" t="str">
        <f t="shared" si="5"/>
        <v>UTA185</v>
      </c>
      <c r="GF12" s="441" t="str">
        <f t="shared" si="5"/>
        <v>UTA186</v>
      </c>
      <c r="GG12" s="441" t="str">
        <f t="shared" si="5"/>
        <v>UTA187</v>
      </c>
      <c r="GH12" s="441" t="str">
        <f t="shared" si="5"/>
        <v>UTA188</v>
      </c>
      <c r="GI12" s="441" t="str">
        <f t="shared" si="5"/>
        <v>UTA189</v>
      </c>
      <c r="GJ12" s="441" t="str">
        <f t="shared" si="5"/>
        <v>UTA190</v>
      </c>
      <c r="GK12" s="441" t="str">
        <f t="shared" si="5"/>
        <v>UTA191</v>
      </c>
      <c r="GL12" s="441" t="str">
        <f t="shared" si="5"/>
        <v>UTA192</v>
      </c>
      <c r="GM12" s="441" t="str">
        <f t="shared" ref="GM12:HR12" si="6">$A$7&amp;GM11</f>
        <v>UTA193</v>
      </c>
      <c r="GN12" s="441" t="str">
        <f t="shared" si="6"/>
        <v>UTA194</v>
      </c>
      <c r="GO12" s="441" t="str">
        <f t="shared" si="6"/>
        <v>UTA195</v>
      </c>
      <c r="GP12" s="441" t="str">
        <f t="shared" si="6"/>
        <v>UTA196</v>
      </c>
      <c r="GQ12" s="441" t="str">
        <f t="shared" si="6"/>
        <v>UTA197</v>
      </c>
      <c r="GR12" s="441" t="str">
        <f t="shared" si="6"/>
        <v>UTA198</v>
      </c>
      <c r="GS12" s="441" t="str">
        <f t="shared" si="6"/>
        <v>UTA199</v>
      </c>
      <c r="GT12" s="441" t="str">
        <f t="shared" si="6"/>
        <v>UTA200</v>
      </c>
    </row>
    <row r="13" spans="1:252" s="149" customFormat="1" ht="25.5" x14ac:dyDescent="0.25">
      <c r="A13" s="376" t="s">
        <v>1173</v>
      </c>
      <c r="B13" s="154">
        <f t="shared" ref="B13:BM13" si="7">B14</f>
        <v>595.85900706291204</v>
      </c>
      <c r="C13" s="152">
        <f t="shared" si="7"/>
        <v>79.105460854172705</v>
      </c>
      <c r="D13" s="152">
        <f t="shared" si="7"/>
        <v>32.818777664303781</v>
      </c>
      <c r="E13" s="152">
        <f t="shared" si="7"/>
        <v>15.456191996634008</v>
      </c>
      <c r="F13" s="152">
        <f t="shared" si="7"/>
        <v>68.222875840365887</v>
      </c>
      <c r="G13" s="152">
        <f t="shared" si="7"/>
        <v>65.446206804513935</v>
      </c>
      <c r="H13" s="152">
        <f t="shared" si="7"/>
        <v>88.039494130611416</v>
      </c>
      <c r="I13" s="152">
        <f t="shared" si="7"/>
        <v>36.060813076496125</v>
      </c>
      <c r="J13" s="152">
        <f t="shared" si="7"/>
        <v>44.905711564123628</v>
      </c>
      <c r="K13" s="152">
        <f t="shared" si="7"/>
        <v>59.589040729403493</v>
      </c>
      <c r="L13" s="152">
        <f t="shared" si="7"/>
        <v>56.152763843238361</v>
      </c>
      <c r="M13" s="152">
        <f t="shared" si="7"/>
        <v>50.06167055904865</v>
      </c>
      <c r="N13" s="152">
        <f t="shared" si="7"/>
        <v>0</v>
      </c>
      <c r="O13" s="152">
        <f t="shared" si="7"/>
        <v>0</v>
      </c>
      <c r="P13" s="152">
        <f t="shared" si="7"/>
        <v>0</v>
      </c>
      <c r="Q13" s="152">
        <f t="shared" si="7"/>
        <v>0</v>
      </c>
      <c r="R13" s="152">
        <f t="shared" si="7"/>
        <v>0</v>
      </c>
      <c r="S13" s="152">
        <f t="shared" si="7"/>
        <v>0</v>
      </c>
      <c r="T13" s="152">
        <f t="shared" si="7"/>
        <v>0</v>
      </c>
      <c r="U13" s="152">
        <f t="shared" si="7"/>
        <v>0</v>
      </c>
      <c r="V13" s="152">
        <f t="shared" si="7"/>
        <v>0</v>
      </c>
      <c r="W13" s="152">
        <f t="shared" si="7"/>
        <v>0</v>
      </c>
      <c r="X13" s="152">
        <f t="shared" si="7"/>
        <v>0</v>
      </c>
      <c r="Y13" s="152">
        <f t="shared" si="7"/>
        <v>0</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595.85900706291204</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79.105460854172705</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32.818777664303781</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15.456191996634008</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68.222875840365887</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65.446206804513935</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88.039494130611416</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36.060813076496125</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44.905711564123628</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59.589040729403493</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56.152763843238361</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50.06167055904865</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0</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0</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0</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0</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0</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0</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0</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0</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45.375054769814007</v>
      </c>
      <c r="C15" s="152">
        <f t="shared" ref="C15:AH15" si="11">SUM(C16:C17)</f>
        <v>2.1564064586162566</v>
      </c>
      <c r="D15" s="152">
        <f t="shared" si="11"/>
        <v>0.58000000655651096</v>
      </c>
      <c r="E15" s="152">
        <f t="shared" si="11"/>
        <v>0.51600000023841852</v>
      </c>
      <c r="F15" s="152">
        <f t="shared" si="11"/>
        <v>6.5560000556707383</v>
      </c>
      <c r="G15" s="152">
        <f t="shared" si="11"/>
        <v>0</v>
      </c>
      <c r="H15" s="152">
        <f t="shared" si="11"/>
        <v>6.0599999916553502</v>
      </c>
      <c r="I15" s="152">
        <f t="shared" si="11"/>
        <v>5.0760000219941137</v>
      </c>
      <c r="J15" s="152">
        <f t="shared" si="11"/>
        <v>16.101608421802521</v>
      </c>
      <c r="K15" s="152">
        <f t="shared" si="11"/>
        <v>0.57200000762939451</v>
      </c>
      <c r="L15" s="152">
        <f t="shared" si="11"/>
        <v>1.2050398325920104</v>
      </c>
      <c r="M15" s="152">
        <f t="shared" si="11"/>
        <v>6.5519999730587006</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45.375054769814007</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2.1564064586162566</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0.58000000655651096</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0.51600000023841852</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6.5560000556707383</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6.0599999916553502</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5.0760000219941137</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16.101608421802521</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0.57200000762939451</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1.2050398325920104</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6.5519999730587006</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641.23406183272607</v>
      </c>
      <c r="C18" s="132">
        <f t="shared" si="18"/>
        <v>81.261867312788965</v>
      </c>
      <c r="D18" s="132">
        <f t="shared" si="18"/>
        <v>33.398777670860291</v>
      </c>
      <c r="E18" s="132">
        <f t="shared" si="18"/>
        <v>15.972191996872427</v>
      </c>
      <c r="F18" s="132">
        <f t="shared" si="18"/>
        <v>74.778875896036624</v>
      </c>
      <c r="G18" s="132">
        <f t="shared" si="18"/>
        <v>65.446206804513935</v>
      </c>
      <c r="H18" s="132">
        <f t="shared" si="18"/>
        <v>94.099494122266762</v>
      </c>
      <c r="I18" s="132">
        <f t="shared" si="18"/>
        <v>41.136813098490236</v>
      </c>
      <c r="J18" s="132">
        <f t="shared" si="18"/>
        <v>61.007319985926145</v>
      </c>
      <c r="K18" s="132">
        <f t="shared" si="18"/>
        <v>60.161040737032884</v>
      </c>
      <c r="L18" s="132">
        <f t="shared" si="18"/>
        <v>57.357803675830368</v>
      </c>
      <c r="M18" s="132">
        <f t="shared" si="18"/>
        <v>56.613670532107349</v>
      </c>
      <c r="N18" s="132">
        <f t="shared" si="18"/>
        <v>0</v>
      </c>
      <c r="O18" s="132">
        <f t="shared" si="18"/>
        <v>0</v>
      </c>
      <c r="P18" s="132">
        <f t="shared" si="18"/>
        <v>0</v>
      </c>
      <c r="Q18" s="132">
        <f t="shared" si="18"/>
        <v>0</v>
      </c>
      <c r="R18" s="132">
        <f t="shared" si="18"/>
        <v>0</v>
      </c>
      <c r="S18" s="132">
        <f t="shared" si="18"/>
        <v>0</v>
      </c>
      <c r="T18" s="132">
        <f t="shared" si="18"/>
        <v>0</v>
      </c>
      <c r="U18" s="132">
        <f t="shared" si="18"/>
        <v>0</v>
      </c>
      <c r="V18" s="132">
        <f t="shared" si="18"/>
        <v>0</v>
      </c>
      <c r="W18" s="132">
        <f t="shared" si="18"/>
        <v>0</v>
      </c>
      <c r="X18" s="132">
        <f t="shared" si="18"/>
        <v>0</v>
      </c>
      <c r="Y18" s="132">
        <f t="shared" si="18"/>
        <v>0</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0</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164.75873372793197</v>
      </c>
      <c r="C25" s="152">
        <f t="shared" si="26"/>
        <v>27.131948525309564</v>
      </c>
      <c r="D25" s="152">
        <f t="shared" si="26"/>
        <v>17.631722386479375</v>
      </c>
      <c r="E25" s="152">
        <f t="shared" si="26"/>
        <v>9.4480000376701341</v>
      </c>
      <c r="F25" s="152">
        <f t="shared" si="26"/>
        <v>8.8812170547246918</v>
      </c>
      <c r="G25" s="152">
        <f t="shared" si="26"/>
        <v>18.942245681285858</v>
      </c>
      <c r="H25" s="152">
        <f t="shared" si="26"/>
        <v>23.557390671968459</v>
      </c>
      <c r="I25" s="152">
        <f t="shared" si="26"/>
        <v>8.3799999728798866</v>
      </c>
      <c r="J25" s="152">
        <f t="shared" si="26"/>
        <v>17.951999990940092</v>
      </c>
      <c r="K25" s="152">
        <f t="shared" si="26"/>
        <v>4.354054557979107</v>
      </c>
      <c r="L25" s="152">
        <f t="shared" si="26"/>
        <v>13.343999966979027</v>
      </c>
      <c r="M25" s="152">
        <f t="shared" si="26"/>
        <v>15.136154881715775</v>
      </c>
      <c r="N25" s="152">
        <f t="shared" si="26"/>
        <v>0</v>
      </c>
      <c r="O25" s="152">
        <f t="shared" si="26"/>
        <v>0</v>
      </c>
      <c r="P25" s="152">
        <f t="shared" si="26"/>
        <v>0</v>
      </c>
      <c r="Q25" s="152">
        <f t="shared" si="26"/>
        <v>0</v>
      </c>
      <c r="R25" s="152">
        <f t="shared" si="26"/>
        <v>0</v>
      </c>
      <c r="S25" s="152">
        <f t="shared" si="26"/>
        <v>0</v>
      </c>
      <c r="T25" s="152">
        <f t="shared" si="26"/>
        <v>0</v>
      </c>
      <c r="U25" s="152">
        <f t="shared" si="26"/>
        <v>0</v>
      </c>
      <c r="V25" s="152">
        <f t="shared" si="26"/>
        <v>0</v>
      </c>
      <c r="W25" s="152">
        <f t="shared" si="26"/>
        <v>0</v>
      </c>
      <c r="X25" s="152">
        <f t="shared" si="26"/>
        <v>0</v>
      </c>
      <c r="Y25" s="152">
        <f t="shared" si="26"/>
        <v>0</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39.541570562422272</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9.3452693587541571</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3.2200000190734861</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4.1039999860525125</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6.029916205406189</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4.1507073986530303</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2.1520000031590465</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4.1479999840259554</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6.3916776072978978</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5.9399999773502348</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0.13999999999999999</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2.1800000119209288</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1.8359999620914458</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0.94400000333786005</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0.33599998474121096</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0.50400001525878912</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105.01823288053275</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27.131948525309564</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1.0759999966621399</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5.4120000302791595</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3.7172170543670653</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12.91232947587967</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15.374683237075805</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4.2960000085830687</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17.007999987602233</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4.354054557979107</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7.0640000206232072</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6.6719999861717225</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0</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0</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0</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14.258930307626724</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7.2104530310630794</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0.67599998831748964</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1.0600000143051147</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1.8520000243186949</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9.5999999046325682E-2</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1.7959999775886537</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1.5684772729873657</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8.7496087548136696</v>
      </c>
      <c r="C31" s="152">
        <f t="shared" si="30"/>
        <v>0</v>
      </c>
      <c r="D31" s="152">
        <f t="shared" si="30"/>
        <v>7.0096088027954098</v>
      </c>
      <c r="E31" s="152">
        <f t="shared" si="30"/>
        <v>0</v>
      </c>
      <c r="F31" s="152">
        <f t="shared" si="30"/>
        <v>0</v>
      </c>
      <c r="G31" s="152">
        <f t="shared" si="30"/>
        <v>0</v>
      </c>
      <c r="H31" s="152">
        <f t="shared" si="30"/>
        <v>0</v>
      </c>
      <c r="I31" s="152">
        <f t="shared" si="30"/>
        <v>0</v>
      </c>
      <c r="J31" s="152">
        <f t="shared" si="30"/>
        <v>0</v>
      </c>
      <c r="K31" s="152">
        <f t="shared" si="30"/>
        <v>0</v>
      </c>
      <c r="L31" s="152">
        <f t="shared" si="30"/>
        <v>0.26000000298023224</v>
      </c>
      <c r="M31" s="152">
        <f t="shared" si="30"/>
        <v>1.4799999490380287</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8.7496087548136696</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7.0096088027954098</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0.26000000298023224</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1.4799999490380287</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173.50834248274563</v>
      </c>
      <c r="C34" s="132">
        <f t="shared" si="34"/>
        <v>27.131948525309564</v>
      </c>
      <c r="D34" s="132">
        <f t="shared" si="34"/>
        <v>24.641331189274783</v>
      </c>
      <c r="E34" s="132">
        <f t="shared" si="34"/>
        <v>9.4480000376701341</v>
      </c>
      <c r="F34" s="132">
        <f t="shared" si="34"/>
        <v>8.8812170547246918</v>
      </c>
      <c r="G34" s="132">
        <f t="shared" si="34"/>
        <v>18.942245681285858</v>
      </c>
      <c r="H34" s="132">
        <f t="shared" si="34"/>
        <v>23.557390671968459</v>
      </c>
      <c r="I34" s="132">
        <f t="shared" si="34"/>
        <v>8.3799999728798866</v>
      </c>
      <c r="J34" s="132">
        <f t="shared" si="34"/>
        <v>17.951999990940092</v>
      </c>
      <c r="K34" s="132">
        <f t="shared" si="34"/>
        <v>4.354054557979107</v>
      </c>
      <c r="L34" s="132">
        <f t="shared" si="34"/>
        <v>13.60399996995926</v>
      </c>
      <c r="M34" s="132">
        <f t="shared" si="34"/>
        <v>16.616154830753803</v>
      </c>
      <c r="N34" s="132">
        <f t="shared" si="34"/>
        <v>0</v>
      </c>
      <c r="O34" s="132">
        <f t="shared" si="34"/>
        <v>0</v>
      </c>
      <c r="P34" s="132">
        <f t="shared" si="34"/>
        <v>0</v>
      </c>
      <c r="Q34" s="132">
        <f t="shared" si="34"/>
        <v>0</v>
      </c>
      <c r="R34" s="132">
        <f t="shared" si="34"/>
        <v>0</v>
      </c>
      <c r="S34" s="132">
        <f t="shared" si="34"/>
        <v>0</v>
      </c>
      <c r="T34" s="132">
        <f t="shared" si="34"/>
        <v>0</v>
      </c>
      <c r="U34" s="132">
        <f t="shared" si="34"/>
        <v>0</v>
      </c>
      <c r="V34" s="132">
        <f t="shared" si="34"/>
        <v>0</v>
      </c>
      <c r="W34" s="132">
        <f t="shared" si="34"/>
        <v>0</v>
      </c>
      <c r="X34" s="132">
        <f t="shared" si="34"/>
        <v>0</v>
      </c>
      <c r="Y34" s="132">
        <f t="shared" si="34"/>
        <v>0</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119.00751151889563</v>
      </c>
      <c r="C35" s="164">
        <f t="shared" si="38"/>
        <v>27.131948525309564</v>
      </c>
      <c r="D35" s="164">
        <f t="shared" si="38"/>
        <v>3.6959999740123748</v>
      </c>
      <c r="E35" s="164">
        <f t="shared" si="38"/>
        <v>5.5520000302791592</v>
      </c>
      <c r="F35" s="164">
        <f t="shared" si="38"/>
        <v>3.7172170543670653</v>
      </c>
      <c r="G35" s="164">
        <f t="shared" si="38"/>
        <v>15.437608134746551</v>
      </c>
      <c r="H35" s="164">
        <f t="shared" si="38"/>
        <v>18.014683248996736</v>
      </c>
      <c r="I35" s="164">
        <f t="shared" si="38"/>
        <v>7.4159999859333032</v>
      </c>
      <c r="J35" s="164">
        <f t="shared" si="38"/>
        <v>17.951999990940092</v>
      </c>
      <c r="K35" s="164">
        <f t="shared" si="38"/>
        <v>4.3540545579791061</v>
      </c>
      <c r="L35" s="164">
        <f t="shared" si="38"/>
        <v>8.5600000149011599</v>
      </c>
      <c r="M35" s="164">
        <f t="shared" si="38"/>
        <v>7.176000001430511</v>
      </c>
      <c r="N35" s="164">
        <f t="shared" si="38"/>
        <v>0</v>
      </c>
      <c r="O35" s="164">
        <f t="shared" si="38"/>
        <v>0</v>
      </c>
      <c r="P35" s="164">
        <f t="shared" si="38"/>
        <v>0</v>
      </c>
      <c r="Q35" s="164">
        <f t="shared" si="38"/>
        <v>0</v>
      </c>
      <c r="R35" s="164">
        <f t="shared" si="38"/>
        <v>0</v>
      </c>
      <c r="S35" s="164">
        <f t="shared" si="38"/>
        <v>0</v>
      </c>
      <c r="T35" s="164">
        <f t="shared" si="38"/>
        <v>0</v>
      </c>
      <c r="U35" s="164">
        <f t="shared" si="38"/>
        <v>0</v>
      </c>
      <c r="V35" s="164">
        <f t="shared" si="38"/>
        <v>0</v>
      </c>
      <c r="W35" s="164">
        <f t="shared" si="38"/>
        <v>0</v>
      </c>
      <c r="X35" s="164">
        <f t="shared" si="38"/>
        <v>0</v>
      </c>
      <c r="Y35" s="164">
        <f t="shared" si="38"/>
        <v>0</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76.62572509557009</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27.131948525309564</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1.0759999966621399</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0.13999999999999999</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3.7172170543670653</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6.208000030517578</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6.2665049886703494</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4.5239999401569362</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16.943999989032744</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3.6900545427203175</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3.0999999785423276</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3.828000049591064</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0</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0</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42.381786423325536</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2.6199999773502349</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5.4120000302791595</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9.2296081042289728</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11.748178260326386</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2.892000045776367</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1.0080000019073485</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0.66400001525878904</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5.4600000363588332</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3.347999951839447</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54.500830963850021</v>
      </c>
      <c r="C38" s="166">
        <f t="shared" si="42"/>
        <v>0</v>
      </c>
      <c r="D38" s="166">
        <f t="shared" si="42"/>
        <v>20.945331215262414</v>
      </c>
      <c r="E38" s="166">
        <f t="shared" si="42"/>
        <v>3.8960000073909757</v>
      </c>
      <c r="F38" s="166">
        <f t="shared" si="42"/>
        <v>5.1640000003576274</v>
      </c>
      <c r="G38" s="166">
        <f t="shared" si="42"/>
        <v>3.5046375465393065</v>
      </c>
      <c r="H38" s="166">
        <f t="shared" si="42"/>
        <v>5.5427074229717253</v>
      </c>
      <c r="I38" s="166">
        <f t="shared" si="42"/>
        <v>0.96399998694658284</v>
      </c>
      <c r="J38" s="166">
        <f t="shared" si="42"/>
        <v>0</v>
      </c>
      <c r="K38" s="166">
        <f t="shared" si="42"/>
        <v>0</v>
      </c>
      <c r="L38" s="166">
        <f t="shared" si="42"/>
        <v>5.0439999550580978</v>
      </c>
      <c r="M38" s="166">
        <f t="shared" si="42"/>
        <v>9.4401548293232924</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24.388539088666441</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14.084061834812164</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1.3240000045299529</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0.90000001430511478</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0.59600001573562622</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2.1560000205039977</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9.5999999046325682E-2</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2.1839999777078627</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3.0484772220253946</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30.112291875183583</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6.8612693804502483</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2.572000002861023</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4.2639999860525126</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2.9086375308036803</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3.3867074024677279</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0.86799998790025712</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2.8599999773502351</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6.3916776072978978</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814.74240431547173</v>
      </c>
      <c r="C43" s="141">
        <f t="shared" si="46"/>
        <v>108.39381583809853</v>
      </c>
      <c r="D43" s="141">
        <f t="shared" si="46"/>
        <v>58.040108860135078</v>
      </c>
      <c r="E43" s="141">
        <f t="shared" si="46"/>
        <v>25.420192034542559</v>
      </c>
      <c r="F43" s="141">
        <f t="shared" si="46"/>
        <v>83.66009295076131</v>
      </c>
      <c r="G43" s="141">
        <f t="shared" si="46"/>
        <v>84.388452485799789</v>
      </c>
      <c r="H43" s="141">
        <f t="shared" si="46"/>
        <v>117.65688479423522</v>
      </c>
      <c r="I43" s="141">
        <f t="shared" si="46"/>
        <v>49.516813071370123</v>
      </c>
      <c r="J43" s="141">
        <f t="shared" si="46"/>
        <v>78.95931997686624</v>
      </c>
      <c r="K43" s="141">
        <f t="shared" si="46"/>
        <v>64.515095295011989</v>
      </c>
      <c r="L43" s="141">
        <f t="shared" si="46"/>
        <v>70.96180364578963</v>
      </c>
      <c r="M43" s="141">
        <f t="shared" si="46"/>
        <v>73.229825362861149</v>
      </c>
      <c r="N43" s="141">
        <f t="shared" si="46"/>
        <v>0</v>
      </c>
      <c r="O43" s="141">
        <f t="shared" si="46"/>
        <v>0</v>
      </c>
      <c r="P43" s="141">
        <f t="shared" si="46"/>
        <v>0</v>
      </c>
      <c r="Q43" s="141">
        <f t="shared" si="46"/>
        <v>0</v>
      </c>
      <c r="R43" s="141">
        <f t="shared" si="46"/>
        <v>0</v>
      </c>
      <c r="S43" s="141">
        <f t="shared" si="46"/>
        <v>0</v>
      </c>
      <c r="T43" s="141">
        <f t="shared" si="46"/>
        <v>0</v>
      </c>
      <c r="U43" s="141">
        <f t="shared" si="46"/>
        <v>0</v>
      </c>
      <c r="V43" s="141">
        <f t="shared" si="46"/>
        <v>0</v>
      </c>
      <c r="W43" s="141">
        <f t="shared" si="46"/>
        <v>0</v>
      </c>
      <c r="X43" s="141">
        <f t="shared" si="46"/>
        <v>0</v>
      </c>
      <c r="Y43" s="141">
        <f t="shared" si="46"/>
        <v>0</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0.78703901802125609</v>
      </c>
      <c r="C44" s="156">
        <f t="shared" si="50"/>
        <v>0.74969099191198363</v>
      </c>
      <c r="D44" s="156">
        <f t="shared" si="50"/>
        <v>0.57544305699606091</v>
      </c>
      <c r="E44" s="156">
        <f t="shared" si="50"/>
        <v>0.62832696051896086</v>
      </c>
      <c r="F44" s="156">
        <f t="shared" si="50"/>
        <v>0.89384165446777852</v>
      </c>
      <c r="G44" s="156">
        <f t="shared" si="50"/>
        <v>0.77553509842506829</v>
      </c>
      <c r="H44" s="156">
        <f t="shared" si="50"/>
        <v>0.79977890190474688</v>
      </c>
      <c r="I44" s="156">
        <f t="shared" si="50"/>
        <v>0.83076455342952849</v>
      </c>
      <c r="J44" s="156">
        <f t="shared" si="50"/>
        <v>0.77264241895447261</v>
      </c>
      <c r="K44" s="156">
        <f t="shared" si="50"/>
        <v>0.93251107298115177</v>
      </c>
      <c r="L44" s="156">
        <f t="shared" si="50"/>
        <v>0.80829123174680717</v>
      </c>
      <c r="M44" s="156">
        <f t="shared" si="50"/>
        <v>0.77309580149318835</v>
      </c>
      <c r="N44" s="156">
        <f t="shared" si="50"/>
        <v>0</v>
      </c>
      <c r="O44" s="156">
        <f t="shared" si="50"/>
        <v>0</v>
      </c>
      <c r="P44" s="156">
        <f t="shared" si="50"/>
        <v>0</v>
      </c>
      <c r="Q44" s="156">
        <f t="shared" si="50"/>
        <v>0</v>
      </c>
      <c r="R44" s="156">
        <f t="shared" si="50"/>
        <v>0</v>
      </c>
      <c r="S44" s="156">
        <f t="shared" si="50"/>
        <v>0</v>
      </c>
      <c r="T44" s="156">
        <f t="shared" si="50"/>
        <v>0</v>
      </c>
      <c r="U44" s="156">
        <f t="shared" si="50"/>
        <v>0</v>
      </c>
      <c r="V44" s="156">
        <f t="shared" si="50"/>
        <v>0</v>
      </c>
      <c r="W44" s="156">
        <f t="shared" si="50"/>
        <v>0</v>
      </c>
      <c r="X44" s="156">
        <f t="shared" si="50"/>
        <v>0</v>
      </c>
      <c r="Y44" s="156">
        <f t="shared" si="50"/>
        <v>0</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0.21296098197874389</v>
      </c>
      <c r="C45" s="156">
        <f t="shared" si="54"/>
        <v>0.25030900808801637</v>
      </c>
      <c r="D45" s="156">
        <f t="shared" si="54"/>
        <v>0.42455694300393898</v>
      </c>
      <c r="E45" s="156">
        <f t="shared" si="54"/>
        <v>0.37167303948103919</v>
      </c>
      <c r="F45" s="156">
        <f t="shared" si="54"/>
        <v>0.10615834553222156</v>
      </c>
      <c r="G45" s="156">
        <f t="shared" si="54"/>
        <v>0.22446490157493179</v>
      </c>
      <c r="H45" s="156">
        <f t="shared" si="54"/>
        <v>0.20022109809525307</v>
      </c>
      <c r="I45" s="156">
        <f t="shared" si="54"/>
        <v>0.16923544657047157</v>
      </c>
      <c r="J45" s="156">
        <f t="shared" si="54"/>
        <v>0.22735758104552733</v>
      </c>
      <c r="K45" s="156">
        <f t="shared" si="54"/>
        <v>6.7488927018848288E-2</v>
      </c>
      <c r="L45" s="156">
        <f t="shared" si="54"/>
        <v>0.19170876825319286</v>
      </c>
      <c r="M45" s="156">
        <f t="shared" si="54"/>
        <v>0.22690419850681173</v>
      </c>
      <c r="N45" s="156">
        <f t="shared" si="54"/>
        <v>0</v>
      </c>
      <c r="O45" s="156">
        <f t="shared" si="54"/>
        <v>0</v>
      </c>
      <c r="P45" s="156">
        <f t="shared" si="54"/>
        <v>0</v>
      </c>
      <c r="Q45" s="156">
        <f t="shared" si="54"/>
        <v>0</v>
      </c>
      <c r="R45" s="156">
        <f t="shared" si="54"/>
        <v>0</v>
      </c>
      <c r="S45" s="156">
        <f t="shared" si="54"/>
        <v>0</v>
      </c>
      <c r="T45" s="156">
        <f t="shared" si="54"/>
        <v>0</v>
      </c>
      <c r="U45" s="156">
        <f t="shared" si="54"/>
        <v>0</v>
      </c>
      <c r="V45" s="156">
        <f t="shared" si="54"/>
        <v>0</v>
      </c>
      <c r="W45" s="156">
        <f t="shared" si="54"/>
        <v>0</v>
      </c>
      <c r="X45" s="156">
        <f t="shared" si="54"/>
        <v>0</v>
      </c>
      <c r="Y45" s="156">
        <f t="shared" si="54"/>
        <v>0</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zoomScale="60" zoomScaleNormal="100" workbookViewId="0">
      <selection activeCell="B43" sqref="B43"/>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U03152_4FF</v>
      </c>
    </row>
    <row r="4" spans="1:21" ht="15" customHeight="1" x14ac:dyDescent="0.4">
      <c r="A4" s="125"/>
    </row>
    <row r="5" spans="1:21" x14ac:dyDescent="0.25">
      <c r="A5" s="252" t="s">
        <v>154</v>
      </c>
    </row>
    <row r="6" spans="1:21" x14ac:dyDescent="0.25">
      <c r="A6" s="232" t="s">
        <v>560</v>
      </c>
    </row>
    <row r="8" spans="1:21" x14ac:dyDescent="0.25">
      <c r="A8" s="571"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2"/>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33381.64073175253</v>
      </c>
      <c r="C10" s="158">
        <f t="shared" si="0"/>
        <v>17177.385615298943</v>
      </c>
      <c r="D10" s="158">
        <f t="shared" si="0"/>
        <v>0</v>
      </c>
      <c r="E10" s="158">
        <f t="shared" si="0"/>
        <v>5.9393875853088769</v>
      </c>
      <c r="F10" s="158">
        <f t="shared" si="0"/>
        <v>50564.965734636775</v>
      </c>
      <c r="G10" s="158">
        <f t="shared" si="0"/>
        <v>0</v>
      </c>
      <c r="H10" s="158">
        <f t="shared" si="0"/>
        <v>0</v>
      </c>
      <c r="I10" s="158">
        <f t="shared" si="0"/>
        <v>0</v>
      </c>
      <c r="J10" s="158">
        <f t="shared" si="0"/>
        <v>0</v>
      </c>
      <c r="K10" s="158">
        <f t="shared" si="0"/>
        <v>50564.965734636775</v>
      </c>
      <c r="L10" s="158">
        <f t="shared" si="0"/>
        <v>17316.658994684076</v>
      </c>
      <c r="M10" s="158">
        <f t="shared" si="0"/>
        <v>388.47222236155324</v>
      </c>
      <c r="N10" s="158">
        <f t="shared" si="0"/>
        <v>313.8469952825846</v>
      </c>
      <c r="O10" s="158">
        <f t="shared" si="0"/>
        <v>53.185223671788819</v>
      </c>
      <c r="P10" s="158">
        <f t="shared" si="0"/>
        <v>18072.163436000003</v>
      </c>
      <c r="Q10" s="158">
        <f t="shared" si="0"/>
        <v>4302.2637910525345</v>
      </c>
      <c r="R10" s="158">
        <f t="shared" si="0"/>
        <v>3.1523457902184511</v>
      </c>
      <c r="S10" s="158">
        <f t="shared" si="0"/>
        <v>798.63509515724604</v>
      </c>
      <c r="T10" s="158">
        <f t="shared" si="0"/>
        <v>5104.0512319999998</v>
      </c>
      <c r="U10" s="158">
        <f t="shared" ref="U10:U16" si="1">T10+P10+K10</f>
        <v>73741.180402636775</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15538.88859289926</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10385.994874268237</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0</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2.7872261956922295</v>
      </c>
      <c r="F11" s="159">
        <f t="shared" ref="F11:F16" si="2">B11+C11+D11+E11</f>
        <v>25927.67069336319</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25927.67069336319</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7266.6493869136648</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308.42060273088094</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217.65196378241615</v>
      </c>
      <c r="O11" s="159">
        <f t="shared" ref="O11:O16" si="5">P11-L11-M11-N11</f>
        <v>21.499998573039818</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7814.2219520000017</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2798.8523404130351</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3.1523457902184511</v>
      </c>
      <c r="S11" s="159">
        <f t="shared" ref="S11:S16" si="6">T11-Q11-R11</f>
        <v>409.16939779674573</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3211.1740839999993</v>
      </c>
      <c r="U11" s="159">
        <f t="shared" si="1"/>
        <v>36953.066729363192</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3816.9791931352293</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2188.8399697347263</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0</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3.1521613896166478</v>
      </c>
      <c r="F12" s="159">
        <f t="shared" si="2"/>
        <v>6008.9713242595717</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6008.9713242595717</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1331.9423224144571</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43.103599404077457</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6.7557137020778768</v>
      </c>
      <c r="O12" s="159">
        <f t="shared" si="5"/>
        <v>4.5460804793873635</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1386.3477159999998</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387.80065936883477</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4.1142566311651763</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391.91491599999995</v>
      </c>
      <c r="U12" s="159">
        <f t="shared" si="1"/>
        <v>7787.2339562595716</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5199.9648072217306</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1683.0541139095781</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 t="shared" si="2"/>
        <v>6883.0189211313082</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6883.0189211313082</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3274.4008238180245</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15.249916698555806</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45.150388579913617</v>
      </c>
      <c r="O13" s="159">
        <f t="shared" si="5"/>
        <v>9.9595149035064949</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3344.7606440000004</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526.9029326709998</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196.26916332900021</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723.17209600000001</v>
      </c>
      <c r="U13" s="159">
        <f t="shared" si="1"/>
        <v>10950.951661131308</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8825.8081384963116</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2919.4966573864003</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11745.304795882712</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11745.304795882712</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5443.6664615379277</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21.698103528039027</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44.288929218176975</v>
      </c>
      <c r="O14" s="159">
        <f t="shared" si="5"/>
        <v>17.179629715855143</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5526.8331239999989</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588.70785859966509</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189.08227740033499</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777.79013600000008</v>
      </c>
      <c r="U14" s="159">
        <f t="shared" si="1"/>
        <v>18049.928055882709</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3893.5294502697561</v>
      </c>
      <c r="C17" s="158">
        <f t="shared" si="7"/>
        <v>1417.1911728766756</v>
      </c>
      <c r="D17" s="158">
        <f t="shared" si="7"/>
        <v>0</v>
      </c>
      <c r="E17" s="158">
        <f t="shared" si="7"/>
        <v>0</v>
      </c>
      <c r="F17" s="158">
        <f t="shared" si="7"/>
        <v>5310.7206231464324</v>
      </c>
      <c r="G17" s="158">
        <f t="shared" si="7"/>
        <v>0</v>
      </c>
      <c r="H17" s="158">
        <f t="shared" si="7"/>
        <v>0</v>
      </c>
      <c r="I17" s="158">
        <f t="shared" si="7"/>
        <v>0</v>
      </c>
      <c r="J17" s="158">
        <f t="shared" si="7"/>
        <v>0</v>
      </c>
      <c r="K17" s="158">
        <f t="shared" si="7"/>
        <v>5310.7206231464324</v>
      </c>
      <c r="L17" s="158">
        <f t="shared" si="7"/>
        <v>523.02891740285133</v>
      </c>
      <c r="M17" s="158">
        <f t="shared" si="7"/>
        <v>6.7470162032048488</v>
      </c>
      <c r="N17" s="158">
        <f t="shared" si="7"/>
        <v>0</v>
      </c>
      <c r="O17" s="158">
        <f t="shared" si="7"/>
        <v>1.7717183939437522</v>
      </c>
      <c r="P17" s="158">
        <f t="shared" si="7"/>
        <v>531.54765199999997</v>
      </c>
      <c r="Q17" s="158">
        <f t="shared" si="7"/>
        <v>45.213106646915627</v>
      </c>
      <c r="R17" s="158">
        <f t="shared" si="7"/>
        <v>0</v>
      </c>
      <c r="S17" s="158">
        <f t="shared" si="7"/>
        <v>4.0435853530843673</v>
      </c>
      <c r="T17" s="158">
        <f t="shared" si="7"/>
        <v>49.256691999999994</v>
      </c>
      <c r="U17" s="158">
        <f t="shared" si="7"/>
        <v>5891.5249671464326</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199.54148990285216</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340.88611933617153</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540.4276092390237</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540.4276092390237</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17.481515305465209</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5.7684694534792413E-2</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17.539200000000001</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557.96680923902375</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3693.9879603669042</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1076.3050535405041</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4770.2930139074087</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4770.2930139074087</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505.54740209738611</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6.7470162032048488</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1.7140336994089598</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514.00845199999992</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45.213106646915627</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4.0435853530843673</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49.256691999999994</v>
      </c>
      <c r="U21" s="159">
        <f t="shared" si="13"/>
        <v>5333.5581579074087</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37275.170182022288</v>
      </c>
      <c r="C30" s="132">
        <f t="shared" si="14"/>
        <v>18594.576788175618</v>
      </c>
      <c r="D30" s="132">
        <f t="shared" si="14"/>
        <v>0</v>
      </c>
      <c r="E30" s="132">
        <f t="shared" si="14"/>
        <v>5.9393875853088769</v>
      </c>
      <c r="F30" s="132">
        <f t="shared" si="14"/>
        <v>55875.686357783205</v>
      </c>
      <c r="G30" s="132">
        <f t="shared" si="14"/>
        <v>0</v>
      </c>
      <c r="H30" s="132">
        <f t="shared" si="14"/>
        <v>0</v>
      </c>
      <c r="I30" s="132">
        <f t="shared" si="14"/>
        <v>0</v>
      </c>
      <c r="J30" s="132">
        <f t="shared" si="14"/>
        <v>0</v>
      </c>
      <c r="K30" s="132">
        <f t="shared" si="14"/>
        <v>55875.686357783205</v>
      </c>
      <c r="L30" s="132">
        <f t="shared" si="14"/>
        <v>17839.687912086927</v>
      </c>
      <c r="M30" s="132">
        <f t="shared" si="14"/>
        <v>395.21923856475809</v>
      </c>
      <c r="N30" s="132">
        <f t="shared" si="14"/>
        <v>313.8469952825846</v>
      </c>
      <c r="O30" s="132">
        <f t="shared" si="14"/>
        <v>54.956942065732569</v>
      </c>
      <c r="P30" s="132">
        <f t="shared" si="14"/>
        <v>18603.711088000004</v>
      </c>
      <c r="Q30" s="132">
        <f t="shared" si="14"/>
        <v>4347.4768976994501</v>
      </c>
      <c r="R30" s="132">
        <f t="shared" si="14"/>
        <v>3.1523457902184511</v>
      </c>
      <c r="S30" s="132">
        <f t="shared" si="14"/>
        <v>802.67868051033042</v>
      </c>
      <c r="T30" s="132">
        <f t="shared" si="14"/>
        <v>5153.3079239999997</v>
      </c>
      <c r="U30" s="132">
        <f t="shared" si="14"/>
        <v>79632.705369783202</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3488.1819511703748</v>
      </c>
      <c r="C33" s="158">
        <f t="shared" si="16"/>
        <v>2506.2265752978278</v>
      </c>
      <c r="D33" s="158">
        <f t="shared" si="16"/>
        <v>0</v>
      </c>
      <c r="E33" s="158">
        <f t="shared" si="16"/>
        <v>1.0645718430601487</v>
      </c>
      <c r="F33" s="158">
        <f t="shared" si="16"/>
        <v>5995.4730983112631</v>
      </c>
      <c r="G33" s="158">
        <f t="shared" si="16"/>
        <v>0</v>
      </c>
      <c r="H33" s="158">
        <f t="shared" si="16"/>
        <v>0</v>
      </c>
      <c r="I33" s="158">
        <f t="shared" si="16"/>
        <v>0</v>
      </c>
      <c r="J33" s="158">
        <f t="shared" si="16"/>
        <v>0</v>
      </c>
      <c r="K33" s="158">
        <f t="shared" si="16"/>
        <v>5995.4730983112631</v>
      </c>
      <c r="L33" s="158">
        <f t="shared" si="16"/>
        <v>1157.4910486477836</v>
      </c>
      <c r="M33" s="158">
        <f t="shared" si="16"/>
        <v>4.7807614352419439</v>
      </c>
      <c r="N33" s="158">
        <f t="shared" si="16"/>
        <v>51.895311516647567</v>
      </c>
      <c r="O33" s="158">
        <f t="shared" si="16"/>
        <v>2.761354400326649</v>
      </c>
      <c r="P33" s="158">
        <f t="shared" si="16"/>
        <v>1216.9284759999998</v>
      </c>
      <c r="Q33" s="158">
        <f t="shared" si="16"/>
        <v>2141.7861331718686</v>
      </c>
      <c r="R33" s="158">
        <f t="shared" si="16"/>
        <v>197.95726031579392</v>
      </c>
      <c r="S33" s="158">
        <f t="shared" si="16"/>
        <v>26.686698512337497</v>
      </c>
      <c r="T33" s="158">
        <f t="shared" si="16"/>
        <v>2366.4300920000001</v>
      </c>
      <c r="U33" s="158">
        <f t="shared" si="16"/>
        <v>9578.8316663112637</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813.12990775766445</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478.96559121291779</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1292.0954989705822</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1292.0954989705822</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269.26233661274301</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0.37477331414161297</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16.842962821380222</v>
      </c>
      <c r="O34" s="159">
        <f>P34-L34-M34-N34</f>
        <v>0.53709125173513073</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287.01716399999998</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1505.3406723914479</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0.75524734162488494</v>
      </c>
      <c r="S34" s="159">
        <f>T34-Q34-R34</f>
        <v>17.666132266927232</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1523.762052</v>
      </c>
      <c r="U34" s="159">
        <f>T34+P34+K34</f>
        <v>3102.8747149705823</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2675.0520434127102</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2027.26098408491</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0</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1.0645718430601487</v>
      </c>
      <c r="F35" s="159">
        <f>B35+C35+D35+E35</f>
        <v>4703.3775993406807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4703.3775993406807</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888.22871203504064</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4.4059881211003304</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35.052348695267348</v>
      </c>
      <c r="O35" s="159">
        <f>P35-L35-M35-N35</f>
        <v>2.2242631485915183</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929.91131199999984</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636.44546078042083</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197.20201297416904</v>
      </c>
      <c r="S35" s="159">
        <f>T35-Q35-R35</f>
        <v>9.0205662454102651</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842.66804000000013</v>
      </c>
      <c r="U35" s="159">
        <f>T35+P35+K35</f>
        <v>6475.9569513406805</v>
      </c>
    </row>
    <row r="36" spans="1:21" x14ac:dyDescent="0.25">
      <c r="A36" s="129" t="s">
        <v>1176</v>
      </c>
      <c r="B36" s="158">
        <f t="shared" ref="B36:U36" si="17">SUM(B37:B39)</f>
        <v>23.580100769562208</v>
      </c>
      <c r="C36" s="158">
        <f t="shared" si="17"/>
        <v>5.2598985350011409</v>
      </c>
      <c r="D36" s="158">
        <f t="shared" si="17"/>
        <v>0</v>
      </c>
      <c r="E36" s="158">
        <f t="shared" si="17"/>
        <v>0</v>
      </c>
      <c r="F36" s="158">
        <f t="shared" si="17"/>
        <v>28.839999304563349</v>
      </c>
      <c r="G36" s="158">
        <f t="shared" si="17"/>
        <v>0</v>
      </c>
      <c r="H36" s="158">
        <f t="shared" si="17"/>
        <v>0</v>
      </c>
      <c r="I36" s="158">
        <f t="shared" si="17"/>
        <v>0</v>
      </c>
      <c r="J36" s="158">
        <f t="shared" si="17"/>
        <v>0</v>
      </c>
      <c r="K36" s="158">
        <f t="shared" si="17"/>
        <v>28.839999304563349</v>
      </c>
      <c r="L36" s="158">
        <f t="shared" si="17"/>
        <v>2.8205249623640318</v>
      </c>
      <c r="M36" s="158">
        <f t="shared" si="17"/>
        <v>0</v>
      </c>
      <c r="N36" s="158">
        <f t="shared" si="17"/>
        <v>16.885492573922768</v>
      </c>
      <c r="O36" s="158">
        <f t="shared" si="17"/>
        <v>-0.34554553628680296</v>
      </c>
      <c r="P36" s="158">
        <f t="shared" si="17"/>
        <v>19.360471999999998</v>
      </c>
      <c r="Q36" s="158">
        <f t="shared" si="17"/>
        <v>210.7373728839309</v>
      </c>
      <c r="R36" s="158">
        <f t="shared" si="17"/>
        <v>316.26259452083258</v>
      </c>
      <c r="S36" s="158">
        <f t="shared" si="17"/>
        <v>33.262060595236505</v>
      </c>
      <c r="T36" s="158">
        <f t="shared" si="17"/>
        <v>560.26202799999999</v>
      </c>
      <c r="U36" s="158">
        <f t="shared" si="17"/>
        <v>608.46249930456327</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23.580100769562208</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5.2598985350011409</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28.839999304563349</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28.839999304563349</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2.8205249623640318</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16.885492573922768</v>
      </c>
      <c r="O39" s="159">
        <f>P39-L39-M39-N39</f>
        <v>-0.34554553628680296</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19.360471999999998</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210.7373728839309</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316.26259452083258</v>
      </c>
      <c r="S39" s="159">
        <f>T39-Q39-R39</f>
        <v>33.262060595236505</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560.26202799999999</v>
      </c>
      <c r="U39" s="159">
        <f>T39+P39+K39</f>
        <v>608.46249930456327</v>
      </c>
    </row>
    <row r="40" spans="1:21" x14ac:dyDescent="0.25">
      <c r="A40" s="270" t="s">
        <v>1177</v>
      </c>
      <c r="B40" s="132">
        <f t="shared" ref="B40:U40" si="18">B36++B33+B31</f>
        <v>3511.762051939937</v>
      </c>
      <c r="C40" s="132">
        <f t="shared" si="18"/>
        <v>2511.4864738328288</v>
      </c>
      <c r="D40" s="132">
        <f t="shared" si="18"/>
        <v>0</v>
      </c>
      <c r="E40" s="132">
        <f t="shared" si="18"/>
        <v>1.0645718430601487</v>
      </c>
      <c r="F40" s="132">
        <f t="shared" si="18"/>
        <v>6024.3130976158263</v>
      </c>
      <c r="G40" s="132">
        <f t="shared" si="18"/>
        <v>0</v>
      </c>
      <c r="H40" s="132">
        <f t="shared" si="18"/>
        <v>0</v>
      </c>
      <c r="I40" s="132">
        <f t="shared" si="18"/>
        <v>0</v>
      </c>
      <c r="J40" s="132">
        <f t="shared" si="18"/>
        <v>0</v>
      </c>
      <c r="K40" s="132">
        <f t="shared" si="18"/>
        <v>6024.3130976158263</v>
      </c>
      <c r="L40" s="132">
        <f t="shared" si="18"/>
        <v>1160.3115736101477</v>
      </c>
      <c r="M40" s="132">
        <f t="shared" si="18"/>
        <v>4.7807614352419439</v>
      </c>
      <c r="N40" s="132">
        <f t="shared" si="18"/>
        <v>68.780804090570342</v>
      </c>
      <c r="O40" s="132">
        <f t="shared" si="18"/>
        <v>2.4158088640398461</v>
      </c>
      <c r="P40" s="132">
        <f t="shared" si="18"/>
        <v>1236.2889479999999</v>
      </c>
      <c r="Q40" s="132">
        <f t="shared" si="18"/>
        <v>2352.5235060557998</v>
      </c>
      <c r="R40" s="132">
        <f t="shared" si="18"/>
        <v>514.2198548366265</v>
      </c>
      <c r="S40" s="132">
        <f t="shared" si="18"/>
        <v>59.948759107574006</v>
      </c>
      <c r="T40" s="132">
        <f t="shared" si="18"/>
        <v>2926.6921200000002</v>
      </c>
      <c r="U40" s="132">
        <f t="shared" si="18"/>
        <v>10187.294165615827</v>
      </c>
    </row>
    <row r="41" spans="1:21" x14ac:dyDescent="0.25">
      <c r="A41" s="160" t="s">
        <v>1178</v>
      </c>
      <c r="B41" s="158">
        <f t="shared" ref="B41:U41" si="19">SUM(B42:B47)</f>
        <v>2891.5213611731597</v>
      </c>
      <c r="C41" s="158">
        <f t="shared" si="19"/>
        <v>2213.6983478396601</v>
      </c>
      <c r="D41" s="158">
        <f t="shared" si="19"/>
        <v>0</v>
      </c>
      <c r="E41" s="158">
        <f t="shared" si="19"/>
        <v>0</v>
      </c>
      <c r="F41" s="158">
        <f t="shared" si="19"/>
        <v>5105.2197090128193</v>
      </c>
      <c r="G41" s="158">
        <f t="shared" si="19"/>
        <v>0</v>
      </c>
      <c r="H41" s="158">
        <f t="shared" si="19"/>
        <v>0</v>
      </c>
      <c r="I41" s="158">
        <f t="shared" si="19"/>
        <v>0</v>
      </c>
      <c r="J41" s="158">
        <f t="shared" si="19"/>
        <v>0</v>
      </c>
      <c r="K41" s="158">
        <f t="shared" si="19"/>
        <v>5105.2197090128193</v>
      </c>
      <c r="L41" s="158">
        <f t="shared" si="19"/>
        <v>951.40999365460652</v>
      </c>
      <c r="M41" s="158">
        <f t="shared" si="19"/>
        <v>3.6760645408347901</v>
      </c>
      <c r="N41" s="158">
        <f t="shared" si="19"/>
        <v>14.017685628861061</v>
      </c>
      <c r="O41" s="158">
        <f t="shared" si="19"/>
        <v>2.8698357291633649</v>
      </c>
      <c r="P41" s="158">
        <f t="shared" si="19"/>
        <v>971.97357955346581</v>
      </c>
      <c r="Q41" s="158">
        <f t="shared" si="19"/>
        <v>386.59498721594582</v>
      </c>
      <c r="R41" s="158">
        <f t="shared" si="19"/>
        <v>0</v>
      </c>
      <c r="S41" s="158">
        <f t="shared" si="19"/>
        <v>4.0643411874795561</v>
      </c>
      <c r="T41" s="158">
        <f t="shared" si="19"/>
        <v>390.65932840342532</v>
      </c>
      <c r="U41" s="158">
        <f t="shared" si="19"/>
        <v>6467.8526169697097</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351.33289545883042</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241.73129706215155</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593.06419252098203</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593.06419252098203</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103.63005028699766</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14.017685628861061</v>
      </c>
      <c r="O43" s="159">
        <f t="shared" si="23"/>
        <v>4.7376823330209206E-2</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117.69511273918893</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272.2925338392152</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2.8626593642501348</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275.15519320346533</v>
      </c>
      <c r="U43" s="159">
        <f t="shared" si="25"/>
        <v>985.91449846363628</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2540.1884657143291</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1971.9670507775086</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0</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0</v>
      </c>
      <c r="F44" s="159">
        <f t="shared" si="20"/>
        <v>4512.1555164918373</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4512.1555164918373</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847.77994336760889</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3.6760645408347901</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0</v>
      </c>
      <c r="O44" s="159">
        <f t="shared" si="23"/>
        <v>2.8224589058331557</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854.27846681427684</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114.3024533767306</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1.2016818232294213</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115.50413519996002</v>
      </c>
      <c r="U44" s="159">
        <f t="shared" si="25"/>
        <v>5481.9381185060738</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620.24069076677756</v>
      </c>
      <c r="C48" s="158">
        <f t="shared" si="26"/>
        <v>297.78812599316842</v>
      </c>
      <c r="D48" s="158">
        <f t="shared" si="26"/>
        <v>0</v>
      </c>
      <c r="E48" s="158">
        <f t="shared" si="26"/>
        <v>1.0645718430601487</v>
      </c>
      <c r="F48" s="158">
        <f t="shared" si="26"/>
        <v>919.09338860300602</v>
      </c>
      <c r="G48" s="158">
        <f t="shared" si="26"/>
        <v>0</v>
      </c>
      <c r="H48" s="158">
        <f t="shared" si="26"/>
        <v>0</v>
      </c>
      <c r="I48" s="158">
        <f t="shared" si="26"/>
        <v>0</v>
      </c>
      <c r="J48" s="158">
        <f t="shared" si="26"/>
        <v>0</v>
      </c>
      <c r="K48" s="158">
        <f t="shared" si="26"/>
        <v>919.09338860300602</v>
      </c>
      <c r="L48" s="158">
        <f t="shared" si="26"/>
        <v>208.90161879478907</v>
      </c>
      <c r="M48" s="158">
        <f t="shared" si="26"/>
        <v>1.1046959720672243</v>
      </c>
      <c r="N48" s="158">
        <f t="shared" si="26"/>
        <v>54.763116966726592</v>
      </c>
      <c r="O48" s="158">
        <f t="shared" si="26"/>
        <v>-0.4539998423629994</v>
      </c>
      <c r="P48" s="158">
        <f t="shared" si="26"/>
        <v>264.31543189121993</v>
      </c>
      <c r="Q48" s="158">
        <f t="shared" si="26"/>
        <v>1965.9285680225337</v>
      </c>
      <c r="R48" s="158">
        <f t="shared" si="26"/>
        <v>514.21988701553528</v>
      </c>
      <c r="S48" s="158">
        <f t="shared" si="26"/>
        <v>55.884263185442904</v>
      </c>
      <c r="T48" s="158">
        <f t="shared" si="26"/>
        <v>2536.0327182235114</v>
      </c>
      <c r="U48" s="158">
        <f t="shared" si="26"/>
        <v>3719.4415387177378</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461.79701229883392</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237.23429415076626</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699.03130644960015</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699.03130644960015</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165.6322836313557</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0.37477175349698638</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2.825277877568058</v>
      </c>
      <c r="O50" s="159">
        <f t="shared" si="30"/>
        <v>0.48972471442357079</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169.32205797684432</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1233.0481469993558</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0.75524893017328232</v>
      </c>
      <c r="S50" s="159">
        <f t="shared" si="31"/>
        <v>14.803444350047668</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1248.6068402795768</v>
      </c>
      <c r="U50" s="159">
        <f t="shared" si="32"/>
        <v>2116.9602047060212</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134.86357769838136</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55.293933307401062</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1.0645718430601487</v>
      </c>
      <c r="F51" s="159">
        <f t="shared" si="27"/>
        <v>191.22208284884258</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191.22208284884258</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40.448812881375304</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0.72992421857023781</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35.052347023698211</v>
      </c>
      <c r="O51" s="159">
        <f t="shared" si="30"/>
        <v>-0.59818710864253433</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75.63289701500122</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522.14304649269673</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197.20202324686187</v>
      </c>
      <c r="S51" s="159">
        <f t="shared" si="31"/>
        <v>7.818791233377226</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727.16386097293582</v>
      </c>
      <c r="U51" s="159">
        <f t="shared" si="32"/>
        <v>994.01884083677965</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23.580100769562208</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5.2598985350011409</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28.839999304563349</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28.839999304563349</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2.8205222820580902</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16.885492065460326</v>
      </c>
      <c r="O54" s="159">
        <f t="shared" si="30"/>
        <v>-0.34553744814403586</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19.36047689937438</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210.73737453048096</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316.2626148385001</v>
      </c>
      <c r="S54" s="159">
        <f t="shared" si="31"/>
        <v>33.262027602018009</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560.26201697099907</v>
      </c>
      <c r="U54" s="159">
        <f t="shared" si="32"/>
        <v>608.46249317493675</v>
      </c>
    </row>
    <row r="55" spans="1:21" x14ac:dyDescent="0.25">
      <c r="A55" s="270" t="s">
        <v>1180</v>
      </c>
      <c r="B55" s="132">
        <f t="shared" ref="B55:U55" si="33">B40+B30</f>
        <v>40786.932233962223</v>
      </c>
      <c r="C55" s="132">
        <f t="shared" si="33"/>
        <v>21106.063262008447</v>
      </c>
      <c r="D55" s="132">
        <f t="shared" si="33"/>
        <v>0</v>
      </c>
      <c r="E55" s="132">
        <f t="shared" si="33"/>
        <v>7.0039594283690256</v>
      </c>
      <c r="F55" s="132">
        <f t="shared" si="33"/>
        <v>61899.999455399033</v>
      </c>
      <c r="G55" s="132">
        <f t="shared" si="33"/>
        <v>0</v>
      </c>
      <c r="H55" s="132">
        <f t="shared" si="33"/>
        <v>0</v>
      </c>
      <c r="I55" s="132">
        <f t="shared" si="33"/>
        <v>0</v>
      </c>
      <c r="J55" s="132">
        <f t="shared" si="33"/>
        <v>0</v>
      </c>
      <c r="K55" s="132">
        <f t="shared" si="33"/>
        <v>61899.999455399033</v>
      </c>
      <c r="L55" s="132">
        <f t="shared" si="33"/>
        <v>18999.999485697073</v>
      </c>
      <c r="M55" s="132">
        <f t="shared" si="33"/>
        <v>400.00000000000006</v>
      </c>
      <c r="N55" s="132">
        <f t="shared" si="33"/>
        <v>382.62779937315497</v>
      </c>
      <c r="O55" s="132">
        <f t="shared" si="33"/>
        <v>57.372750929772415</v>
      </c>
      <c r="P55" s="132">
        <f t="shared" si="33"/>
        <v>19840.000036000005</v>
      </c>
      <c r="Q55" s="132">
        <f t="shared" si="33"/>
        <v>6700.0004037552499</v>
      </c>
      <c r="R55" s="132">
        <f t="shared" si="33"/>
        <v>517.37220062684491</v>
      </c>
      <c r="S55" s="132">
        <f t="shared" si="33"/>
        <v>862.62743961790443</v>
      </c>
      <c r="T55" s="132">
        <f t="shared" si="33"/>
        <v>8080.0000440000003</v>
      </c>
      <c r="U55" s="132">
        <f t="shared" si="33"/>
        <v>89819.999535399023</v>
      </c>
    </row>
    <row r="56" spans="1:21" x14ac:dyDescent="0.25">
      <c r="A56" s="138" t="s">
        <v>1181</v>
      </c>
      <c r="B56" s="167">
        <f t="shared" ref="B56:U56" si="34">IF(ISERROR(B30/B55),0,B30/B55)</f>
        <v>0.91389982380151202</v>
      </c>
      <c r="C56" s="167">
        <f t="shared" si="34"/>
        <v>0.88100639884115284</v>
      </c>
      <c r="D56" s="167">
        <f t="shared" si="34"/>
        <v>0</v>
      </c>
      <c r="E56" s="167">
        <f t="shared" si="34"/>
        <v>0.84800428187116872</v>
      </c>
      <c r="F56" s="167">
        <f t="shared" si="34"/>
        <v>0.90267668577353477</v>
      </c>
      <c r="G56" s="167">
        <f t="shared" si="34"/>
        <v>0</v>
      </c>
      <c r="H56" s="167">
        <f t="shared" si="34"/>
        <v>0</v>
      </c>
      <c r="I56" s="167">
        <f t="shared" si="34"/>
        <v>0</v>
      </c>
      <c r="J56" s="167">
        <f t="shared" si="34"/>
        <v>0</v>
      </c>
      <c r="K56" s="167">
        <f t="shared" si="34"/>
        <v>0.90267668577353477</v>
      </c>
      <c r="L56" s="167">
        <f t="shared" si="34"/>
        <v>0.93893096815694066</v>
      </c>
      <c r="M56" s="167">
        <f t="shared" si="34"/>
        <v>0.98804809641189506</v>
      </c>
      <c r="N56" s="167">
        <f t="shared" si="34"/>
        <v>0.82024096470969587</v>
      </c>
      <c r="O56" s="167">
        <f t="shared" si="34"/>
        <v>0.95789274830142035</v>
      </c>
      <c r="P56" s="167">
        <f t="shared" si="34"/>
        <v>0.93768704910500333</v>
      </c>
      <c r="Q56" s="167">
        <f t="shared" si="34"/>
        <v>0.64887710980774782</v>
      </c>
      <c r="R56" s="167">
        <f t="shared" si="34"/>
        <v>6.0929941469585894E-3</v>
      </c>
      <c r="S56" s="167">
        <f t="shared" si="34"/>
        <v>0.93050446072741677</v>
      </c>
      <c r="T56" s="167">
        <f t="shared" si="34"/>
        <v>0.63778563068532568</v>
      </c>
      <c r="U56" s="167">
        <f t="shared" si="34"/>
        <v>0.88658100402682705</v>
      </c>
    </row>
    <row r="57" spans="1:21" x14ac:dyDescent="0.25">
      <c r="A57" s="138" t="s">
        <v>1182</v>
      </c>
      <c r="B57" s="167">
        <f t="shared" ref="B57:U57" si="35">IF(ISERROR(B40/B55),0,B40/B55)</f>
        <v>8.610017619848799E-2</v>
      </c>
      <c r="C57" s="167">
        <f t="shared" si="35"/>
        <v>0.11899360115884711</v>
      </c>
      <c r="D57" s="167">
        <f t="shared" si="35"/>
        <v>0</v>
      </c>
      <c r="E57" s="167">
        <f t="shared" si="35"/>
        <v>0.15199571812883128</v>
      </c>
      <c r="F57" s="167">
        <f t="shared" si="35"/>
        <v>9.732331422646523E-2</v>
      </c>
      <c r="G57" s="167">
        <f t="shared" si="35"/>
        <v>0</v>
      </c>
      <c r="H57" s="167">
        <f t="shared" si="35"/>
        <v>0</v>
      </c>
      <c r="I57" s="167">
        <f t="shared" si="35"/>
        <v>0</v>
      </c>
      <c r="J57" s="167">
        <f t="shared" si="35"/>
        <v>0</v>
      </c>
      <c r="K57" s="167">
        <f t="shared" si="35"/>
        <v>9.732331422646523E-2</v>
      </c>
      <c r="L57" s="167">
        <f t="shared" si="35"/>
        <v>6.1069031843059444E-2</v>
      </c>
      <c r="M57" s="167">
        <f t="shared" si="35"/>
        <v>1.1951903588104858E-2</v>
      </c>
      <c r="N57" s="167">
        <f t="shared" si="35"/>
        <v>0.17975903529030404</v>
      </c>
      <c r="O57" s="167">
        <f t="shared" si="35"/>
        <v>4.2107251698579637E-2</v>
      </c>
      <c r="P57" s="167">
        <f t="shared" si="35"/>
        <v>6.2312950894996638E-2</v>
      </c>
      <c r="Q57" s="167">
        <f t="shared" si="35"/>
        <v>0.35112289019225218</v>
      </c>
      <c r="R57" s="167">
        <f t="shared" si="35"/>
        <v>0.99390700585304148</v>
      </c>
      <c r="S57" s="167">
        <f t="shared" si="35"/>
        <v>6.9495539272583243E-2</v>
      </c>
      <c r="T57" s="167">
        <f t="shared" si="35"/>
        <v>0.36221436931467421</v>
      </c>
      <c r="U57" s="167">
        <f t="shared" si="35"/>
        <v>0.11341899597317305</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B43" sqref="B43"/>
    </sheetView>
  </sheetViews>
  <sheetFormatPr baseColWidth="10" defaultRowHeight="15" x14ac:dyDescent="0.25"/>
  <sheetData>
    <row r="1" spans="1:13" ht="105.75" customHeight="1" x14ac:dyDescent="0.25"/>
    <row r="2" spans="1:13" ht="53.25" customHeight="1" x14ac:dyDescent="0.4">
      <c r="A2" s="570"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U03152_4FF  Période: Moyenne 2013-2038</v>
      </c>
      <c r="B2" s="570"/>
      <c r="C2" s="570"/>
      <c r="D2" s="570"/>
      <c r="E2" s="570"/>
      <c r="F2" s="570"/>
      <c r="G2" s="570"/>
      <c r="H2" s="570"/>
      <c r="I2" s="570"/>
      <c r="J2" s="570"/>
      <c r="K2" s="570"/>
      <c r="L2" s="570"/>
      <c r="M2" s="570"/>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B43" sqref="B43"/>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70" t="str">
        <f>"Tableau 7 : Ventilation du budget sylvicole annuel en fonction des traitements sylvicoles de l'UA "&amp; (RIGHT(LEFT(_xll.Woodstock.Analyst.Xcel.UDFs.GetPublishedModelName(""),18),10))</f>
        <v>Tableau 7 : Ventilation du budget sylvicole annuel en fonction des traitements sylvicoles de l'UA U03152_4FF</v>
      </c>
      <c r="B2" s="570"/>
      <c r="C2" s="570"/>
      <c r="D2" s="570"/>
      <c r="E2" s="570"/>
      <c r="F2" s="570"/>
    </row>
    <row r="4" spans="1:6" x14ac:dyDescent="0.25">
      <c r="A4" s="252" t="s">
        <v>154</v>
      </c>
    </row>
    <row r="5" spans="1:6" x14ac:dyDescent="0.25">
      <c r="A5" s="232" t="s">
        <v>560</v>
      </c>
    </row>
    <row r="6" spans="1:6" ht="15" customHeight="1" x14ac:dyDescent="0.25">
      <c r="A6" s="178"/>
      <c r="B6" s="577" t="s">
        <v>635</v>
      </c>
      <c r="C6" s="577"/>
      <c r="D6" s="578"/>
    </row>
    <row r="7" spans="1:6" ht="30" x14ac:dyDescent="0.25">
      <c r="A7" s="177" t="s">
        <v>1172</v>
      </c>
      <c r="B7" s="169" t="s">
        <v>1289</v>
      </c>
      <c r="C7" s="169" t="s">
        <v>1353</v>
      </c>
      <c r="D7" s="573" t="s">
        <v>1399</v>
      </c>
      <c r="E7" s="574"/>
    </row>
    <row r="8" spans="1:6" ht="15" customHeight="1" x14ac:dyDescent="0.25">
      <c r="A8" s="129" t="s">
        <v>1173</v>
      </c>
      <c r="B8" s="171">
        <f>B9</f>
        <v>595.85901199999989</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595.85901199999989</v>
      </c>
      <c r="C9" s="174">
        <v>0</v>
      </c>
      <c r="D9" s="174">
        <f>C9*B9</f>
        <v>0</v>
      </c>
      <c r="E9" s="206">
        <f t="shared" si="0"/>
        <v>0</v>
      </c>
    </row>
    <row r="10" spans="1:6" ht="15" customHeight="1" x14ac:dyDescent="0.25">
      <c r="A10" s="129" t="s">
        <v>1174</v>
      </c>
      <c r="B10" s="171">
        <f>B11+B12</f>
        <v>45.375056000000008</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45.375056000000008</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641.23406799999987</v>
      </c>
      <c r="C13" s="185">
        <f>IF(ISERROR(D13/B13),0,D13/B13)</f>
        <v>0</v>
      </c>
      <c r="D13" s="185">
        <f>D10+D8</f>
        <v>0</v>
      </c>
      <c r="E13" s="193">
        <f t="shared" si="0"/>
        <v>0</v>
      </c>
    </row>
    <row r="14" spans="1:6" ht="15" customHeight="1" x14ac:dyDescent="0.25">
      <c r="A14" s="129" t="s">
        <v>1168</v>
      </c>
      <c r="B14" s="171">
        <f>SUM(B15:B19)</f>
        <v>0</v>
      </c>
      <c r="C14" s="172">
        <f>IF(ISERROR(D14/B14),0,D14/B14)</f>
        <v>0</v>
      </c>
      <c r="D14" s="172">
        <f>SUM(D15:D19)</f>
        <v>0</v>
      </c>
      <c r="E14" s="192">
        <f t="shared" si="0"/>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553.25</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674.08</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745.65</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744.5</v>
      </c>
      <c r="D19" s="176">
        <f>B19*C19</f>
        <v>0</v>
      </c>
      <c r="E19" s="206">
        <f t="shared" si="0"/>
        <v>0</v>
      </c>
    </row>
    <row r="20" spans="1:7" ht="15" customHeight="1" x14ac:dyDescent="0.25">
      <c r="A20" s="129" t="s">
        <v>1171</v>
      </c>
      <c r="B20" s="189">
        <f>SUM(B21:B25)</f>
        <v>164.75872799999999</v>
      </c>
      <c r="C20" s="190">
        <f>IF(ISERROR(D20/B20),0,D20/B20)</f>
        <v>391.63006736881334</v>
      </c>
      <c r="D20" s="190">
        <f>SUM(D21:D25)</f>
        <v>64524.471746239993</v>
      </c>
      <c r="E20" s="192">
        <f t="shared" si="0"/>
        <v>0.1040360538231518</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39.541567999999998</v>
      </c>
      <c r="C21" s="175">
        <f>VLOOKUP(TRIM(MID(A21,FIND("#",A21,1)+1,LEN(A21)-FIND("#",A21,1))),DataTauxTs,2,FALSE)</f>
        <v>459.83</v>
      </c>
      <c r="D21" s="175">
        <f>B21*C21</f>
        <v>18182.39921344</v>
      </c>
      <c r="E21" s="206">
        <f t="shared" si="0"/>
        <v>2.931639751570235E-2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5.9399999999999995</v>
      </c>
      <c r="C23" s="175">
        <f>VLOOKUP(TRIM(MID(A23,FIND("#",A23,1)+1,LEN(A23)-FIND("#",A23,1))),DataTauxTs,2,FALSE)</f>
        <v>719.59</v>
      </c>
      <c r="D23" s="175">
        <f>B23*C23</f>
        <v>4274.3645999999999</v>
      </c>
      <c r="E23" s="206">
        <f t="shared" si="0"/>
        <v>6.8917732071365279E-3</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105.01823199999998</v>
      </c>
      <c r="C24" s="175">
        <f>VLOOKUP(TRIM(MID(A24,FIND("#",A24,1)+1,LEN(A24)-FIND("#",A24,1))),DataTauxTs,2,FALSE)</f>
        <v>308.26</v>
      </c>
      <c r="D24" s="175">
        <f>B24*C24</f>
        <v>32372.920196319996</v>
      </c>
      <c r="E24" s="206">
        <f t="shared" si="0"/>
        <v>5.2196488817488132E-2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14.258928000000001</v>
      </c>
      <c r="C25" s="175">
        <f>VLOOKUP(TRIM(MID(A25,FIND("#",A25,1)+1,LEN(A25)-FIND("#",A25,1))),DataTauxTs,2,FALSE)</f>
        <v>679.91</v>
      </c>
      <c r="D25" s="175">
        <f>B25*C25</f>
        <v>9694.7877364800006</v>
      </c>
      <c r="E25" s="206">
        <f t="shared" si="0"/>
        <v>1.5631394282824788E-2</v>
      </c>
    </row>
    <row r="26" spans="1:7" ht="15" customHeight="1" x14ac:dyDescent="0.25">
      <c r="A26" s="129" t="s">
        <v>1176</v>
      </c>
      <c r="B26" s="189">
        <f>SUM(B27:B28)</f>
        <v>8.7496079999999985</v>
      </c>
      <c r="C26" s="190">
        <f>IF(ISERROR(D26/B26),0,D26/B26)</f>
        <v>679.91</v>
      </c>
      <c r="D26" s="190">
        <f>SUM(D27:D28)</f>
        <v>5948.9459752799985</v>
      </c>
      <c r="E26" s="192">
        <f t="shared" si="0"/>
        <v>9.5917850534176178E-3</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630.48</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8.7496079999999985</v>
      </c>
      <c r="C28" s="175">
        <f>VLOOKUP(TRIM(MID(A28,FIND("#",A28,1)+1,LEN(A28)-FIND("#",A28,1))),DataTauxTs,2,FALSE)</f>
        <v>679.91</v>
      </c>
      <c r="D28" s="175">
        <f>B28*C28</f>
        <v>5948.9459752799985</v>
      </c>
      <c r="E28" s="206">
        <f t="shared" si="0"/>
        <v>9.5917850534176178E-3</v>
      </c>
    </row>
    <row r="29" spans="1:7" ht="15" customHeight="1" x14ac:dyDescent="0.25">
      <c r="A29" s="131" t="s">
        <v>1177</v>
      </c>
      <c r="B29" s="186">
        <f>B26+B20+B14</f>
        <v>173.50833599999999</v>
      </c>
      <c r="C29" s="185">
        <f>IF(ISERROR(D29/B29),0,D29/B29)</f>
        <v>406.16733089711607</v>
      </c>
      <c r="D29" s="185">
        <f>D26+D20+D14</f>
        <v>70473.417721519989</v>
      </c>
      <c r="E29" s="193">
        <f t="shared" si="0"/>
        <v>0.11362783887656941</v>
      </c>
    </row>
    <row r="30" spans="1:7" ht="15" customHeight="1" x14ac:dyDescent="0.25">
      <c r="A30" s="127" t="s">
        <v>1180</v>
      </c>
      <c r="B30" s="187">
        <f>B29+B13</f>
        <v>814.74240399999985</v>
      </c>
      <c r="C30" s="200">
        <f>IF(ISERROR(D30/B30),0,D30/B30)</f>
        <v>86.497790437233704</v>
      </c>
      <c r="D30" s="200">
        <f>D13+D29</f>
        <v>70473.417721519989</v>
      </c>
      <c r="E30" s="193">
        <f t="shared" si="0"/>
        <v>0.11362783887656941</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781.85</v>
      </c>
      <c r="D33" s="175">
        <f>B33*C33</f>
        <v>0</v>
      </c>
      <c r="E33" s="206">
        <f t="shared" si="1"/>
        <v>0</v>
      </c>
    </row>
    <row r="34" spans="1:5" ht="15" customHeight="1" x14ac:dyDescent="0.25">
      <c r="A34" s="129" t="s">
        <v>1185</v>
      </c>
      <c r="B34" s="191">
        <f>B35</f>
        <v>39.372664</v>
      </c>
      <c r="C34" s="190">
        <f>IF(ISERROR(D34/B34),0,D34/B34)</f>
        <v>672.96</v>
      </c>
      <c r="D34" s="201">
        <f>D35</f>
        <v>26496.227965440001</v>
      </c>
      <c r="E34" s="192">
        <f t="shared" si="1"/>
        <v>4.2721202113268721E-2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39.372664</v>
      </c>
      <c r="C35" s="175">
        <f>VLOOKUP(TRIM(MID(A35,FIND("#",A35,1)+1,LEN(A35)-FIND("#",A35,1))),DataTauxTs,2,FALSE)</f>
        <v>672.96</v>
      </c>
      <c r="D35" s="175">
        <f>B35*C35</f>
        <v>26496.227965440001</v>
      </c>
      <c r="E35" s="206">
        <f t="shared" si="1"/>
        <v>4.2721202113268721E-2</v>
      </c>
    </row>
    <row r="36" spans="1:5" ht="15" customHeight="1" x14ac:dyDescent="0.25">
      <c r="A36" s="129" t="s">
        <v>1186</v>
      </c>
      <c r="B36" s="189">
        <f>SUM(B37:B38)</f>
        <v>44.837531999999996</v>
      </c>
      <c r="C36" s="190">
        <f>IF(ISERROR(D36/B36),0,D36/B36)</f>
        <v>538.37</v>
      </c>
      <c r="D36" s="190">
        <f>SUM(D37:D38)</f>
        <v>24139.182102839997</v>
      </c>
      <c r="E36" s="192">
        <f t="shared" si="1"/>
        <v>3.8920818420249477E-2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73.67</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44.837531999999996</v>
      </c>
      <c r="C38" s="175">
        <f>VLOOKUP(TRIM(MID(A38,FIND("#",A38,1)+1,LEN(A38)-FIND("#",A38,1))),DataTauxTs,2,FALSE)</f>
        <v>538.37</v>
      </c>
      <c r="D38" s="175">
        <f>B38*C38</f>
        <v>24139.182102839997</v>
      </c>
      <c r="E38" s="206">
        <f t="shared" si="1"/>
        <v>3.8920818420249477E-2</v>
      </c>
    </row>
    <row r="39" spans="1:5" ht="15" customHeight="1" x14ac:dyDescent="0.25">
      <c r="A39" s="129" t="s">
        <v>1169</v>
      </c>
      <c r="B39" s="189">
        <f>SUM(B40:B45)</f>
        <v>42.357603999999995</v>
      </c>
      <c r="C39" s="190">
        <f>IF(ISERROR(D39/B39),0,D39/B39)</f>
        <v>282.91809428503092</v>
      </c>
      <c r="D39" s="190">
        <f>SUM(D40:D45)</f>
        <v>11983.73260216</v>
      </c>
      <c r="E39" s="192">
        <f t="shared" si="1"/>
        <v>1.9321975310448433E-2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200.88</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836.21</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34.308323999999999</v>
      </c>
      <c r="C44" s="175">
        <f t="shared" si="2"/>
        <v>237.74</v>
      </c>
      <c r="D44" s="175">
        <f t="shared" si="3"/>
        <v>8156.4609477599997</v>
      </c>
      <c r="E44" s="206">
        <f t="shared" si="1"/>
        <v>1.315107256522473E-2</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8.0492799999999995</v>
      </c>
      <c r="C45" s="175">
        <f t="shared" si="2"/>
        <v>475.48</v>
      </c>
      <c r="D45" s="175">
        <f t="shared" si="3"/>
        <v>3827.2716544</v>
      </c>
      <c r="E45" s="206">
        <f t="shared" si="1"/>
        <v>6.1709027452237029E-3</v>
      </c>
    </row>
    <row r="46" spans="1:5" ht="15" customHeight="1" x14ac:dyDescent="0.25">
      <c r="A46" s="130" t="s">
        <v>1188</v>
      </c>
      <c r="B46" s="199">
        <f>B39+B36+B34+B32</f>
        <v>126.56779999999999</v>
      </c>
      <c r="C46" s="185">
        <f>IF(ISERROR(D46/B46),0,D46/B46)</f>
        <v>494.7478163517103</v>
      </c>
      <c r="D46" s="185">
        <f>D39+D36+D34+D32</f>
        <v>62619.142670439993</v>
      </c>
      <c r="E46" s="193">
        <f t="shared" si="1"/>
        <v>0.10096399584396662</v>
      </c>
    </row>
    <row r="47" spans="1:5" ht="15" customHeight="1" x14ac:dyDescent="0.25">
      <c r="A47" s="129" t="s">
        <v>1189</v>
      </c>
      <c r="B47" s="271">
        <f>SUM(B48:B52)</f>
        <v>0</v>
      </c>
      <c r="C47" s="190">
        <f>IF(ISERROR(D47/B47),0,D47/B47)</f>
        <v>0</v>
      </c>
      <c r="D47" s="202">
        <f>SUM(D48:D52)</f>
        <v>0</v>
      </c>
      <c r="E47" s="192">
        <f t="shared" si="1"/>
        <v>0</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1399.17</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1399.17</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0</v>
      </c>
      <c r="C52" s="175">
        <f>VLOOKUP(TRIM(MID(A52,FIND("#",A52,1)+1,LEN(A52)-FIND("#",A52,1))),DataTauxTs,2,FALSE)</f>
        <v>925.27</v>
      </c>
      <c r="D52" s="175">
        <f>B52*C52</f>
        <v>0</v>
      </c>
      <c r="E52" s="206">
        <f t="shared" si="1"/>
        <v>0</v>
      </c>
    </row>
    <row r="53" spans="1:5" ht="15" customHeight="1" x14ac:dyDescent="0.25">
      <c r="A53" s="129" t="s">
        <v>1170</v>
      </c>
      <c r="B53" s="271">
        <f>SUM(B54:B57)</f>
        <v>233.496388</v>
      </c>
      <c r="C53" s="190">
        <f>IF(ISERROR(D53/B53),0,D53/B53)</f>
        <v>1271.3943551940513</v>
      </c>
      <c r="D53" s="202">
        <f>SUM(D54:D57)</f>
        <v>296865.98966140003</v>
      </c>
      <c r="E53" s="192">
        <f t="shared" si="1"/>
        <v>0.47865197874287707</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18.774452000000004</v>
      </c>
      <c r="C54" s="175">
        <f>VLOOKUP(TRIM(MID(A54,FIND("#",A54,1)+1,LEN(A54)-FIND("#",A54,1))),DataTauxTs,2,FALSE)</f>
        <v>1118.99</v>
      </c>
      <c r="D54" s="175">
        <f>B54*C54</f>
        <v>21008.424043480005</v>
      </c>
      <c r="E54" s="206">
        <f t="shared" si="1"/>
        <v>3.387293960534353E-2</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1118.99</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979.54</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214.721936</v>
      </c>
      <c r="C57" s="175">
        <f>VLOOKUP(TRIM(MID(A57,FIND("#",A57,1)+1,LEN(A57)-FIND("#",A57,1))),DataTauxTs,2,FALSE)</f>
        <v>1284.72</v>
      </c>
      <c r="D57" s="175">
        <f>B57*C57</f>
        <v>275857.56561792002</v>
      </c>
      <c r="E57" s="206">
        <f t="shared" si="1"/>
        <v>0.44477903913753353</v>
      </c>
    </row>
    <row r="58" spans="1:5" ht="15" customHeight="1" x14ac:dyDescent="0.25">
      <c r="A58" s="129" t="s">
        <v>1190</v>
      </c>
      <c r="B58" s="271">
        <f>SUM(B59:B64)</f>
        <v>66.503612000000004</v>
      </c>
      <c r="C58" s="190">
        <f>IF(ISERROR(D58/B58),0,D58/B58)</f>
        <v>1202.97</v>
      </c>
      <c r="D58" s="202">
        <f>SUM(D59:D64)</f>
        <v>80001.850127640006</v>
      </c>
      <c r="E58" s="192">
        <f t="shared" si="1"/>
        <v>0.12899101008627609</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66.503612000000004</v>
      </c>
      <c r="C59" s="175">
        <f t="shared" ref="C59:C64" si="4">VLOOKUP(TRIM(MID(A59,FIND("#",A59,1)+1,LEN(A59)-FIND("#",A59,1))),DataTauxTs,2,FALSE)</f>
        <v>1202.97</v>
      </c>
      <c r="D59" s="175">
        <f t="shared" ref="D59:D64" si="5">B59*C59</f>
        <v>80001.850127640006</v>
      </c>
      <c r="E59" s="206">
        <f t="shared" si="1"/>
        <v>0.12899101008627609</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1202.97</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1202.97</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1202.97</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300</v>
      </c>
      <c r="C67" s="185">
        <f>IF(ISERROR(D67/B67),0,D67/B67)</f>
        <v>1256.2261326301334</v>
      </c>
      <c r="D67" s="185">
        <f>D65+D58+D53+D47</f>
        <v>376867.83978904004</v>
      </c>
      <c r="E67" s="193">
        <f t="shared" si="1"/>
        <v>0.60764298882915313</v>
      </c>
    </row>
    <row r="68" spans="1:5" x14ac:dyDescent="0.25">
      <c r="A68" s="129" t="s">
        <v>1192</v>
      </c>
      <c r="B68" s="271">
        <f>SUM(B69:B70)</f>
        <v>84.210195999999996</v>
      </c>
      <c r="C68" s="190">
        <f>IF(ISERROR(D68/B68),0,D68/B68)</f>
        <v>686.63</v>
      </c>
      <c r="D68" s="204">
        <f>SUM(D69:D70)</f>
        <v>57821.246879480001</v>
      </c>
      <c r="E68" s="192">
        <f t="shared" si="1"/>
        <v>9.3228106944182265E-2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84.210195999999996</v>
      </c>
      <c r="C69" s="175">
        <f>VLOOKUP(TRIM(MID(A69,FIND("#",A69,1)+1,LEN(A69)-FIND("#",A69,1))),DataTauxTs,2,FALSE)</f>
        <v>686.63</v>
      </c>
      <c r="D69" s="175">
        <f>B69*C69</f>
        <v>57821.246879480001</v>
      </c>
      <c r="E69" s="206">
        <f t="shared" si="1"/>
        <v>9.3228106944182265E-2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343.91</v>
      </c>
      <c r="D70" s="175">
        <f>B70*C70</f>
        <v>0</v>
      </c>
      <c r="E70" s="206">
        <f t="shared" si="1"/>
        <v>0</v>
      </c>
    </row>
    <row r="71" spans="1:5" x14ac:dyDescent="0.25">
      <c r="A71" s="129" t="s">
        <v>1193</v>
      </c>
      <c r="B71" s="271">
        <f>SUM(B72:B73)</f>
        <v>110.306648</v>
      </c>
      <c r="C71" s="190">
        <f>IF(ISERROR(D71/B71),0,D71/B71)</f>
        <v>475.32</v>
      </c>
      <c r="D71" s="204">
        <f>SUM(D72:D73)</f>
        <v>52430.955927359995</v>
      </c>
      <c r="E71" s="192">
        <f t="shared" si="1"/>
        <v>8.4537069506128645E-2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110.306648</v>
      </c>
      <c r="C72" s="175">
        <f>VLOOKUP(TRIM(MID(A72,FIND("#",A72,1)+1,LEN(A72)-FIND("#",A72,1))),DataTauxTs,2,FALSE)</f>
        <v>475.32</v>
      </c>
      <c r="D72" s="175">
        <f>B72*C72</f>
        <v>52430.955927359995</v>
      </c>
      <c r="E72" s="206">
        <f t="shared" si="1"/>
        <v>8.4537069506128645E-2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1585.27</v>
      </c>
      <c r="D73" s="175">
        <f>B73*C73</f>
        <v>0</v>
      </c>
      <c r="E73" s="206">
        <f t="shared" si="1"/>
        <v>0</v>
      </c>
    </row>
    <row r="74" spans="1:5" ht="15" customHeight="1" x14ac:dyDescent="0.25">
      <c r="A74" s="130" t="s">
        <v>1194</v>
      </c>
      <c r="B74" s="199">
        <f>B71+B68</f>
        <v>194.51684399999999</v>
      </c>
      <c r="C74" s="185">
        <f>IF(ISERROR(D74/B74),0,D74/B74)</f>
        <v>566.80028597852436</v>
      </c>
      <c r="D74" s="203">
        <f>D71+D68</f>
        <v>110252.20280684</v>
      </c>
      <c r="E74" s="193">
        <f t="shared" si="1"/>
        <v>0.1777651764503109</v>
      </c>
    </row>
    <row r="75" spans="1:5" ht="15" customHeight="1" x14ac:dyDescent="0.25">
      <c r="A75" s="127" t="s">
        <v>1397</v>
      </c>
      <c r="B75" s="187">
        <f>B74+B67+B46</f>
        <v>621.08464400000003</v>
      </c>
      <c r="C75" s="200">
        <f>IF(ISERROR(D75/B75),0,D75/B75)</f>
        <v>885.12764013260642</v>
      </c>
      <c r="D75" s="205">
        <f>D74+D67+D46</f>
        <v>549739.18526632001</v>
      </c>
      <c r="E75" s="208">
        <f t="shared" si="1"/>
        <v>0.88637216112343065</v>
      </c>
    </row>
    <row r="76" spans="1:5" ht="15" customHeight="1" x14ac:dyDescent="0.25">
      <c r="A76" s="196"/>
      <c r="B76" s="197"/>
      <c r="C76" s="198"/>
      <c r="D76" s="198"/>
    </row>
    <row r="78" spans="1:5" ht="18" x14ac:dyDescent="0.25">
      <c r="A78" s="194" t="s">
        <v>1566</v>
      </c>
      <c r="B78" s="195"/>
      <c r="C78" s="575">
        <f>D30+D75+D88</f>
        <v>620212.60298783996</v>
      </c>
      <c r="D78" s="576"/>
    </row>
    <row r="81" spans="1:5" ht="30" customHeight="1" x14ac:dyDescent="0.25">
      <c r="A81" s="556" t="s">
        <v>1605</v>
      </c>
      <c r="B81" s="556"/>
      <c r="C81" s="556"/>
      <c r="D81" s="556"/>
      <c r="E81" s="556"/>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B43" sqref="B43"/>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9" t="str">
        <f>"Graphique 11 : Budget sylvicole annuel de l'UA "&amp; (RIGHT(LEFT(_xll.Woodstock.Analyst.Xcel.UDFs.GetPublishedModelName(""),18),10))&amp;" pour la période : "&amp;'Stratégie d''aménagement 4 (tab)'!A5</f>
        <v>Graphique 11 : Budget sylvicole annuel de l'UA U03152_4FF pour la période : Moyenne 2013-2038</v>
      </c>
      <c r="B2" s="579"/>
      <c r="C2" s="579"/>
      <c r="D2" s="579"/>
      <c r="E2" s="579"/>
      <c r="F2" s="579"/>
      <c r="G2" s="579"/>
      <c r="H2" s="579"/>
      <c r="I2" s="579"/>
      <c r="J2" s="579"/>
      <c r="K2" s="579"/>
      <c r="L2" s="579"/>
      <c r="M2" s="579"/>
      <c r="N2" s="579"/>
      <c r="O2" s="579"/>
      <c r="P2" s="579"/>
      <c r="R2" s="579" t="str">
        <f>"Graphique 12 : Budget sylvicole annuel ventilé par période de l'UA "&amp; (RIGHT(LEFT(_xll.Woodstock.Analyst.Xcel.UDFs.GetPublishedModelName(""),18),10))</f>
        <v>Graphique 12 : Budget sylvicole annuel ventilé par période de l'UA U03152_4FF</v>
      </c>
      <c r="S2" s="579"/>
      <c r="T2" s="579"/>
      <c r="U2" s="579"/>
      <c r="V2" s="579"/>
      <c r="W2" s="579"/>
      <c r="X2" s="579"/>
      <c r="Y2" s="579"/>
      <c r="Z2" s="579"/>
      <c r="AA2" s="579"/>
      <c r="AB2" s="579"/>
      <c r="AC2" s="579"/>
      <c r="AD2" s="579"/>
      <c r="AE2" s="579"/>
      <c r="AF2" s="579"/>
      <c r="AG2" s="579"/>
    </row>
    <row r="4" spans="1:33" x14ac:dyDescent="0.25">
      <c r="A4" s="252" t="s">
        <v>154</v>
      </c>
      <c r="R4" s="252" t="s">
        <v>154</v>
      </c>
    </row>
    <row r="56" spans="18:38" x14ac:dyDescent="0.25">
      <c r="T56" s="573" t="s">
        <v>1493</v>
      </c>
      <c r="U56" s="580"/>
      <c r="V56" s="580"/>
      <c r="W56" s="580"/>
      <c r="X56" s="580"/>
      <c r="Y56" s="581"/>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612.94965999999999</v>
      </c>
      <c r="U58" s="271">
        <f t="shared" si="0"/>
        <v>570.78466000000003</v>
      </c>
      <c r="V58" s="271">
        <f t="shared" si="0"/>
        <v>617.82845999999995</v>
      </c>
      <c r="W58" s="271">
        <f t="shared" si="0"/>
        <v>582.33374000000003</v>
      </c>
      <c r="X58" s="271">
        <f t="shared" si="0"/>
        <v>595.39853999999991</v>
      </c>
      <c r="Y58" s="271">
        <f t="shared" si="0"/>
        <v>595.85901199999989</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612.94965999999999</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570.78466000000003</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617.82845999999995</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582.33374000000003</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595.39853999999991</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595.85901199999989</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612.94965999999999</v>
      </c>
      <c r="U63" s="290">
        <f t="shared" si="8"/>
        <v>570.78466000000003</v>
      </c>
      <c r="V63" s="290">
        <f t="shared" si="8"/>
        <v>617.82845999999995</v>
      </c>
      <c r="W63" s="290">
        <f t="shared" si="8"/>
        <v>582.33374000000003</v>
      </c>
      <c r="X63" s="290">
        <f t="shared" si="8"/>
        <v>595.39853999999991</v>
      </c>
      <c r="Y63" s="290">
        <f t="shared" si="8"/>
        <v>595.85901199999989</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0</v>
      </c>
      <c r="Y64" s="271">
        <f t="shared" si="9"/>
        <v>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0</v>
      </c>
      <c r="AJ64" s="306">
        <f t="shared" si="4"/>
        <v>0</v>
      </c>
      <c r="AK64" s="315">
        <f>SUM(AK65:AK69)</f>
        <v>0</v>
      </c>
      <c r="AL64" s="306">
        <f t="shared" si="5"/>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553.25</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674.08</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745.65</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744.5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152.49758</v>
      </c>
      <c r="U70" s="305">
        <f t="shared" si="10"/>
        <v>165.19832</v>
      </c>
      <c r="V70" s="305">
        <f t="shared" si="10"/>
        <v>171.06330000000003</v>
      </c>
      <c r="W70" s="305">
        <f t="shared" si="10"/>
        <v>175.11226000000002</v>
      </c>
      <c r="X70" s="305">
        <f t="shared" si="10"/>
        <v>159.92218</v>
      </c>
      <c r="Y70" s="305">
        <f t="shared" si="10"/>
        <v>164.75872799999999</v>
      </c>
      <c r="Z70" s="297">
        <f>IF(ISERROR(AA70/T70),0,AA70/T70)</f>
        <v>392.81532343923095</v>
      </c>
      <c r="AA70" s="304">
        <f>SUM(AA71:AA75)</f>
        <v>59903.3862114</v>
      </c>
      <c r="AB70" s="303">
        <f t="shared" si="1"/>
        <v>9.6585243738571677E-2</v>
      </c>
      <c r="AC70" s="304">
        <f>SUM(AC71:AC75)</f>
        <v>78242.408066400007</v>
      </c>
      <c r="AD70" s="303">
        <f t="shared" si="6"/>
        <v>0.12615417371735688</v>
      </c>
      <c r="AE70" s="304">
        <f>SUM(AE71:AE75)</f>
        <v>60909.919757200005</v>
      </c>
      <c r="AF70" s="303">
        <f t="shared" si="2"/>
        <v>9.8208130934567775E-2</v>
      </c>
      <c r="AG70" s="304">
        <f>SUM(AG71:AG75)</f>
        <v>58228.751812000002</v>
      </c>
      <c r="AH70" s="303">
        <f t="shared" si="3"/>
        <v>9.3885147731253712E-2</v>
      </c>
      <c r="AI70" s="304">
        <f>SUM(AI71:AI75)</f>
        <v>65337.892884200002</v>
      </c>
      <c r="AJ70" s="303">
        <f t="shared" si="4"/>
        <v>0.10534757311450983</v>
      </c>
      <c r="AK70" s="304">
        <f>SUM(AK71:AK75)</f>
        <v>64524.471746239993</v>
      </c>
      <c r="AL70" s="303">
        <f t="shared" si="5"/>
        <v>0.1040360538231518</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78.697580000000002</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34.606059999999999</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31.145460000000003</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28.030919999999998</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25.227820000000001</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39.541567999999998</v>
      </c>
      <c r="Z71" s="294">
        <f>VLOOKUP(TRIM(MID(R71,FIND("#",R71,1)+1,LEN(R71)-FIND("#",R71,1))),DataTauxTs,2,FALSE)</f>
        <v>459.83</v>
      </c>
      <c r="AA71" s="293">
        <f>$Z71*T71</f>
        <v>36187.508211399996</v>
      </c>
      <c r="AB71" s="292">
        <f t="shared" si="1"/>
        <v>5.8346940330803496E-2</v>
      </c>
      <c r="AC71" s="293">
        <f>$Z71*U71</f>
        <v>15912.904569799999</v>
      </c>
      <c r="AD71" s="292">
        <f t="shared" si="6"/>
        <v>2.5657177188905464E-2</v>
      </c>
      <c r="AE71" s="293">
        <f>$Z71*V71</f>
        <v>14321.616871800001</v>
      </c>
      <c r="AF71" s="292">
        <f t="shared" si="2"/>
        <v>2.3091464092335975E-2</v>
      </c>
      <c r="AG71" s="293">
        <f>$Z71*W71</f>
        <v>12889.457943599999</v>
      </c>
      <c r="AH71" s="292">
        <f t="shared" si="3"/>
        <v>2.0782321886578369E-2</v>
      </c>
      <c r="AI71" s="293">
        <f>$Z71*X71</f>
        <v>11600.5084706</v>
      </c>
      <c r="AJ71" s="292">
        <f t="shared" si="4"/>
        <v>1.8704083653844742E-2</v>
      </c>
      <c r="AK71" s="293">
        <f>$Z71*Y71</f>
        <v>18182.39921344</v>
      </c>
      <c r="AL71" s="292">
        <f t="shared" si="5"/>
        <v>2.931639751570235E-2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29.7</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5.9399999999999995</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21371.823</v>
      </c>
      <c r="AJ73" s="292">
        <f t="shared" si="4"/>
        <v>3.4458865854048878E-2</v>
      </c>
      <c r="AK73" s="293">
        <f>$Z73*Y73</f>
        <v>4274.3645999999999</v>
      </c>
      <c r="AL73" s="292">
        <f t="shared" si="5"/>
        <v>6.8917732071365279E-3</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71.2</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71.2</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130.61546000000001</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147.08134000000001</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104.99436</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105.01823199999998</v>
      </c>
      <c r="Z74" s="294">
        <f>VLOOKUP(TRIM(MID(R74,FIND("#",R74,1)+1,LEN(R74)-FIND("#",R74,1))),DataTauxTs,2,FALSE)</f>
        <v>308.26</v>
      </c>
      <c r="AA74" s="293">
        <f>$Z74*T74</f>
        <v>21948.112000000001</v>
      </c>
      <c r="AB74" s="292">
        <f t="shared" si="1"/>
        <v>3.5388045337544645E-2</v>
      </c>
      <c r="AC74" s="293">
        <f>$Z74*U74</f>
        <v>21948.112000000001</v>
      </c>
      <c r="AD74" s="292">
        <f t="shared" si="6"/>
        <v>3.538804597714118E-2</v>
      </c>
      <c r="AE74" s="293">
        <f>$Z74*V74</f>
        <v>40263.521699600002</v>
      </c>
      <c r="AF74" s="292">
        <f t="shared" si="2"/>
        <v>6.491890363217416E-2</v>
      </c>
      <c r="AG74" s="293">
        <f>$Z74*W74</f>
        <v>45339.293868400004</v>
      </c>
      <c r="AH74" s="292">
        <f t="shared" si="3"/>
        <v>7.310282584467534E-2</v>
      </c>
      <c r="AI74" s="293">
        <f>$Z74*X74</f>
        <v>32365.5614136</v>
      </c>
      <c r="AJ74" s="292">
        <f t="shared" si="4"/>
        <v>5.2184623606616201E-2</v>
      </c>
      <c r="AK74" s="293">
        <f>$Z74*Y74</f>
        <v>32372.920196319996</v>
      </c>
      <c r="AL74" s="292">
        <f t="shared" si="5"/>
        <v>5.2196488817488132E-2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2.6</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59.39226</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9.3023799999999994</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14.258928000000001</v>
      </c>
      <c r="Z75" s="294">
        <f>VLOOKUP(TRIM(MID(R75,FIND("#",R75,1)+1,LEN(R75)-FIND("#",R75,1))),DataTauxTs,2,FALSE)</f>
        <v>679.91</v>
      </c>
      <c r="AA75" s="293">
        <f>$Z75*T75</f>
        <v>1767.7660000000001</v>
      </c>
      <c r="AB75" s="292">
        <f t="shared" si="1"/>
        <v>2.8502580702235319E-3</v>
      </c>
      <c r="AC75" s="293">
        <f>$Z75*U75</f>
        <v>40381.391496600001</v>
      </c>
      <c r="AD75" s="292">
        <f t="shared" si="6"/>
        <v>6.5108950551310232E-2</v>
      </c>
      <c r="AE75" s="293">
        <f>$Z75*V75</f>
        <v>6324.7811857999995</v>
      </c>
      <c r="AF75" s="292">
        <f t="shared" si="2"/>
        <v>1.019776321005764E-2</v>
      </c>
      <c r="AG75" s="293">
        <f>$Z75*W75</f>
        <v>0</v>
      </c>
      <c r="AH75" s="292">
        <f t="shared" si="3"/>
        <v>0</v>
      </c>
      <c r="AI75" s="293">
        <f>$Z75*X75</f>
        <v>0</v>
      </c>
      <c r="AJ75" s="292">
        <f t="shared" si="4"/>
        <v>0</v>
      </c>
      <c r="AK75" s="293">
        <f>$Z75*Y75</f>
        <v>9694.7877364800006</v>
      </c>
      <c r="AL75" s="292">
        <f t="shared" si="5"/>
        <v>1.5631394282824788E-2</v>
      </c>
    </row>
    <row r="76" spans="18:38" ht="15" customHeight="1" x14ac:dyDescent="0.25">
      <c r="R76" s="299" t="s">
        <v>1176</v>
      </c>
      <c r="S76" s="299" t="s">
        <v>1489</v>
      </c>
      <c r="T76" s="305">
        <f t="shared" ref="T76:Y76" si="11">SUM(T77:T78)</f>
        <v>7.1658199999999992</v>
      </c>
      <c r="U76" s="305">
        <f t="shared" si="11"/>
        <v>7.8823999999999996</v>
      </c>
      <c r="V76" s="305">
        <f t="shared" si="11"/>
        <v>8.6706400000000006</v>
      </c>
      <c r="W76" s="305">
        <f t="shared" si="11"/>
        <v>9.5376999999999992</v>
      </c>
      <c r="X76" s="305">
        <f t="shared" si="11"/>
        <v>10.491479999999999</v>
      </c>
      <c r="Y76" s="305">
        <f t="shared" si="11"/>
        <v>8.7496079999999985</v>
      </c>
      <c r="Z76" s="297">
        <f>IF(ISERROR(AA76/T76),0,AA76/T76)</f>
        <v>679.91</v>
      </c>
      <c r="AA76" s="304">
        <f>SUM(AA77:AA78)</f>
        <v>4872.1126761999994</v>
      </c>
      <c r="AB76" s="303">
        <f t="shared" si="1"/>
        <v>7.8555524172189174E-3</v>
      </c>
      <c r="AC76" s="304">
        <f>SUM(AC77:AC78)</f>
        <v>5359.3225839999996</v>
      </c>
      <c r="AD76" s="303">
        <f t="shared" si="6"/>
        <v>8.641105622612234E-3</v>
      </c>
      <c r="AE76" s="304">
        <f>SUM(AE77:AE78)</f>
        <v>5895.2548423999997</v>
      </c>
      <c r="AF76" s="303">
        <f t="shared" si="2"/>
        <v>9.5052162564477228E-3</v>
      </c>
      <c r="AG76" s="304">
        <f>SUM(AG77:AG78)</f>
        <v>6484.7776069999991</v>
      </c>
      <c r="AH76" s="303">
        <f t="shared" si="3"/>
        <v>1.045573337383564E-2</v>
      </c>
      <c r="AI76" s="304">
        <f>SUM(AI77:AI78)</f>
        <v>7133.2621667999992</v>
      </c>
      <c r="AJ76" s="303">
        <f t="shared" si="4"/>
        <v>1.1501317604376718E-2</v>
      </c>
      <c r="AK76" s="304">
        <f>SUM(AK77:AK78)</f>
        <v>5948.9459752799985</v>
      </c>
      <c r="AL76" s="303">
        <f t="shared" si="5"/>
        <v>9.5917850534176178E-3</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630.48</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7.1658199999999992</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7.8823999999999996</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8.6706400000000006</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9.5376999999999992</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10.491479999999999</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8.7496079999999985</v>
      </c>
      <c r="Z78" s="294">
        <f>VLOOKUP(TRIM(MID(R78,FIND("#",R78,1)+1,LEN(R78)-FIND("#",R78,1))),DataTauxTs,2,FALSE)</f>
        <v>679.91</v>
      </c>
      <c r="AA78" s="293">
        <f>$Z78*T78</f>
        <v>4872.1126761999994</v>
      </c>
      <c r="AB78" s="292">
        <f t="shared" si="1"/>
        <v>7.8555524172189174E-3</v>
      </c>
      <c r="AC78" s="293">
        <f>$Z78*U78</f>
        <v>5359.3225839999996</v>
      </c>
      <c r="AD78" s="292">
        <f t="shared" si="6"/>
        <v>8.641105622612234E-3</v>
      </c>
      <c r="AE78" s="293">
        <f>$Z78*V78</f>
        <v>5895.2548423999997</v>
      </c>
      <c r="AF78" s="292">
        <f t="shared" si="2"/>
        <v>9.5052162564477228E-3</v>
      </c>
      <c r="AG78" s="293">
        <f>$Z78*W78</f>
        <v>6484.7776069999991</v>
      </c>
      <c r="AH78" s="292">
        <f t="shared" si="3"/>
        <v>1.045573337383564E-2</v>
      </c>
      <c r="AI78" s="293">
        <f>$Z78*X78</f>
        <v>7133.2621667999992</v>
      </c>
      <c r="AJ78" s="292">
        <f t="shared" si="4"/>
        <v>1.1501317604376718E-2</v>
      </c>
      <c r="AK78" s="293">
        <f>$Z78*Y78</f>
        <v>5948.9459752799985</v>
      </c>
      <c r="AL78" s="292">
        <f t="shared" si="5"/>
        <v>9.5917850534176178E-3</v>
      </c>
    </row>
    <row r="79" spans="18:38" ht="15" customHeight="1" x14ac:dyDescent="0.25">
      <c r="R79" s="313" t="s">
        <v>1177</v>
      </c>
      <c r="S79" s="313"/>
      <c r="T79" s="312">
        <f t="shared" ref="T79:AA79" si="12">T76+T70+T64</f>
        <v>159.6634</v>
      </c>
      <c r="U79" s="312">
        <f t="shared" si="12"/>
        <v>173.08071999999999</v>
      </c>
      <c r="V79" s="312">
        <f t="shared" si="12"/>
        <v>179.73394000000002</v>
      </c>
      <c r="W79" s="312">
        <f t="shared" si="12"/>
        <v>184.64996000000002</v>
      </c>
      <c r="X79" s="312">
        <f t="shared" si="12"/>
        <v>170.41365999999999</v>
      </c>
      <c r="Y79" s="312">
        <f t="shared" si="12"/>
        <v>173.50833599999999</v>
      </c>
      <c r="Z79" s="289">
        <f t="shared" si="12"/>
        <v>1072.725323439231</v>
      </c>
      <c r="AA79" s="302">
        <f t="shared" si="12"/>
        <v>64775.498887599999</v>
      </c>
      <c r="AB79" s="287">
        <f t="shared" si="1"/>
        <v>0.10444079615579059</v>
      </c>
      <c r="AC79" s="302">
        <f>AC76+AC70+AC64</f>
        <v>83601.730650400001</v>
      </c>
      <c r="AD79" s="287">
        <f t="shared" si="6"/>
        <v>0.1347952793399691</v>
      </c>
      <c r="AE79" s="302">
        <f>AE76+AE70+AE64</f>
        <v>66805.17459960001</v>
      </c>
      <c r="AF79" s="287">
        <f t="shared" si="2"/>
        <v>0.10771334719101551</v>
      </c>
      <c r="AG79" s="302">
        <f>AG76+AG70+AG64</f>
        <v>64713.529418999999</v>
      </c>
      <c r="AH79" s="287">
        <f t="shared" si="3"/>
        <v>0.10434088110508935</v>
      </c>
      <c r="AI79" s="302">
        <f>AI76+AI70+AI64</f>
        <v>72471.155051000009</v>
      </c>
      <c r="AJ79" s="287">
        <f t="shared" si="4"/>
        <v>0.11684889071888656</v>
      </c>
      <c r="AK79" s="302">
        <f>AK76+AK70+AK64</f>
        <v>70473.417721519989</v>
      </c>
      <c r="AL79" s="287">
        <f t="shared" si="5"/>
        <v>0.11362783887656941</v>
      </c>
    </row>
    <row r="80" spans="18:38" ht="15" customHeight="1" x14ac:dyDescent="0.25">
      <c r="R80" s="286" t="s">
        <v>1180</v>
      </c>
      <c r="S80" s="286"/>
      <c r="T80" s="285">
        <f t="shared" ref="T80:AA80" si="13">T79+T63</f>
        <v>772.61306000000002</v>
      </c>
      <c r="U80" s="285">
        <f t="shared" si="13"/>
        <v>743.86537999999996</v>
      </c>
      <c r="V80" s="285">
        <f t="shared" si="13"/>
        <v>797.56240000000003</v>
      </c>
      <c r="W80" s="285">
        <f t="shared" si="13"/>
        <v>766.9837</v>
      </c>
      <c r="X80" s="285">
        <f t="shared" si="13"/>
        <v>765.81219999999985</v>
      </c>
      <c r="Y80" s="285">
        <f t="shared" si="13"/>
        <v>769.36734799999988</v>
      </c>
      <c r="Z80" s="284">
        <f t="shared" si="13"/>
        <v>1072.725323439231</v>
      </c>
      <c r="AA80" s="311">
        <f t="shared" si="13"/>
        <v>64775.498887599999</v>
      </c>
      <c r="AB80" s="282">
        <f t="shared" si="1"/>
        <v>0.10444079615579059</v>
      </c>
      <c r="AC80" s="311">
        <f>AC79+AC63</f>
        <v>83601.730650400001</v>
      </c>
      <c r="AD80" s="282">
        <f t="shared" si="6"/>
        <v>0.1347952793399691</v>
      </c>
      <c r="AE80" s="311">
        <f>AE79+AE63</f>
        <v>66805.17459960001</v>
      </c>
      <c r="AF80" s="282">
        <f t="shared" si="2"/>
        <v>0.10771334719101551</v>
      </c>
      <c r="AG80" s="311">
        <f>AG79+AG63</f>
        <v>64713.529418999999</v>
      </c>
      <c r="AH80" s="282">
        <f t="shared" si="3"/>
        <v>0.10434088110508935</v>
      </c>
      <c r="AI80" s="311">
        <f>AI79+AI63</f>
        <v>72471.155051000009</v>
      </c>
      <c r="AJ80" s="282">
        <f t="shared" si="4"/>
        <v>0.11684889071888656</v>
      </c>
      <c r="AK80" s="311">
        <f>AK79+AK63</f>
        <v>70473.417721519989</v>
      </c>
      <c r="AL80" s="282">
        <f t="shared" si="5"/>
        <v>0.11362783887656941</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781.85</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0</v>
      </c>
      <c r="V84" s="271">
        <f t="shared" si="15"/>
        <v>33.103439999999999</v>
      </c>
      <c r="W84" s="271">
        <f t="shared" si="15"/>
        <v>74.64676</v>
      </c>
      <c r="X84" s="271">
        <f t="shared" si="15"/>
        <v>89.113120000000009</v>
      </c>
      <c r="Y84" s="271">
        <f t="shared" si="15"/>
        <v>39.372664</v>
      </c>
      <c r="Z84" s="297">
        <f>IF(ISERROR(AA84/T84),0,AA84/T84)</f>
        <v>0</v>
      </c>
      <c r="AA84" s="307">
        <f>AA85</f>
        <v>0</v>
      </c>
      <c r="AB84" s="306">
        <f t="shared" si="1"/>
        <v>0</v>
      </c>
      <c r="AC84" s="307">
        <f>AC85</f>
        <v>0</v>
      </c>
      <c r="AD84" s="306">
        <f t="shared" si="6"/>
        <v>0</v>
      </c>
      <c r="AE84" s="307">
        <f>AE85</f>
        <v>22277.290982400002</v>
      </c>
      <c r="AF84" s="306">
        <f t="shared" si="2"/>
        <v>3.5918798093776669E-2</v>
      </c>
      <c r="AG84" s="307">
        <f>AG85</f>
        <v>50234.283609600003</v>
      </c>
      <c r="AH84" s="306">
        <f t="shared" si="3"/>
        <v>8.0995264213941986E-2</v>
      </c>
      <c r="AI84" s="307">
        <f>AI85</f>
        <v>59969.565235200011</v>
      </c>
      <c r="AJ84" s="306">
        <f t="shared" si="4"/>
        <v>9.6691948261287325E-2</v>
      </c>
      <c r="AK84" s="307">
        <f>AK85</f>
        <v>26496.227965440001</v>
      </c>
      <c r="AL84" s="306">
        <f t="shared" si="5"/>
        <v>4.2721202113268721E-2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33.103439999999999</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74.64676</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89.113120000000009</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39.372664</v>
      </c>
      <c r="Z85" s="294">
        <f>VLOOKUP(TRIM(MID(R85,FIND("#",R85,1)+1,LEN(R85)-FIND("#",R85,1))),DataTauxTs,2,FALSE)</f>
        <v>672.96</v>
      </c>
      <c r="AA85" s="293">
        <f>$Z85*T85</f>
        <v>0</v>
      </c>
      <c r="AB85" s="292">
        <f t="shared" si="1"/>
        <v>0</v>
      </c>
      <c r="AC85" s="293">
        <f>$Z85*U85</f>
        <v>0</v>
      </c>
      <c r="AD85" s="292">
        <f t="shared" si="6"/>
        <v>0</v>
      </c>
      <c r="AE85" s="293">
        <f>$Z85*V85</f>
        <v>22277.290982400002</v>
      </c>
      <c r="AF85" s="292">
        <f t="shared" si="2"/>
        <v>3.5918798093776669E-2</v>
      </c>
      <c r="AG85" s="293">
        <f>$Z85*W85</f>
        <v>50234.283609600003</v>
      </c>
      <c r="AH85" s="292">
        <f t="shared" si="3"/>
        <v>8.0995264213941986E-2</v>
      </c>
      <c r="AI85" s="293">
        <f>$Z85*X85</f>
        <v>59969.565235200011</v>
      </c>
      <c r="AJ85" s="292">
        <f t="shared" si="4"/>
        <v>9.6691948261287325E-2</v>
      </c>
      <c r="AK85" s="293">
        <f>$Z85*Y85</f>
        <v>26496.227965440001</v>
      </c>
      <c r="AL85" s="292">
        <f t="shared" si="5"/>
        <v>4.2721202113268721E-2</v>
      </c>
    </row>
    <row r="86" spans="18:38" ht="15" customHeight="1" x14ac:dyDescent="0.25">
      <c r="R86" s="299" t="s">
        <v>1186</v>
      </c>
      <c r="S86" s="299" t="s">
        <v>1295</v>
      </c>
      <c r="T86" s="305">
        <f t="shared" ref="T86:Y86" si="16">SUM(T87:T88)</f>
        <v>92.592600000000004</v>
      </c>
      <c r="U86" s="305">
        <f t="shared" si="16"/>
        <v>83.333339999999993</v>
      </c>
      <c r="V86" s="305">
        <f t="shared" si="16"/>
        <v>41.896560000000001</v>
      </c>
      <c r="W86" s="305">
        <f t="shared" si="16"/>
        <v>6.3651600000000004</v>
      </c>
      <c r="X86" s="305">
        <f t="shared" si="16"/>
        <v>0</v>
      </c>
      <c r="Y86" s="305">
        <f t="shared" si="16"/>
        <v>44.837531999999996</v>
      </c>
      <c r="Z86" s="297">
        <f>IF(ISERROR(AA86/T86),0,AA86/T86)</f>
        <v>538.37</v>
      </c>
      <c r="AA86" s="304">
        <f>SUM(AA87:AA88)</f>
        <v>49849.078062000001</v>
      </c>
      <c r="AB86" s="303">
        <f t="shared" si="1"/>
        <v>8.0374176808139949E-2</v>
      </c>
      <c r="AC86" s="304">
        <f>SUM(AC87:AC88)</f>
        <v>44864.170255799996</v>
      </c>
      <c r="AD86" s="303">
        <f t="shared" si="6"/>
        <v>7.2336760434726227E-2</v>
      </c>
      <c r="AE86" s="304">
        <f>SUM(AE87:AE88)</f>
        <v>22555.851007199999</v>
      </c>
      <c r="AF86" s="303">
        <f t="shared" si="2"/>
        <v>3.6367934449525366E-2</v>
      </c>
      <c r="AG86" s="304">
        <f>SUM(AG87:AG88)</f>
        <v>3426.8111892000002</v>
      </c>
      <c r="AH86" s="303">
        <f t="shared" si="3"/>
        <v>5.5252201830445656E-3</v>
      </c>
      <c r="AI86" s="304">
        <f>SUM(AI87:AI88)</f>
        <v>0</v>
      </c>
      <c r="AJ86" s="303">
        <f t="shared" si="4"/>
        <v>0</v>
      </c>
      <c r="AK86" s="304">
        <f>SUM(AK87:AK88)</f>
        <v>24139.182102839997</v>
      </c>
      <c r="AL86" s="303">
        <f t="shared" si="5"/>
        <v>3.8920818420249477E-2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73.67</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92.592600000000004</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83.333339999999993</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41.896560000000001</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6.3651600000000004</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44.837531999999996</v>
      </c>
      <c r="Z88" s="294">
        <f>VLOOKUP(TRIM(MID(R88,FIND("#",R88,1)+1,LEN(R88)-FIND("#",R88,1))),DataTauxTs,2,FALSE)</f>
        <v>538.37</v>
      </c>
      <c r="AA88" s="293">
        <f>$Z88*T88</f>
        <v>49849.078062000001</v>
      </c>
      <c r="AB88" s="292">
        <f t="shared" si="1"/>
        <v>8.0374176808139949E-2</v>
      </c>
      <c r="AC88" s="293">
        <f>$Z88*U88</f>
        <v>44864.170255799996</v>
      </c>
      <c r="AD88" s="292">
        <f t="shared" si="6"/>
        <v>7.2336760434726227E-2</v>
      </c>
      <c r="AE88" s="293">
        <f>$Z88*V88</f>
        <v>22555.851007199999</v>
      </c>
      <c r="AF88" s="292">
        <f t="shared" si="2"/>
        <v>3.6367934449525366E-2</v>
      </c>
      <c r="AG88" s="293">
        <f>$Z88*W88</f>
        <v>3426.8111892000002</v>
      </c>
      <c r="AH88" s="292">
        <f t="shared" si="3"/>
        <v>5.5252201830445656E-3</v>
      </c>
      <c r="AI88" s="293">
        <f>$Z88*X88</f>
        <v>0</v>
      </c>
      <c r="AJ88" s="292">
        <f t="shared" si="4"/>
        <v>0</v>
      </c>
      <c r="AK88" s="293">
        <f>$Z88*Y88</f>
        <v>24139.182102839997</v>
      </c>
      <c r="AL88" s="292">
        <f t="shared" si="5"/>
        <v>3.8920818420249477E-2</v>
      </c>
    </row>
    <row r="89" spans="18:38" ht="15" customHeight="1" x14ac:dyDescent="0.25">
      <c r="R89" s="299" t="s">
        <v>1169</v>
      </c>
      <c r="S89" s="299" t="s">
        <v>1487</v>
      </c>
      <c r="T89" s="305">
        <f t="shared" ref="T89:Y89" si="17">SUM(T90:T95)</f>
        <v>40.246400000000001</v>
      </c>
      <c r="U89" s="305">
        <f t="shared" si="17"/>
        <v>41.66666</v>
      </c>
      <c r="V89" s="305">
        <f t="shared" si="17"/>
        <v>50</v>
      </c>
      <c r="W89" s="305">
        <f t="shared" si="17"/>
        <v>43.988080000000004</v>
      </c>
      <c r="X89" s="305">
        <f t="shared" si="17"/>
        <v>35.886880000000005</v>
      </c>
      <c r="Y89" s="305">
        <f t="shared" si="17"/>
        <v>42.357603999999995</v>
      </c>
      <c r="Z89" s="297">
        <f>IF(ISERROR(AA89/T89),0,AA89/T89)</f>
        <v>475.48</v>
      </c>
      <c r="AA89" s="304">
        <f>SUM(AA90:AA95)</f>
        <v>19136.358272000001</v>
      </c>
      <c r="AB89" s="303">
        <f t="shared" si="1"/>
        <v>3.085451332328874E-2</v>
      </c>
      <c r="AC89" s="304">
        <f>SUM(AC90:AC95)</f>
        <v>9905.8317483999999</v>
      </c>
      <c r="AD89" s="303">
        <f t="shared" si="6"/>
        <v>1.5971671246902876E-2</v>
      </c>
      <c r="AE89" s="304">
        <f>SUM(AE90:AE95)</f>
        <v>11887</v>
      </c>
      <c r="AF89" s="303">
        <f t="shared" si="2"/>
        <v>1.9166008707164842E-2</v>
      </c>
      <c r="AG89" s="304">
        <f>SUM(AG90:AG95)</f>
        <v>10457.726139200002</v>
      </c>
      <c r="AH89" s="303">
        <f t="shared" si="3"/>
        <v>1.6861518287078367E-2</v>
      </c>
      <c r="AI89" s="304">
        <f>SUM(AI90:AI95)</f>
        <v>8531.7468512000014</v>
      </c>
      <c r="AJ89" s="303">
        <f t="shared" si="4"/>
        <v>1.3756164845937793E-2</v>
      </c>
      <c r="AK89" s="304">
        <f>SUM(AK90:AK95)</f>
        <v>11983.73260216</v>
      </c>
      <c r="AL89" s="303">
        <f t="shared" si="5"/>
        <v>1.9321975310448433E-2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200.88</v>
      </c>
      <c r="AA90" s="293">
        <f t="shared" ref="AA90:AA95" si="19">$Z90*T90</f>
        <v>0</v>
      </c>
      <c r="AB90" s="292">
        <f t="shared" ref="AB90:AB114" si="20">IF(ISERROR(AA90/$AA$127),0,AA90/$AA$127)</f>
        <v>0</v>
      </c>
      <c r="AC90" s="293">
        <f t="shared" ref="AC90:AC95" si="21">$Z90*U90</f>
        <v>0</v>
      </c>
      <c r="AD90" s="292">
        <f t="shared" si="6"/>
        <v>0</v>
      </c>
      <c r="AE90" s="293">
        <f t="shared" ref="AE90:AE95" si="22">$Z90*V90</f>
        <v>0</v>
      </c>
      <c r="AF90" s="292">
        <f t="shared" ref="AF90:AF114" si="23">IF(ISERROR(AE90/$AE$127),0,AE90/$AE$127)</f>
        <v>0</v>
      </c>
      <c r="AG90" s="293">
        <f t="shared" ref="AG90:AG95" si="24">$Z90*W90</f>
        <v>0</v>
      </c>
      <c r="AH90" s="292">
        <f t="shared" ref="AH90:AH114" si="25">IF(ISERROR(AG90/$AG$127),0,AG90/$AG$127)</f>
        <v>0</v>
      </c>
      <c r="AI90" s="293">
        <f t="shared" ref="AI90:AI95" si="26">$Z90*X90</f>
        <v>0</v>
      </c>
      <c r="AJ90" s="292">
        <f t="shared" ref="AJ90:AJ114" si="27">IF(ISERROR(AI90/$AI$127),0,AI90/$AI$127)</f>
        <v>0</v>
      </c>
      <c r="AK90" s="293">
        <f t="shared" ref="AK90:AK95" si="28">$Z90*Y90</f>
        <v>0</v>
      </c>
      <c r="AL90" s="292">
        <f t="shared" ref="AL90:AL114"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14"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836.21</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41.66666</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50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43.988080000000004</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35.886880000000005</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34.308323999999999</v>
      </c>
      <c r="Z94" s="294">
        <f t="shared" si="18"/>
        <v>237.74</v>
      </c>
      <c r="AA94" s="293">
        <f t="shared" si="19"/>
        <v>0</v>
      </c>
      <c r="AB94" s="292">
        <f t="shared" si="20"/>
        <v>0</v>
      </c>
      <c r="AC94" s="293">
        <f t="shared" si="21"/>
        <v>9905.8317483999999</v>
      </c>
      <c r="AD94" s="292">
        <f t="shared" si="30"/>
        <v>1.5971671246902876E-2</v>
      </c>
      <c r="AE94" s="293">
        <f t="shared" si="22"/>
        <v>11887</v>
      </c>
      <c r="AF94" s="292">
        <f t="shared" si="23"/>
        <v>1.9166008707164842E-2</v>
      </c>
      <c r="AG94" s="293">
        <f t="shared" si="24"/>
        <v>10457.726139200002</v>
      </c>
      <c r="AH94" s="292">
        <f t="shared" si="25"/>
        <v>1.6861518287078367E-2</v>
      </c>
      <c r="AI94" s="293">
        <f t="shared" si="26"/>
        <v>8531.7468512000014</v>
      </c>
      <c r="AJ94" s="292">
        <f t="shared" si="27"/>
        <v>1.3756164845937793E-2</v>
      </c>
      <c r="AK94" s="293">
        <f t="shared" si="28"/>
        <v>8156.4609477599997</v>
      </c>
      <c r="AL94" s="292">
        <f t="shared" si="29"/>
        <v>1.315107256522473E-2</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40.246400000000001</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8.0492799999999995</v>
      </c>
      <c r="Z95" s="294">
        <f t="shared" si="18"/>
        <v>475.48</v>
      </c>
      <c r="AA95" s="293">
        <f t="shared" si="19"/>
        <v>19136.358272000001</v>
      </c>
      <c r="AB95" s="292">
        <f t="shared" si="20"/>
        <v>3.085451332328874E-2</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3827.2716544</v>
      </c>
      <c r="AL95" s="292">
        <f t="shared" si="29"/>
        <v>6.1709027452237029E-3</v>
      </c>
    </row>
    <row r="96" spans="18:38" ht="15" customHeight="1" x14ac:dyDescent="0.25">
      <c r="R96" s="291" t="s">
        <v>1188</v>
      </c>
      <c r="S96" s="291"/>
      <c r="T96" s="290">
        <f t="shared" ref="T96:AA96" si="31">T89+T86+T84+T82</f>
        <v>132.839</v>
      </c>
      <c r="U96" s="290">
        <f t="shared" si="31"/>
        <v>125</v>
      </c>
      <c r="V96" s="290">
        <f t="shared" si="31"/>
        <v>125</v>
      </c>
      <c r="W96" s="290">
        <f t="shared" si="31"/>
        <v>125</v>
      </c>
      <c r="X96" s="290">
        <f t="shared" si="31"/>
        <v>125.00000000000001</v>
      </c>
      <c r="Y96" s="290">
        <f t="shared" si="31"/>
        <v>126.56779999999999</v>
      </c>
      <c r="Z96" s="289">
        <f t="shared" si="31"/>
        <v>1013.85</v>
      </c>
      <c r="AA96" s="302">
        <f t="shared" si="31"/>
        <v>68985.436333999998</v>
      </c>
      <c r="AB96" s="287">
        <f t="shared" si="20"/>
        <v>0.11122869013142868</v>
      </c>
      <c r="AC96" s="302">
        <f>AC89+AC86+AC84+AC82</f>
        <v>54770.002004199996</v>
      </c>
      <c r="AD96" s="287">
        <f t="shared" si="30"/>
        <v>8.8308431681629107E-2</v>
      </c>
      <c r="AE96" s="302">
        <f>AE89+AE86+AE84+AE82</f>
        <v>56720.141989600001</v>
      </c>
      <c r="AF96" s="287">
        <f t="shared" si="23"/>
        <v>9.1452741250466874E-2</v>
      </c>
      <c r="AG96" s="302">
        <f>AG89+AG86+AG84+AG82</f>
        <v>64118.820938000004</v>
      </c>
      <c r="AH96" s="287">
        <f t="shared" si="25"/>
        <v>0.10338200268406492</v>
      </c>
      <c r="AI96" s="302">
        <f>AI89+AI86+AI84+AI82</f>
        <v>68501.312086400008</v>
      </c>
      <c r="AJ96" s="287">
        <f t="shared" si="27"/>
        <v>0.1104481131072251</v>
      </c>
      <c r="AK96" s="302">
        <f>AK89+AK86+AK84+AK82</f>
        <v>62619.142670439993</v>
      </c>
      <c r="AL96" s="287">
        <f t="shared" si="29"/>
        <v>0.10096399584396662</v>
      </c>
    </row>
    <row r="97" spans="18:38" ht="15" customHeight="1" x14ac:dyDescent="0.25">
      <c r="R97" s="299" t="s">
        <v>1189</v>
      </c>
      <c r="S97" s="298" t="s">
        <v>1486</v>
      </c>
      <c r="T97" s="183">
        <f t="shared" ref="T97:Y97" si="32">SUM(T98:T102)</f>
        <v>0</v>
      </c>
      <c r="U97" s="183">
        <f t="shared" si="32"/>
        <v>0</v>
      </c>
      <c r="V97" s="183">
        <f t="shared" si="32"/>
        <v>0</v>
      </c>
      <c r="W97" s="183">
        <f t="shared" si="32"/>
        <v>0</v>
      </c>
      <c r="X97" s="183">
        <f t="shared" si="32"/>
        <v>0</v>
      </c>
      <c r="Y97" s="183">
        <f t="shared" si="32"/>
        <v>0</v>
      </c>
      <c r="Z97" s="297">
        <f>IF(ISERROR(AA97/T97),0,AA97/T97)</f>
        <v>0</v>
      </c>
      <c r="AA97" s="301">
        <f>SUM(AA98:AA102)</f>
        <v>0</v>
      </c>
      <c r="AB97" s="300">
        <f t="shared" si="20"/>
        <v>0</v>
      </c>
      <c r="AC97" s="301">
        <f>SUM(AC98:AC102)</f>
        <v>0</v>
      </c>
      <c r="AD97" s="300">
        <f t="shared" si="30"/>
        <v>0</v>
      </c>
      <c r="AE97" s="301">
        <f>SUM(AE98:AE102)</f>
        <v>0</v>
      </c>
      <c r="AF97" s="300">
        <f t="shared" si="23"/>
        <v>0</v>
      </c>
      <c r="AG97" s="301">
        <f>SUM(AG98:AG102)</f>
        <v>0</v>
      </c>
      <c r="AH97" s="300">
        <f t="shared" si="25"/>
        <v>0</v>
      </c>
      <c r="AI97" s="301">
        <f>SUM(AI98:AI102)</f>
        <v>0</v>
      </c>
      <c r="AJ97" s="300">
        <f t="shared" si="27"/>
        <v>0</v>
      </c>
      <c r="AK97" s="301">
        <f>SUM(AK98:AK102)</f>
        <v>0</v>
      </c>
      <c r="AL97" s="300">
        <f t="shared" si="29"/>
        <v>0</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1399.17</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1399.17</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0</v>
      </c>
      <c r="Z102" s="294">
        <f>VLOOKUP(TRIM(MID(R102,FIND("#",R102,1)+1,LEN(R102)-FIND("#",R102,1))),DataTauxTs,2,FALSE)</f>
        <v>925.27</v>
      </c>
      <c r="AA102" s="293">
        <f>$Z102*T102</f>
        <v>0</v>
      </c>
      <c r="AB102" s="292">
        <f t="shared" si="20"/>
        <v>0</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0</v>
      </c>
      <c r="AL102" s="292">
        <f t="shared" si="29"/>
        <v>0</v>
      </c>
    </row>
    <row r="103" spans="18:38" ht="15" customHeight="1" x14ac:dyDescent="0.25">
      <c r="R103" s="299" t="s">
        <v>1170</v>
      </c>
      <c r="S103" s="298" t="s">
        <v>1294</v>
      </c>
      <c r="T103" s="183">
        <f t="shared" ref="T103:Y103" si="33">SUM(T104:T107)</f>
        <v>300</v>
      </c>
      <c r="U103" s="183">
        <f t="shared" si="33"/>
        <v>300</v>
      </c>
      <c r="V103" s="183">
        <f t="shared" si="33"/>
        <v>225.22989999999999</v>
      </c>
      <c r="W103" s="183">
        <f t="shared" si="33"/>
        <v>175.35324000000003</v>
      </c>
      <c r="X103" s="183">
        <f t="shared" si="33"/>
        <v>166.89879999999999</v>
      </c>
      <c r="Y103" s="183">
        <f t="shared" si="33"/>
        <v>233.496388</v>
      </c>
      <c r="Z103" s="297">
        <f>IF(ISERROR(AA103/T103),0,AA103/T103)</f>
        <v>1284.72</v>
      </c>
      <c r="AA103" s="301">
        <f>SUM(AA104:AA107)</f>
        <v>385416</v>
      </c>
      <c r="AB103" s="300">
        <f t="shared" si="20"/>
        <v>0.62142560972055849</v>
      </c>
      <c r="AC103" s="301">
        <f>SUM(AC104:AC107)</f>
        <v>385416</v>
      </c>
      <c r="AD103" s="300">
        <f t="shared" si="30"/>
        <v>0.62142562095208209</v>
      </c>
      <c r="AE103" s="301">
        <f>SUM(AE104:AE107)</f>
        <v>287114.1153984</v>
      </c>
      <c r="AF103" s="300">
        <f t="shared" si="23"/>
        <v>0.46292854678856443</v>
      </c>
      <c r="AG103" s="301">
        <f>SUM(AG104:AG107)</f>
        <v>219691.76018420001</v>
      </c>
      <c r="AH103" s="300">
        <f t="shared" si="25"/>
        <v>0.35422008403728378</v>
      </c>
      <c r="AI103" s="301">
        <f>SUM(AI104:AI107)</f>
        <v>206692.07272440003</v>
      </c>
      <c r="AJ103" s="300">
        <f t="shared" si="27"/>
        <v>0.33326003154271938</v>
      </c>
      <c r="AK103" s="301">
        <f>SUM(AK104:AK107)</f>
        <v>296865.98966140003</v>
      </c>
      <c r="AL103" s="300">
        <f t="shared" si="29"/>
        <v>0.47865197874287707</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13.53552</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33.717820000000003</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46.618920000000003</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18.774452000000004</v>
      </c>
      <c r="Z104" s="294">
        <f>VLOOKUP(TRIM(MID(R104,FIND("#",R104,1)+1,LEN(R104)-FIND("#",R104,1))),DataTauxTs,2,FALSE)</f>
        <v>1118.99</v>
      </c>
      <c r="AA104" s="293">
        <f>$Z104*T104</f>
        <v>0</v>
      </c>
      <c r="AB104" s="292">
        <f t="shared" si="20"/>
        <v>0</v>
      </c>
      <c r="AC104" s="293">
        <f>$Z104*U104</f>
        <v>0</v>
      </c>
      <c r="AD104" s="292">
        <f t="shared" si="30"/>
        <v>0</v>
      </c>
      <c r="AE104" s="293">
        <f>$Z104*V104</f>
        <v>15146.111524800001</v>
      </c>
      <c r="AF104" s="292">
        <f t="shared" si="23"/>
        <v>2.4420838341381892E-2</v>
      </c>
      <c r="AG104" s="293">
        <f>$Z104*W104</f>
        <v>37729.903401800002</v>
      </c>
      <c r="AH104" s="292">
        <f t="shared" si="25"/>
        <v>6.0833822545272545E-2</v>
      </c>
      <c r="AI104" s="293">
        <f>$Z104*X104</f>
        <v>52166.105290800006</v>
      </c>
      <c r="AJ104" s="292">
        <f t="shared" si="27"/>
        <v>8.411003704943032E-2</v>
      </c>
      <c r="AK104" s="293">
        <f>$Z104*Y104</f>
        <v>21008.424043480005</v>
      </c>
      <c r="AL104" s="292">
        <f t="shared" si="29"/>
        <v>3.387293960534353E-2</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1118.99</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979.54</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300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300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211.69438</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141.63542000000001</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120.27988000000001</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214.721936</v>
      </c>
      <c r="Z107" s="294">
        <f>VLOOKUP(TRIM(MID(R107,FIND("#",R107,1)+1,LEN(R107)-FIND("#",R107,1))),DataTauxTs,2,FALSE)</f>
        <v>1284.72</v>
      </c>
      <c r="AA107" s="293">
        <f>$Z107*T107</f>
        <v>385416</v>
      </c>
      <c r="AB107" s="292">
        <f t="shared" si="20"/>
        <v>0.62142560972055849</v>
      </c>
      <c r="AC107" s="293">
        <f>$Z107*U107</f>
        <v>385416</v>
      </c>
      <c r="AD107" s="292">
        <f t="shared" si="30"/>
        <v>0.62142562095208209</v>
      </c>
      <c r="AE107" s="293">
        <f>$Z107*V107</f>
        <v>271968.00387359998</v>
      </c>
      <c r="AF107" s="292">
        <f t="shared" si="23"/>
        <v>0.43850770844718251</v>
      </c>
      <c r="AG107" s="293">
        <f>$Z107*W107</f>
        <v>181961.85678240002</v>
      </c>
      <c r="AH107" s="292">
        <f t="shared" si="25"/>
        <v>0.29338626149201125</v>
      </c>
      <c r="AI107" s="293">
        <f>$Z107*X107</f>
        <v>154525.96743360002</v>
      </c>
      <c r="AJ107" s="292">
        <f t="shared" si="27"/>
        <v>0.24914999449328906</v>
      </c>
      <c r="AK107" s="293">
        <f>$Z107*Y107</f>
        <v>275857.56561792002</v>
      </c>
      <c r="AL107" s="292">
        <f t="shared" si="29"/>
        <v>0.44477903913753353</v>
      </c>
    </row>
    <row r="108" spans="18:38" ht="15" customHeight="1" x14ac:dyDescent="0.25">
      <c r="R108" s="299" t="s">
        <v>1190</v>
      </c>
      <c r="S108" s="298" t="s">
        <v>1485</v>
      </c>
      <c r="T108" s="183">
        <f t="shared" ref="T108:Y108" si="34">SUM(T109:T114)</f>
        <v>0</v>
      </c>
      <c r="U108" s="183">
        <f t="shared" si="34"/>
        <v>0</v>
      </c>
      <c r="V108" s="183">
        <f t="shared" si="34"/>
        <v>74.770099999999999</v>
      </c>
      <c r="W108" s="183">
        <f t="shared" si="34"/>
        <v>124.64676</v>
      </c>
      <c r="X108" s="183">
        <f t="shared" si="34"/>
        <v>133.10120000000001</v>
      </c>
      <c r="Y108" s="183">
        <f t="shared" si="34"/>
        <v>66.503612000000004</v>
      </c>
      <c r="Z108" s="297">
        <f>IF(ISERROR(AA108/T108),0,AA108/T108)</f>
        <v>0</v>
      </c>
      <c r="AA108" s="301">
        <f>SUM(AA109:AA114)</f>
        <v>0</v>
      </c>
      <c r="AB108" s="300">
        <f t="shared" si="20"/>
        <v>0</v>
      </c>
      <c r="AC108" s="301">
        <f>SUM(AC109:AC114)</f>
        <v>0</v>
      </c>
      <c r="AD108" s="300">
        <f t="shared" si="30"/>
        <v>0</v>
      </c>
      <c r="AE108" s="301">
        <f>SUM(AE109:AE114)</f>
        <v>89946.187197000007</v>
      </c>
      <c r="AF108" s="300">
        <f t="shared" si="23"/>
        <v>0.14502476714006737</v>
      </c>
      <c r="AG108" s="301">
        <f>SUM(AG109:AG114)</f>
        <v>149946.31287719999</v>
      </c>
      <c r="AH108" s="300">
        <f t="shared" si="25"/>
        <v>0.24176598841899818</v>
      </c>
      <c r="AI108" s="301">
        <f>SUM(AI109:AI114)</f>
        <v>160116.75056400002</v>
      </c>
      <c r="AJ108" s="300">
        <f t="shared" si="27"/>
        <v>0.25816429551522496</v>
      </c>
      <c r="AK108" s="301">
        <f>SUM(AK109:AK114)</f>
        <v>80001.850127640006</v>
      </c>
      <c r="AL108" s="300">
        <f t="shared" si="29"/>
        <v>0.12899101008627609</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0</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0</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74.770099999999999</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124.64676</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133.10120000000001</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66.503612000000004</v>
      </c>
      <c r="Z109" s="294">
        <f t="shared" ref="Z109:Z114" si="35">VLOOKUP(TRIM(MID(R109,FIND("#",R109,1)+1,LEN(R109)-FIND("#",R109,1))),DataTauxTs,2,FALSE)</f>
        <v>1202.97</v>
      </c>
      <c r="AA109" s="293">
        <f t="shared" ref="AA109:AA114" si="36">$Z109*T109</f>
        <v>0</v>
      </c>
      <c r="AB109" s="292">
        <f t="shared" si="20"/>
        <v>0</v>
      </c>
      <c r="AC109" s="293">
        <f t="shared" ref="AC109:AC114" si="37">$Z109*U109</f>
        <v>0</v>
      </c>
      <c r="AD109" s="292">
        <f t="shared" si="30"/>
        <v>0</v>
      </c>
      <c r="AE109" s="293">
        <f t="shared" ref="AE109:AE114" si="38">$Z109*V109</f>
        <v>89946.187197000007</v>
      </c>
      <c r="AF109" s="292">
        <f t="shared" si="23"/>
        <v>0.14502476714006737</v>
      </c>
      <c r="AG109" s="293">
        <f t="shared" ref="AG109:AG114" si="39">$Z109*W109</f>
        <v>149946.31287719999</v>
      </c>
      <c r="AH109" s="292">
        <f t="shared" si="25"/>
        <v>0.24176598841899818</v>
      </c>
      <c r="AI109" s="293">
        <f t="shared" ref="AI109:AI114" si="40">$Z109*X109</f>
        <v>160116.75056400002</v>
      </c>
      <c r="AJ109" s="292">
        <f t="shared" si="27"/>
        <v>0.25816429551522496</v>
      </c>
      <c r="AK109" s="293">
        <f t="shared" ref="AK109:AK114" si="41">$Z109*Y109</f>
        <v>80001.850127640006</v>
      </c>
      <c r="AL109" s="292">
        <f t="shared" si="29"/>
        <v>0.12899101008627609</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1202.97</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1202.97</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1202.97</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300</v>
      </c>
      <c r="U117" s="290">
        <f t="shared" si="49"/>
        <v>300</v>
      </c>
      <c r="V117" s="290">
        <f t="shared" si="49"/>
        <v>300</v>
      </c>
      <c r="W117" s="290">
        <f t="shared" si="49"/>
        <v>300</v>
      </c>
      <c r="X117" s="290">
        <f t="shared" si="49"/>
        <v>300</v>
      </c>
      <c r="Y117" s="290">
        <f t="shared" si="49"/>
        <v>300</v>
      </c>
      <c r="Z117" s="290">
        <f t="shared" si="49"/>
        <v>1830.5500000000002</v>
      </c>
      <c r="AA117" s="288">
        <f t="shared" si="49"/>
        <v>385416</v>
      </c>
      <c r="AB117" s="287">
        <f t="shared" si="43"/>
        <v>0.62142560972055849</v>
      </c>
      <c r="AC117" s="288">
        <f>AC115+AC108+AC103+AC97</f>
        <v>385416</v>
      </c>
      <c r="AD117" s="287">
        <f t="shared" si="44"/>
        <v>0.62142562095208209</v>
      </c>
      <c r="AE117" s="288">
        <f>AE115+AE108+AE103+AE97</f>
        <v>377060.30259540002</v>
      </c>
      <c r="AF117" s="287">
        <f t="shared" si="45"/>
        <v>0.60795331392863183</v>
      </c>
      <c r="AG117" s="288">
        <f>AG115+AG108+AG103+AG97</f>
        <v>369638.07306139998</v>
      </c>
      <c r="AH117" s="287">
        <f t="shared" si="46"/>
        <v>0.59598607245628188</v>
      </c>
      <c r="AI117" s="288">
        <f>AI115+AI108+AI103+AI97</f>
        <v>366808.82328840008</v>
      </c>
      <c r="AJ117" s="287">
        <f t="shared" si="47"/>
        <v>0.59142432705794445</v>
      </c>
      <c r="AK117" s="288">
        <f>AK115+AK108+AK103+AK97</f>
        <v>376867.83978904004</v>
      </c>
      <c r="AL117" s="287">
        <f t="shared" si="48"/>
        <v>0.60764298882915313</v>
      </c>
    </row>
    <row r="118" spans="18:38" ht="15" customHeight="1" x14ac:dyDescent="0.25">
      <c r="R118" s="299" t="s">
        <v>1192</v>
      </c>
      <c r="S118" s="298" t="s">
        <v>1484</v>
      </c>
      <c r="T118" s="183">
        <f t="shared" ref="T118:Y118" si="50">SUM(T119:T120)</f>
        <v>92.592600000000004</v>
      </c>
      <c r="U118" s="183">
        <f t="shared" si="50"/>
        <v>83.333339999999993</v>
      </c>
      <c r="V118" s="183">
        <f t="shared" si="50"/>
        <v>75</v>
      </c>
      <c r="W118" s="183">
        <f t="shared" si="50"/>
        <v>81.011920000000003</v>
      </c>
      <c r="X118" s="183">
        <f t="shared" si="50"/>
        <v>89.113120000000009</v>
      </c>
      <c r="Y118" s="183">
        <f t="shared" si="50"/>
        <v>84.210195999999996</v>
      </c>
      <c r="Z118" s="297">
        <f>IF(ISERROR(AA118/T118),0,AA118/T118)</f>
        <v>686.63</v>
      </c>
      <c r="AA118" s="296">
        <f>SUM(AA119:AA120)</f>
        <v>63576.856938000004</v>
      </c>
      <c r="AB118" s="295">
        <f t="shared" si="43"/>
        <v>0.10250816542855867</v>
      </c>
      <c r="AC118" s="296">
        <f>SUM(AC119:AC120)</f>
        <v>57219.171244199992</v>
      </c>
      <c r="AD118" s="295">
        <f t="shared" si="44"/>
        <v>9.2257350553143866E-2</v>
      </c>
      <c r="AE118" s="296">
        <f>SUM(AE119:AE120)</f>
        <v>51497.25</v>
      </c>
      <c r="AF118" s="295">
        <f t="shared" si="45"/>
        <v>8.3031609480528693E-2</v>
      </c>
      <c r="AG118" s="296">
        <f>SUM(AG119:AG120)</f>
        <v>55625.214629599999</v>
      </c>
      <c r="AH118" s="295">
        <f t="shared" si="46"/>
        <v>8.9687333672270872E-2</v>
      </c>
      <c r="AI118" s="296">
        <f>SUM(AI119:AI120)</f>
        <v>61187.741585600008</v>
      </c>
      <c r="AJ118" s="295">
        <f t="shared" si="47"/>
        <v>9.8656075301128909E-2</v>
      </c>
      <c r="AK118" s="296">
        <f>SUM(AK119:AK120)</f>
        <v>57821.246879480001</v>
      </c>
      <c r="AL118" s="295">
        <f t="shared" si="48"/>
        <v>9.3228106944182265E-2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92.592600000000004</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83.333339999999993</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75</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81.011920000000003</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89.113120000000009</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84.210195999999996</v>
      </c>
      <c r="Z119" s="294">
        <f>VLOOKUP(TRIM(MID(R119,FIND("#",R119,1)+1,LEN(R119)-FIND("#",R119,1))),DataTauxTs,2,FALSE)</f>
        <v>686.63</v>
      </c>
      <c r="AA119" s="293">
        <f>$Z119*T119</f>
        <v>63576.856938000004</v>
      </c>
      <c r="AB119" s="292">
        <f t="shared" si="43"/>
        <v>0.10250816542855867</v>
      </c>
      <c r="AC119" s="293">
        <f>$Z119*U119</f>
        <v>57219.171244199992</v>
      </c>
      <c r="AD119" s="292">
        <f t="shared" si="44"/>
        <v>9.2257350553143866E-2</v>
      </c>
      <c r="AE119" s="293">
        <f>$Z119*V119</f>
        <v>51497.25</v>
      </c>
      <c r="AF119" s="292">
        <f t="shared" si="45"/>
        <v>8.3031609480528693E-2</v>
      </c>
      <c r="AG119" s="293">
        <f>$Z119*W119</f>
        <v>55625.214629599999</v>
      </c>
      <c r="AH119" s="292">
        <f t="shared" si="46"/>
        <v>8.9687333672270872E-2</v>
      </c>
      <c r="AI119" s="293">
        <f>$Z119*X119</f>
        <v>61187.741585600008</v>
      </c>
      <c r="AJ119" s="292">
        <f t="shared" si="47"/>
        <v>9.8656075301128909E-2</v>
      </c>
      <c r="AK119" s="293">
        <f>$Z119*Y119</f>
        <v>57821.246879480001</v>
      </c>
      <c r="AL119" s="292">
        <f t="shared" si="48"/>
        <v>9.3228106944182265E-2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343.91</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78.807580000000002</v>
      </c>
      <c r="U121" s="183">
        <f t="shared" si="51"/>
        <v>82.482740000000007</v>
      </c>
      <c r="V121" s="183">
        <f t="shared" si="51"/>
        <v>143.33444</v>
      </c>
      <c r="W121" s="183">
        <f t="shared" si="51"/>
        <v>139.09989999999999</v>
      </c>
      <c r="X121" s="183">
        <f t="shared" si="51"/>
        <v>107.80858000000001</v>
      </c>
      <c r="Y121" s="183">
        <f t="shared" si="51"/>
        <v>110.306648</v>
      </c>
      <c r="Z121" s="297">
        <f>IF(ISERROR(AA121/T121),0,AA121/T121)</f>
        <v>475.31999999999994</v>
      </c>
      <c r="AA121" s="296">
        <f>SUM(AA122:AA123)</f>
        <v>37458.818925599997</v>
      </c>
      <c r="AB121" s="295">
        <f t="shared" si="43"/>
        <v>6.0396738563663607E-2</v>
      </c>
      <c r="AC121" s="296">
        <f>SUM(AC122:AC123)</f>
        <v>39205.695976800002</v>
      </c>
      <c r="AD121" s="295">
        <f t="shared" si="44"/>
        <v>6.3213317473175698E-2</v>
      </c>
      <c r="AE121" s="296">
        <f>SUM(AE122:AE123)</f>
        <v>68129.726020799993</v>
      </c>
      <c r="AF121" s="295">
        <f t="shared" si="45"/>
        <v>0.10984898814935709</v>
      </c>
      <c r="AG121" s="296">
        <f>SUM(AG122:AG123)</f>
        <v>66116.964467999991</v>
      </c>
      <c r="AH121" s="295">
        <f t="shared" si="46"/>
        <v>0.10660371008229283</v>
      </c>
      <c r="AI121" s="296">
        <f>SUM(AI122:AI123)</f>
        <v>51243.574245600001</v>
      </c>
      <c r="AJ121" s="295">
        <f t="shared" si="47"/>
        <v>8.2622593814815168E-2</v>
      </c>
      <c r="AK121" s="296">
        <f>SUM(AK122:AK123)</f>
        <v>52430.955927359995</v>
      </c>
      <c r="AL121" s="295">
        <f t="shared" si="48"/>
        <v>8.4537069506128645E-2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78.807580000000002</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82.482740000000007</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143.33444</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139.09989999999999</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107.80858000000001</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110.306648</v>
      </c>
      <c r="Z122" s="294">
        <f>VLOOKUP(TRIM(MID(R122,FIND("#",R122,1)+1,LEN(R122)-FIND("#",R122,1))),DataTauxTs,2,FALSE)</f>
        <v>475.32</v>
      </c>
      <c r="AA122" s="293">
        <f>$Z122*T122</f>
        <v>37458.818925599997</v>
      </c>
      <c r="AB122" s="292">
        <f t="shared" si="43"/>
        <v>6.0396738563663607E-2</v>
      </c>
      <c r="AC122" s="293">
        <f>$Z122*U122</f>
        <v>39205.695976800002</v>
      </c>
      <c r="AD122" s="292">
        <f t="shared" si="44"/>
        <v>6.3213317473175698E-2</v>
      </c>
      <c r="AE122" s="293">
        <f>$Z122*V122</f>
        <v>68129.726020799993</v>
      </c>
      <c r="AF122" s="292">
        <f t="shared" si="45"/>
        <v>0.10984898814935709</v>
      </c>
      <c r="AG122" s="293">
        <f>$Z122*W122</f>
        <v>66116.964467999991</v>
      </c>
      <c r="AH122" s="292">
        <f t="shared" si="46"/>
        <v>0.10660371008229283</v>
      </c>
      <c r="AI122" s="293">
        <f>$Z122*X122</f>
        <v>51243.574245600001</v>
      </c>
      <c r="AJ122" s="292">
        <f t="shared" si="47"/>
        <v>8.2622593814815168E-2</v>
      </c>
      <c r="AK122" s="293">
        <f>$Z122*Y122</f>
        <v>52430.955927359995</v>
      </c>
      <c r="AL122" s="292">
        <f t="shared" si="48"/>
        <v>8.4537069506128645E-2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1585.27</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171.40018000000001</v>
      </c>
      <c r="U124" s="290">
        <f t="shared" si="52"/>
        <v>165.81608</v>
      </c>
      <c r="V124" s="290">
        <f t="shared" si="52"/>
        <v>218.33444</v>
      </c>
      <c r="W124" s="290">
        <f t="shared" si="52"/>
        <v>220.11181999999999</v>
      </c>
      <c r="X124" s="290">
        <f t="shared" si="52"/>
        <v>196.92170000000002</v>
      </c>
      <c r="Y124" s="290">
        <f t="shared" si="52"/>
        <v>194.51684399999999</v>
      </c>
      <c r="Z124" s="289">
        <f t="shared" si="52"/>
        <v>1161.9499999999998</v>
      </c>
      <c r="AA124" s="288">
        <f t="shared" si="52"/>
        <v>101035.6758636</v>
      </c>
      <c r="AB124" s="287">
        <f t="shared" si="43"/>
        <v>0.16290490399222229</v>
      </c>
      <c r="AC124" s="288">
        <f>AC121+AC118</f>
        <v>96424.867220999993</v>
      </c>
      <c r="AD124" s="287">
        <f t="shared" si="44"/>
        <v>0.15547066802631956</v>
      </c>
      <c r="AE124" s="288">
        <f>AE121+AE118</f>
        <v>119626.97602079999</v>
      </c>
      <c r="AF124" s="287">
        <f t="shared" si="45"/>
        <v>0.1928805976298858</v>
      </c>
      <c r="AG124" s="288">
        <f>AG121+AG118</f>
        <v>121742.17909759999</v>
      </c>
      <c r="AH124" s="287">
        <f t="shared" si="46"/>
        <v>0.19629104375456372</v>
      </c>
      <c r="AI124" s="288">
        <f>AI121+AI118</f>
        <v>112431.31583120002</v>
      </c>
      <c r="AJ124" s="287">
        <f t="shared" si="47"/>
        <v>0.18127866911594409</v>
      </c>
      <c r="AK124" s="288">
        <f>AK121+AK118</f>
        <v>110252.20280684</v>
      </c>
      <c r="AL124" s="287">
        <f t="shared" si="48"/>
        <v>0.1777651764503109</v>
      </c>
    </row>
    <row r="125" spans="18:38" ht="15" customHeight="1" x14ac:dyDescent="0.25">
      <c r="R125" s="286" t="s">
        <v>1397</v>
      </c>
      <c r="S125" s="286"/>
      <c r="T125" s="285">
        <f t="shared" ref="T125:Z125" si="53">T124+T106</f>
        <v>171.40018000000001</v>
      </c>
      <c r="U125" s="285">
        <f t="shared" si="53"/>
        <v>165.81608</v>
      </c>
      <c r="V125" s="285">
        <f t="shared" si="53"/>
        <v>218.33444</v>
      </c>
      <c r="W125" s="285">
        <f t="shared" si="53"/>
        <v>220.11181999999999</v>
      </c>
      <c r="X125" s="285">
        <f t="shared" si="53"/>
        <v>196.92170000000002</v>
      </c>
      <c r="Y125" s="285">
        <f t="shared" si="53"/>
        <v>194.51684399999999</v>
      </c>
      <c r="Z125" s="284">
        <f t="shared" si="53"/>
        <v>2141.4899999999998</v>
      </c>
      <c r="AA125" s="283">
        <f>AA124+AA117+AA96</f>
        <v>555437.11219759996</v>
      </c>
      <c r="AB125" s="282">
        <f t="shared" si="43"/>
        <v>0.89555920384420939</v>
      </c>
      <c r="AC125" s="283">
        <f>AC124+AC117+AC96</f>
        <v>536610.86922520003</v>
      </c>
      <c r="AD125" s="282">
        <f t="shared" si="44"/>
        <v>0.86520472066003085</v>
      </c>
      <c r="AE125" s="283">
        <f>AE124+AE117+AE96</f>
        <v>553407.4206058</v>
      </c>
      <c r="AF125" s="282">
        <f t="shared" si="45"/>
        <v>0.89228665280898445</v>
      </c>
      <c r="AG125" s="283">
        <f>AG124+AG117+AG96</f>
        <v>555499.07309700001</v>
      </c>
      <c r="AH125" s="282">
        <f t="shared" si="46"/>
        <v>0.89565911889491057</v>
      </c>
      <c r="AI125" s="283">
        <f>AI124+AI117+AI96</f>
        <v>547741.45120600006</v>
      </c>
      <c r="AJ125" s="282">
        <f t="shared" si="47"/>
        <v>0.88315110928111351</v>
      </c>
      <c r="AK125" s="283">
        <f>AK124+AK117+AK96</f>
        <v>549739.18526632001</v>
      </c>
      <c r="AL125" s="282">
        <f t="shared" si="48"/>
        <v>0.88637216112343065</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620212.61108519998</v>
      </c>
      <c r="AB127" s="273">
        <f>(AA125+AA80)/AA127</f>
        <v>1</v>
      </c>
      <c r="AC127" s="274">
        <f>AC125+AC80</f>
        <v>620212.59987560008</v>
      </c>
      <c r="AD127" s="273">
        <f>(AC125+AC80)/AC127</f>
        <v>1</v>
      </c>
      <c r="AE127" s="274">
        <f>AE125+AE80</f>
        <v>620212.59520540002</v>
      </c>
      <c r="AF127" s="273">
        <f>(AE125+AE80)/AE127</f>
        <v>1</v>
      </c>
      <c r="AG127" s="274">
        <f>AG125+AG80</f>
        <v>620212.60251600004</v>
      </c>
      <c r="AH127" s="273">
        <f>(AG125+AG80)/AG127</f>
        <v>1</v>
      </c>
      <c r="AI127" s="274">
        <f>AI125+AI80</f>
        <v>620212.60625700001</v>
      </c>
      <c r="AJ127" s="273">
        <f>(AI125+AI80)/AI127</f>
        <v>1</v>
      </c>
      <c r="AK127" s="274">
        <f>AK125+AK80</f>
        <v>620212.60298783996</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B43" sqref="B43"/>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70"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U03152_4FF</v>
      </c>
      <c r="B2" s="570"/>
      <c r="C2" s="570"/>
      <c r="D2" s="570"/>
      <c r="E2" s="570"/>
      <c r="F2" s="570"/>
      <c r="G2" s="570"/>
      <c r="H2" s="230"/>
      <c r="I2" s="230"/>
      <c r="J2" s="230"/>
      <c r="K2" s="230"/>
      <c r="L2" s="230"/>
      <c r="M2" s="230"/>
      <c r="N2" s="230"/>
      <c r="O2" s="230"/>
    </row>
    <row r="4" spans="1:15" x14ac:dyDescent="0.25">
      <c r="A4" s="232" t="s">
        <v>560</v>
      </c>
      <c r="B4" s="104"/>
    </row>
    <row r="6" spans="1:15" ht="17.25" customHeight="1" x14ac:dyDescent="0.25">
      <c r="A6" s="252" t="s">
        <v>154</v>
      </c>
      <c r="B6" s="252"/>
      <c r="C6" s="585" t="s">
        <v>1499</v>
      </c>
      <c r="D6" s="580"/>
      <c r="E6" s="580"/>
      <c r="F6" s="581"/>
    </row>
    <row r="7" spans="1:15" ht="63.75" customHeight="1" x14ac:dyDescent="0.25">
      <c r="A7" s="583" t="s">
        <v>1604</v>
      </c>
      <c r="B7" s="584"/>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0</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0</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0</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0</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0</v>
      </c>
      <c r="E16" s="352">
        <f>IF(ISERROR((VLOOKUP($A$4&amp;" - "&amp;B16,Data_VolumeTigeSepm!$C$7:$E$24,2,FALSE)/VLOOKUP($A$4&amp;" - "&amp;B16,Data_VolumeTigeSepm!$C$7:$E$24,3,FALSE))*1000),0,(VLOOKUP($A$4&amp;" - "&amp;B16,Data_VolumeTigeSepm!$C$7:$E$24,2,FALSE)/VLOOKUP($A$4&amp;" - "&amp;B16,Data_VolumeTigeSepm!$C$7:$E$24,3,FALSE))*1000)</f>
        <v>113.88969932913217</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0</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106.22831525948367</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t="e">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#VALUE!</v>
      </c>
      <c r="D22" s="352" t="e">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108.07301897343137</v>
      </c>
      <c r="F22" s="352" t="e">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row>
    <row r="24" spans="1:6" x14ac:dyDescent="0.25">
      <c r="A24" s="380" t="s">
        <v>1542</v>
      </c>
    </row>
    <row r="25" spans="1:6" ht="28.5" customHeight="1" x14ac:dyDescent="0.25">
      <c r="A25" s="582" t="s">
        <v>1543</v>
      </c>
      <c r="B25" s="582"/>
      <c r="C25" s="582"/>
      <c r="D25" s="582"/>
      <c r="E25" s="582"/>
      <c r="F25" s="582"/>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zoomScale="90" zoomScaleNormal="90" workbookViewId="0">
      <selection activeCell="B43" sqref="B43"/>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88"/>
      <c r="B1" s="588"/>
      <c r="C1" s="588"/>
      <c r="D1" s="588"/>
    </row>
    <row r="2" spans="1:11" ht="51.75" customHeight="1" x14ac:dyDescent="0.4">
      <c r="A2" s="570" t="str">
        <f>"Tableau 9 : Validation de la conformité des résultats avec le cahier de détermination de l'UA "&amp; (RIGHT(LEFT(_xll.Woodstock.Analyst.Xcel.UDFs.GetPublishedModelName(""),18),10))</f>
        <v>Tableau 9 : Validation de la conformité des résultats avec le cahier de détermination de l'UA U03152_4FF</v>
      </c>
      <c r="B2" s="570"/>
      <c r="C2" s="570"/>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9" t="s">
        <v>1511</v>
      </c>
      <c r="B8" s="600"/>
      <c r="C8" s="386" t="s">
        <v>1422</v>
      </c>
    </row>
    <row r="9" spans="1:11" ht="15" customHeight="1" x14ac:dyDescent="0.25">
      <c r="A9" s="594" t="str">
        <f>TitreMatrice2</f>
        <v>Matrice 2 : Répartition par produit en volume (m3 net/an) de l'UA U03152_4FF</v>
      </c>
      <c r="B9" s="595"/>
      <c r="C9" s="595"/>
    </row>
    <row r="10" spans="1:11" ht="15" customHeight="1" x14ac:dyDescent="0.25">
      <c r="A10" s="586" t="s">
        <v>1506</v>
      </c>
      <c r="B10" s="587"/>
      <c r="C10" s="231">
        <f>IF(ISERROR(ABS(1-(VLOOKUP("Total",ValideMatrice2,12,FALSE)/Intrants_CahierDetermination!K11))),"N/A",ABS(1-(VLOOKUP("Total",ValideMatrice2,12,FALSE)/Intrants_CahierDetermination!K11)))</f>
        <v>0</v>
      </c>
    </row>
    <row r="11" spans="1:11" ht="15" customHeight="1" x14ac:dyDescent="0.25">
      <c r="A11" s="591" t="str">
        <f>TitreTableau1</f>
        <v>Tableau 1 : Répartition par produit des possibilités forestières par périodes quinquennales de l'UA U03152_4FF</v>
      </c>
      <c r="B11" s="592"/>
      <c r="C11" s="593"/>
    </row>
    <row r="12" spans="1:11" ht="15" customHeight="1" x14ac:dyDescent="0.25">
      <c r="A12" s="586" t="s">
        <v>1507</v>
      </c>
      <c r="B12" s="587"/>
      <c r="C12" s="231">
        <f>IF(ISERROR(ABS(1-('Répartition par produits (tab)'!D28/Intrants_CahierDetermination!K11))),"N/A",ABS(1-('Répartition par produits (tab)'!D28/Intrants_CahierDetermination!K11)))</f>
        <v>3.4129714594266503E-5</v>
      </c>
    </row>
    <row r="13" spans="1:11" ht="15" customHeight="1" x14ac:dyDescent="0.25">
      <c r="A13" s="591" t="str">
        <f>TitreTableau2</f>
        <v>Tableau 2 : Ventilation des possibilités forestières (m3 brut / an) par essences et types de forêt de l'UA U03152_4FF  **</v>
      </c>
      <c r="B13" s="592"/>
      <c r="C13" s="593"/>
    </row>
    <row r="14" spans="1:11" ht="15" customHeight="1" x14ac:dyDescent="0.25">
      <c r="A14" s="586" t="s">
        <v>1508</v>
      </c>
      <c r="B14" s="587"/>
      <c r="C14" s="231">
        <f>IF(ISERROR(ABS(1-('Provenance possibilités 1 (tab)'!W90/Intrants_CahierDetermination!K11))),"N/A",ABS(1-('Provenance possibilités 1 (tab)'!W90/Intrants_CahierDetermination!K11)))</f>
        <v>1.3377929230913299E-3</v>
      </c>
    </row>
    <row r="15" spans="1:11" ht="15" customHeight="1" x14ac:dyDescent="0.25">
      <c r="A15" s="586" t="s">
        <v>1509</v>
      </c>
      <c r="B15" s="587"/>
      <c r="C15" s="231">
        <f>IF(ISERROR(ABS(1-('Provenance possibilités 1 (tab)'!W91/Intrants_CahierDetermination!K11))),"N/A",ABS(1-('Provenance possibilités 1 (tab)'!W91/Intrants_CahierDetermination!K11)))</f>
        <v>1.337792923091774E-3</v>
      </c>
    </row>
    <row r="16" spans="1:11" ht="15" customHeight="1" x14ac:dyDescent="0.25">
      <c r="A16" s="591" t="str">
        <f>TitreTableau3</f>
        <v>Tableau 3 : Ventilation des possibilités forestières par essence en fonction des composantes territoriales de l'UA U03152_4FF  *</v>
      </c>
      <c r="B16" s="592"/>
      <c r="C16" s="592"/>
    </row>
    <row r="17" spans="1:6" x14ac:dyDescent="0.25">
      <c r="A17" s="586" t="s">
        <v>1510</v>
      </c>
      <c r="B17" s="587"/>
      <c r="C17" s="231">
        <f>IF(ISERROR(ABS(1-('Provenance possibilités 2 (tab)'!X45/Intrants_CahierDetermination!K11))),"N/A",ABS(1-('Provenance possibilités 2 (tab)'!X45/Intrants_CahierDetermination!K11)))</f>
        <v>1.3266465315058262E-3</v>
      </c>
    </row>
    <row r="18" spans="1:6" ht="15" customHeight="1" x14ac:dyDescent="0.25">
      <c r="A18" s="589" t="str">
        <f>TitreTableau4</f>
        <v>Tableau 4 : Ventilation de la superficie des traitements sylvicoles en fonction des grands types de forêt de l'UA U03152_4FF</v>
      </c>
      <c r="B18" s="590"/>
      <c r="C18" s="590"/>
    </row>
    <row r="19" spans="1:6" x14ac:dyDescent="0.25">
      <c r="A19" s="586" t="s">
        <v>1633</v>
      </c>
      <c r="B19" s="587"/>
      <c r="C19" s="231">
        <f>IF(ISERROR(ABS(1-('Stratégie d''aménagement 1 (tab)'!P15/Intrants_CahierDetermination!F23))),"N/A",ABS(1-('Stratégie d''aménagement 1 (tab)'!P15/Intrants_CahierDetermination!F23)))</f>
        <v>1.3486049230769459E-2</v>
      </c>
      <c r="E19" s="102"/>
      <c r="F19" s="102"/>
    </row>
    <row r="20" spans="1:6" x14ac:dyDescent="0.25">
      <c r="A20" s="586" t="s">
        <v>1634</v>
      </c>
      <c r="B20" s="587"/>
      <c r="C20" s="231">
        <f>IF(ISERROR(ABS(1-('Stratégie d''aménagement 1 (tab)'!P31/Intrants_CahierDetermination!F27))),"N/A",ABS(1-('Stratégie d''aménagement 1 (tab)'!P31/Intrants_CahierDetermination!F27)))</f>
        <v>2.0637270588235168E-2</v>
      </c>
      <c r="E20" s="102"/>
      <c r="F20" s="102"/>
    </row>
    <row r="21" spans="1:6" x14ac:dyDescent="0.25">
      <c r="A21" s="586" t="s">
        <v>1635</v>
      </c>
      <c r="B21" s="587"/>
      <c r="C21" s="231">
        <f>IF(ISERROR(ABS(1-('Stratégie d''aménagement 1 (tab)'!P40/Intrants_CahierDetermination!F30))),"N/A",ABS(1-('Stratégie d''aménagement 1 (tab)'!P40/Intrants_CahierDetermination!F30)))</f>
        <v>6.4117024390245581E-3</v>
      </c>
    </row>
    <row r="22" spans="1:6" x14ac:dyDescent="0.25">
      <c r="A22" s="586" t="s">
        <v>1637</v>
      </c>
      <c r="B22" s="587"/>
      <c r="C22" s="231">
        <f>IF(ISERROR(ABS(1-('Stratégie d''aménagement 1 (tab)'!P60/Intrants_CahierDetermination!F39))),"N/A",ABS(1-('Stratégie d''aménagement 1 (tab)'!P60/Intrants_CahierDetermination!F39)))</f>
        <v>5.4731666666666623E-2</v>
      </c>
      <c r="E22" s="102"/>
      <c r="F22" s="102"/>
    </row>
    <row r="23" spans="1:6" x14ac:dyDescent="0.25">
      <c r="A23" s="586" t="s">
        <v>1661</v>
      </c>
      <c r="B23" s="587"/>
      <c r="C23" s="231">
        <f>IF(ISERROR(ABS(1-(('Stratégie d''aménagement 1 (tab)'!P81-'Stratégie d''aménagement 1 (tab)'!P79)/Intrants_CahierDetermination!F43))),"N/A",ABS(1-(('Stratégie d''aménagement 1 (tab)'!P81-'Stratégie d''aménagement 1 (tab)'!P79)/Intrants_CahierDetermination!F43)))</f>
        <v>0</v>
      </c>
    </row>
    <row r="24" spans="1:6" x14ac:dyDescent="0.25">
      <c r="A24" s="586" t="s">
        <v>1636</v>
      </c>
      <c r="B24" s="587"/>
      <c r="C24" s="231">
        <f>IF(ISERROR(ABS(1-('Stratégie d''aménagement 1 (tab)'!P88/Intrants_CahierDetermination!F46))),"N/A",ABS(1-('Stratégie d''aménagement 1 (tab)'!P88/Intrants_CahierDetermination!F46)))</f>
        <v>2.3772863157894619E-2</v>
      </c>
      <c r="E24" s="102"/>
      <c r="F24" s="102"/>
    </row>
    <row r="25" spans="1:6" x14ac:dyDescent="0.25">
      <c r="A25" s="589" t="str">
        <f>TitreTableau5</f>
        <v>Tableau 5 : Ventilation de la superficie des traitements sylvicoles par entités territoriales de l'UA U03152_4FF</v>
      </c>
      <c r="B25" s="590"/>
      <c r="C25" s="590"/>
      <c r="E25" s="476"/>
      <c r="F25" s="476"/>
    </row>
    <row r="26" spans="1:6" x14ac:dyDescent="0.25">
      <c r="A26" s="586" t="s">
        <v>1640</v>
      </c>
      <c r="B26" s="587"/>
      <c r="C26" s="231">
        <f>IF(ISERROR(ABS(1-('Stratégie d''aménagement 2 (tab)'!B18/Intrants_CahierDetermination!F23))),"N/A",ABS(1-('Stratégie d''aménagement 2 (tab)'!B18/Intrants_CahierDetermination!F23)))</f>
        <v>1.3486058718882976E-2</v>
      </c>
      <c r="E26" s="477"/>
      <c r="F26" s="477"/>
    </row>
    <row r="27" spans="1:6" x14ac:dyDescent="0.25">
      <c r="A27" s="586" t="s">
        <v>1638</v>
      </c>
      <c r="B27" s="587"/>
      <c r="C27" s="231">
        <f>IF(ISERROR(ABS(1-('Stratégie d''aménagement 2 (tab)'!B34/Intrants_CahierDetermination!F27))),"N/A",ABS(1-('Stratégie d''aménagement 2 (tab)'!B34/Intrants_CahierDetermination!F27)))</f>
        <v>2.0637308722033065E-2</v>
      </c>
      <c r="E27" s="477"/>
      <c r="F27" s="477"/>
    </row>
    <row r="28" spans="1:6" x14ac:dyDescent="0.25">
      <c r="A28" s="586" t="s">
        <v>1639</v>
      </c>
      <c r="B28" s="587"/>
      <c r="C28" s="231">
        <f>IF(ISERROR(ABS(1-('Stratégie d''aménagement 2 (tab)'!B43/Intrants_CahierDetermination!F30))),"N/A",ABS(1-('Stratégie d''aménagement 2 (tab)'!B43/Intrants_CahierDetermination!F30)))</f>
        <v>6.4117020543027481E-3</v>
      </c>
      <c r="E28" s="477"/>
      <c r="F28" s="477"/>
    </row>
    <row r="29" spans="1:6" x14ac:dyDescent="0.25">
      <c r="A29" s="591" t="str">
        <f>TitreTableau6</f>
        <v>Tableau 6 : Ventilation des volumes récoltés en fonction des traitements sylvicoles de l'UA U03152_4FF</v>
      </c>
      <c r="B29" s="592"/>
      <c r="C29" s="593"/>
    </row>
    <row r="30" spans="1:6" x14ac:dyDescent="0.25">
      <c r="A30" s="586" t="s">
        <v>1641</v>
      </c>
      <c r="B30" s="587"/>
      <c r="C30" s="231">
        <f>IF(ISERROR(ABS(1-('Stratégie d''aménagement 3 (tab)'!U55/Intrants_CahierDetermination!K11))),"N/A",ABS(1-('Stratégie d''aménagement 3 (tab)'!U55/Intrants_CahierDetermination!K11)))</f>
        <v>1.337787462642348E-3</v>
      </c>
    </row>
    <row r="31" spans="1:6" x14ac:dyDescent="0.25">
      <c r="A31" s="591" t="str">
        <f>TitreTableau7</f>
        <v>Tableau 7 : Ventilation du budget sylvicole annuel en fonction des traitements sylvicoles de l'UA U03152_4FF</v>
      </c>
      <c r="B31" s="592"/>
      <c r="C31" s="593"/>
    </row>
    <row r="32" spans="1:6" x14ac:dyDescent="0.25">
      <c r="A32" s="586" t="s">
        <v>1512</v>
      </c>
      <c r="B32" s="587"/>
      <c r="C32" s="231">
        <f>IF(ISERROR(ABS(1-('Stratégie d''aménagement 4 (tab)'!B13/Intrants_CahierDetermination!F23))),"N/A",ABS(1-('Stratégie d''aménagement 4 (tab)'!B13/Intrants_CahierDetermination!F23)))</f>
        <v>1.3486049230769459E-2</v>
      </c>
    </row>
    <row r="33" spans="1:3" x14ac:dyDescent="0.25">
      <c r="A33" s="586" t="s">
        <v>1513</v>
      </c>
      <c r="B33" s="587"/>
      <c r="C33" s="231">
        <f>IF(ISERROR(ABS(1-('Stratégie d''aménagement 4 (tab)'!B29/Intrants_CahierDetermination!F27))),"N/A",ABS(1-('Stratégie d''aménagement 4 (tab)'!B29/Intrants_CahierDetermination!F27)))</f>
        <v>2.0637270588235168E-2</v>
      </c>
    </row>
    <row r="34" spans="1:3" x14ac:dyDescent="0.25">
      <c r="A34" s="586" t="s">
        <v>1514</v>
      </c>
      <c r="B34" s="587"/>
      <c r="C34" s="231">
        <f>IF(ISERROR(ABS(1-('Stratégie d''aménagement 4 (tab)'!B30/Intrants_CahierDetermination!F30))),"N/A",ABS(1-('Stratégie d''aménagement 4 (tab)'!B30/Intrants_CahierDetermination!F30)))</f>
        <v>6.4117024390245581E-3</v>
      </c>
    </row>
    <row r="35" spans="1:3" x14ac:dyDescent="0.25">
      <c r="A35" s="586" t="s">
        <v>1515</v>
      </c>
      <c r="B35" s="587"/>
      <c r="C35" s="231">
        <f>IF(ISERROR(ABS(1-('Stratégie d''aménagement 4 (tab)'!B46/Intrants_CahierDetermination!F39))),"N/A",ABS(1-('Stratégie d''aménagement 4 (tab)'!B46/Intrants_CahierDetermination!F39)))</f>
        <v>5.4731666666666623E-2</v>
      </c>
    </row>
    <row r="36" spans="1:3" x14ac:dyDescent="0.25">
      <c r="A36" s="586" t="s">
        <v>1663</v>
      </c>
      <c r="B36" s="587"/>
      <c r="C36" s="231">
        <f>IF(ISERROR(ABS(1-(('Stratégie d''aménagement 4 (tab)'!B67-'Stratégie d''aménagement 4 (tab)'!B65)/Intrants_CahierDetermination!F43))),"N/A",ABS(1-(('Stratégie d''aménagement 4 (tab)'!B67-'Stratégie d''aménagement 4 (tab)'!B65)/Intrants_CahierDetermination!F43)))</f>
        <v>0</v>
      </c>
    </row>
    <row r="37" spans="1:3" x14ac:dyDescent="0.25">
      <c r="A37" s="586" t="s">
        <v>1516</v>
      </c>
      <c r="B37" s="587"/>
      <c r="C37" s="231">
        <f>IF(ISERROR(ABS(1-('Stratégie d''aménagement 4 (tab)'!B74/Intrants_CahierDetermination!F46))),"N/A",ABS(1-('Stratégie d''aménagement 4 (tab)'!B74/Intrants_CahierDetermination!F46)))</f>
        <v>2.3772863157894619E-2</v>
      </c>
    </row>
    <row r="38" spans="1:3" x14ac:dyDescent="0.25">
      <c r="A38" s="586" t="s">
        <v>1668</v>
      </c>
      <c r="B38" s="587"/>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4.817444887450506E-9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620212.6</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2" t="s">
        <v>1685</v>
      </c>
      <c r="B6" s="602"/>
      <c r="C6" s="602"/>
      <c r="D6" s="602"/>
      <c r="E6" s="602"/>
      <c r="F6" s="602"/>
      <c r="G6" s="602"/>
      <c r="H6" s="602"/>
      <c r="I6" s="602"/>
      <c r="J6" s="602"/>
      <c r="K6" s="602"/>
    </row>
    <row r="7" spans="1:11" ht="15" customHeight="1" x14ac:dyDescent="0.25">
      <c r="A7" s="41"/>
      <c r="B7" s="41"/>
      <c r="C7" s="41"/>
      <c r="D7" s="41"/>
      <c r="E7" s="41"/>
      <c r="F7" s="41"/>
      <c r="G7" s="41"/>
      <c r="H7" s="41"/>
      <c r="I7" s="41"/>
      <c r="J7" s="41"/>
      <c r="K7" s="41"/>
    </row>
    <row r="8" spans="1:11" ht="15" customHeight="1" thickBot="1" x14ac:dyDescent="0.3">
      <c r="A8" s="611" t="s">
        <v>190</v>
      </c>
      <c r="B8" s="612"/>
      <c r="C8" s="612"/>
      <c r="D8" s="81"/>
      <c r="E8" s="81"/>
      <c r="F8" s="81"/>
      <c r="G8" s="81"/>
      <c r="H8" s="81"/>
      <c r="I8" s="81"/>
      <c r="J8" s="81"/>
      <c r="K8" s="81"/>
    </row>
    <row r="9" spans="1:11" ht="15" customHeight="1" thickTop="1" thickBot="1" x14ac:dyDescent="0.3">
      <c r="A9" s="603" t="s">
        <v>163</v>
      </c>
      <c r="B9" s="603"/>
      <c r="C9" s="42" t="s">
        <v>164</v>
      </c>
      <c r="D9" s="42" t="s">
        <v>165</v>
      </c>
      <c r="E9" s="43"/>
      <c r="F9" s="41"/>
      <c r="G9" s="41"/>
      <c r="H9" s="41"/>
      <c r="I9" s="41"/>
      <c r="J9" s="41"/>
      <c r="K9" s="41"/>
    </row>
    <row r="10" spans="1:11" ht="15" customHeight="1" thickTop="1" thickBot="1" x14ac:dyDescent="0.3">
      <c r="A10" s="604">
        <v>1495074</v>
      </c>
      <c r="B10" s="604"/>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5" t="s">
        <v>169</v>
      </c>
      <c r="B12" s="606"/>
      <c r="C12" s="49">
        <v>1365002.5619999999</v>
      </c>
      <c r="D12" s="50">
        <v>1.0021459862478901</v>
      </c>
      <c r="E12">
        <v>1.0021459862478901</v>
      </c>
      <c r="F12" s="41"/>
      <c r="G12" s="41"/>
      <c r="H12" s="41"/>
      <c r="I12" s="41"/>
      <c r="J12" s="41"/>
      <c r="K12" s="41"/>
    </row>
    <row r="13" spans="1:11" ht="15" customHeight="1" thickTop="1" thickBot="1" x14ac:dyDescent="0.3">
      <c r="A13" s="607"/>
      <c r="B13" s="607"/>
      <c r="C13" s="51"/>
      <c r="D13" s="52"/>
      <c r="F13" s="41"/>
      <c r="G13" s="41"/>
      <c r="H13" s="41"/>
      <c r="I13" s="41"/>
      <c r="J13" s="41"/>
      <c r="K13" s="41"/>
    </row>
    <row r="14" spans="1:11" ht="15" customHeight="1" thickTop="1" thickBot="1" x14ac:dyDescent="0.3">
      <c r="A14" s="53" t="s">
        <v>170</v>
      </c>
      <c r="B14" s="54"/>
      <c r="C14" s="55"/>
      <c r="D14" s="608" t="s">
        <v>171</v>
      </c>
      <c r="E14" s="609"/>
      <c r="F14" s="41"/>
      <c r="G14" s="41"/>
      <c r="H14" s="41"/>
      <c r="I14" s="41"/>
      <c r="J14" s="41"/>
      <c r="K14" s="41"/>
    </row>
    <row r="15" spans="1:11" ht="15" customHeight="1" thickTop="1" thickBot="1" x14ac:dyDescent="0.3">
      <c r="A15" s="56" t="s">
        <v>70</v>
      </c>
      <c r="B15" s="57"/>
      <c r="C15" s="58">
        <v>2538</v>
      </c>
      <c r="D15" s="610"/>
      <c r="E15" s="609"/>
      <c r="F15" s="41"/>
      <c r="G15" s="41"/>
      <c r="H15" s="41"/>
      <c r="I15" s="41"/>
      <c r="J15" s="41"/>
      <c r="K15" s="41"/>
    </row>
    <row r="16" spans="1:11" ht="15" customHeight="1" thickTop="1" thickBot="1" x14ac:dyDescent="0.3">
      <c r="A16" s="59" t="s">
        <v>172</v>
      </c>
      <c r="B16" s="60"/>
      <c r="C16" s="61">
        <v>200</v>
      </c>
      <c r="D16" s="608"/>
      <c r="E16" s="609"/>
      <c r="F16" s="41"/>
      <c r="G16" s="41"/>
      <c r="H16" s="41"/>
      <c r="I16" s="41"/>
      <c r="J16" s="41"/>
      <c r="K16" s="41"/>
    </row>
    <row r="17" spans="1:11" ht="15" customHeight="1" thickTop="1" thickBot="1" x14ac:dyDescent="0.3">
      <c r="A17" s="62" t="s">
        <v>173</v>
      </c>
      <c r="B17" s="63"/>
      <c r="C17" s="64"/>
      <c r="D17" s="608"/>
      <c r="E17" s="609"/>
      <c r="F17" s="41"/>
      <c r="G17" s="41"/>
      <c r="H17" s="41"/>
      <c r="I17" s="41"/>
      <c r="J17" s="41"/>
      <c r="K17" s="41"/>
    </row>
    <row r="18" spans="1:11" ht="15" customHeight="1" thickTop="1" thickBot="1" x14ac:dyDescent="0.3">
      <c r="A18" s="62" t="s">
        <v>174</v>
      </c>
      <c r="B18" s="63"/>
      <c r="C18" s="64"/>
      <c r="D18" s="608"/>
      <c r="E18" s="609"/>
      <c r="F18" s="41"/>
      <c r="G18" s="41"/>
      <c r="H18" s="41"/>
      <c r="I18" s="41"/>
      <c r="J18" s="41"/>
      <c r="K18" s="41"/>
    </row>
    <row r="19" spans="1:11" ht="15" customHeight="1" thickTop="1" thickBot="1" x14ac:dyDescent="0.3">
      <c r="A19" s="62" t="s">
        <v>175</v>
      </c>
      <c r="B19" s="63"/>
      <c r="C19" s="64"/>
      <c r="D19" s="608"/>
      <c r="E19" s="609"/>
      <c r="F19" s="41"/>
      <c r="G19" s="41"/>
      <c r="H19" s="41"/>
      <c r="I19" s="41"/>
      <c r="J19" s="41"/>
      <c r="K19" s="41"/>
    </row>
    <row r="20" spans="1:11" ht="15" customHeight="1" thickTop="1" thickBot="1" x14ac:dyDescent="0.3">
      <c r="A20" s="62" t="s">
        <v>176</v>
      </c>
      <c r="B20" s="63"/>
      <c r="C20" s="64"/>
      <c r="D20" s="608"/>
      <c r="E20" s="609"/>
      <c r="F20" s="41"/>
      <c r="G20" s="41"/>
      <c r="H20" s="41"/>
      <c r="I20" s="41"/>
      <c r="J20" s="41"/>
      <c r="K20" s="41"/>
    </row>
    <row r="21" spans="1:11" ht="15" customHeight="1" thickTop="1" thickBot="1" x14ac:dyDescent="0.3">
      <c r="A21" s="62" t="s">
        <v>177</v>
      </c>
      <c r="B21" s="63"/>
      <c r="C21" s="64"/>
      <c r="D21" s="608"/>
      <c r="E21" s="609"/>
      <c r="F21" s="41"/>
      <c r="G21" s="41"/>
      <c r="H21" s="41"/>
      <c r="I21" s="41"/>
      <c r="J21" s="41"/>
      <c r="K21" s="41"/>
    </row>
    <row r="22" spans="1:11" ht="15" customHeight="1" thickTop="1" thickBot="1" x14ac:dyDescent="0.3">
      <c r="A22" s="62" t="s">
        <v>178</v>
      </c>
      <c r="B22" s="63"/>
      <c r="C22" s="64">
        <v>9300</v>
      </c>
      <c r="D22" s="608"/>
      <c r="E22" s="609"/>
      <c r="F22" s="41"/>
      <c r="G22" s="41"/>
      <c r="H22" s="41"/>
      <c r="I22" s="41"/>
      <c r="J22" s="41"/>
      <c r="K22" s="41"/>
    </row>
    <row r="23" spans="1:11" ht="15" customHeight="1" thickTop="1" thickBot="1" x14ac:dyDescent="0.3">
      <c r="A23" s="62" t="s">
        <v>179</v>
      </c>
      <c r="B23" s="63"/>
      <c r="C23" s="64"/>
      <c r="D23" s="608"/>
      <c r="E23" s="609"/>
      <c r="F23" s="41"/>
      <c r="G23" s="41"/>
      <c r="H23" s="41"/>
      <c r="I23" s="41"/>
      <c r="J23" s="41"/>
      <c r="K23" s="41"/>
    </row>
    <row r="24" spans="1:11" ht="15" customHeight="1" thickTop="1" x14ac:dyDescent="0.25">
      <c r="A24" s="65"/>
      <c r="B24" s="65"/>
      <c r="C24" s="66">
        <f>SUM(C15:C23)</f>
        <v>12038</v>
      </c>
      <c r="D24" s="613">
        <f>ABS(SUM(D15:E23))</f>
        <v>0</v>
      </c>
      <c r="E24" s="613"/>
      <c r="F24" s="41"/>
      <c r="G24" s="41"/>
      <c r="H24" s="41"/>
      <c r="I24" s="41"/>
      <c r="J24" s="41"/>
      <c r="K24" s="41"/>
    </row>
    <row r="25" spans="1:11" ht="15" customHeight="1" x14ac:dyDescent="0.25">
      <c r="A25" s="614" t="s">
        <v>180</v>
      </c>
      <c r="B25" s="614"/>
      <c r="C25" s="614"/>
      <c r="D25" s="614"/>
      <c r="E25" s="614"/>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2" t="s">
        <v>1686</v>
      </c>
      <c r="B27" s="602"/>
      <c r="C27" s="602"/>
      <c r="D27" s="602"/>
      <c r="E27" s="602"/>
      <c r="F27" s="602"/>
      <c r="G27" s="602"/>
      <c r="H27" s="602"/>
      <c r="I27" s="602"/>
      <c r="J27" s="602"/>
      <c r="K27" s="602"/>
    </row>
    <row r="28" spans="1:11" ht="15" customHeight="1" x14ac:dyDescent="0.25">
      <c r="A28" s="182"/>
      <c r="B28" s="182"/>
      <c r="C28" s="182"/>
      <c r="D28" s="182"/>
      <c r="E28" s="182"/>
      <c r="F28" s="182"/>
      <c r="G28" s="182"/>
      <c r="H28" s="182"/>
      <c r="I28" s="182"/>
      <c r="J28" s="182"/>
      <c r="K28" s="182"/>
    </row>
    <row r="29" spans="1:11" ht="15" customHeight="1" x14ac:dyDescent="0.25">
      <c r="A29" s="601" t="s">
        <v>188</v>
      </c>
      <c r="B29" s="601"/>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5" t="s">
        <v>157</v>
      </c>
      <c r="B31" s="506" t="s">
        <v>158</v>
      </c>
      <c r="C31" s="507"/>
      <c r="D31" s="507"/>
      <c r="E31" s="507"/>
      <c r="F31" s="507"/>
      <c r="G31" s="507"/>
      <c r="H31" s="507"/>
      <c r="I31" s="507"/>
      <c r="J31" s="507"/>
      <c r="K31" s="508"/>
    </row>
    <row r="32" spans="1:11" ht="15.75" customHeight="1" thickBot="1" x14ac:dyDescent="0.3">
      <c r="A32" s="505"/>
      <c r="B32" s="509" t="s">
        <v>159</v>
      </c>
      <c r="C32" s="510"/>
      <c r="D32" s="510"/>
      <c r="E32" s="510"/>
      <c r="F32" s="510"/>
      <c r="G32" s="510"/>
      <c r="H32" s="510"/>
      <c r="I32" s="510"/>
      <c r="J32" s="510"/>
      <c r="K32" s="511"/>
    </row>
    <row r="33" spans="1:11" ht="33.75" customHeight="1" thickTop="1" x14ac:dyDescent="0.25">
      <c r="A33" s="50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2014-12-15T20:58:22Z</cp:lastPrinted>
  <dcterms:created xsi:type="dcterms:W3CDTF">2014-03-03T15:48:54Z</dcterms:created>
  <dcterms:modified xsi:type="dcterms:W3CDTF">2014-12-15T20:59:04Z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