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11" activeTab="27"/>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(tab)'!$A$1:$O$45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0" r:id="rId31"/>
  </pivotCaches>
</workbook>
</file>

<file path=xl/calcChain.xml><?xml version="1.0" encoding="utf-8"?>
<calcChain xmlns="http://schemas.openxmlformats.org/spreadsheetml/2006/main">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Q61" i="14" s="1"/>
  <c r="P61" i="14"/>
  <c r="O61" i="14"/>
  <c r="N61" i="14"/>
  <c r="K61" i="14"/>
  <c r="J61" i="14"/>
  <c r="L61" i="14" s="1"/>
  <c r="I61" i="14"/>
  <c r="H61" i="14"/>
  <c r="M61" i="14" s="1"/>
  <c r="G61" i="14"/>
  <c r="F61" i="14"/>
  <c r="E61" i="14"/>
  <c r="D61" i="14"/>
  <c r="V60" i="14"/>
  <c r="T60" i="14"/>
  <c r="S60" i="14"/>
  <c r="R60" i="14"/>
  <c r="Q60" i="14" s="1"/>
  <c r="P60" i="14"/>
  <c r="O60" i="14"/>
  <c r="N60" i="14"/>
  <c r="K60" i="14"/>
  <c r="J60" i="14"/>
  <c r="L60" i="14" s="1"/>
  <c r="I60" i="14"/>
  <c r="H60" i="14"/>
  <c r="M60" i="14" s="1"/>
  <c r="G60" i="14"/>
  <c r="F60" i="14"/>
  <c r="E60" i="14"/>
  <c r="D60" i="14"/>
  <c r="V59" i="14"/>
  <c r="T59" i="14"/>
  <c r="S59" i="14"/>
  <c r="R59" i="14"/>
  <c r="Q59" i="14" s="1"/>
  <c r="P59" i="14"/>
  <c r="O59" i="14"/>
  <c r="N59" i="14"/>
  <c r="K59" i="14"/>
  <c r="J59" i="14"/>
  <c r="L59" i="14" s="1"/>
  <c r="I59" i="14"/>
  <c r="H59" i="14"/>
  <c r="M59" i="14" s="1"/>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M34" i="14" s="1"/>
  <c r="G34" i="14"/>
  <c r="F34" i="14"/>
  <c r="E34" i="14"/>
  <c r="D34" i="14"/>
  <c r="V33" i="14"/>
  <c r="T33" i="14"/>
  <c r="S33" i="14"/>
  <c r="R33" i="14"/>
  <c r="Q33" i="14" s="1"/>
  <c r="P33" i="14"/>
  <c r="O33" i="14"/>
  <c r="N33" i="14"/>
  <c r="K33" i="14"/>
  <c r="J33" i="14"/>
  <c r="L33" i="14" s="1"/>
  <c r="I33" i="14"/>
  <c r="H33" i="14"/>
  <c r="M33" i="14" s="1"/>
  <c r="G33" i="14"/>
  <c r="F33" i="14"/>
  <c r="E33" i="14"/>
  <c r="D33" i="14"/>
  <c r="V32" i="14"/>
  <c r="T32" i="14"/>
  <c r="S32" i="14"/>
  <c r="R32" i="14"/>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Q12" i="14" s="1"/>
  <c r="P12" i="14"/>
  <c r="O12" i="14"/>
  <c r="N12" i="14"/>
  <c r="K12" i="14"/>
  <c r="J12" i="14"/>
  <c r="L12" i="14" s="1"/>
  <c r="I12" i="14"/>
  <c r="H12" i="14"/>
  <c r="M12" i="14" s="1"/>
  <c r="G12" i="14"/>
  <c r="F12" i="14"/>
  <c r="E12" i="14"/>
  <c r="D12" i="14"/>
  <c r="V11" i="14"/>
  <c r="T11" i="14"/>
  <c r="S11" i="14"/>
  <c r="R11" i="14"/>
  <c r="Q11" i="14" s="1"/>
  <c r="P11" i="14"/>
  <c r="O11" i="14"/>
  <c r="N11" i="14"/>
  <c r="K11" i="14"/>
  <c r="J11" i="14"/>
  <c r="L11" i="14" s="1"/>
  <c r="I11" i="14"/>
  <c r="H11" i="14"/>
  <c r="M11" i="14" s="1"/>
  <c r="G11" i="14"/>
  <c r="F11" i="14"/>
  <c r="E11" i="14"/>
  <c r="D11" i="14"/>
  <c r="V10" i="14"/>
  <c r="T10" i="14"/>
  <c r="S10" i="14"/>
  <c r="R10" i="14"/>
  <c r="Q10" i="14" s="1"/>
  <c r="P10" i="14"/>
  <c r="O10" i="14"/>
  <c r="N10" i="14"/>
  <c r="K10" i="14"/>
  <c r="J10" i="14"/>
  <c r="L10" i="14" s="1"/>
  <c r="I10" i="14"/>
  <c r="H10" i="14"/>
  <c r="M10" i="14" s="1"/>
  <c r="G10" i="14"/>
  <c r="F10" i="14"/>
  <c r="E10" i="14"/>
  <c r="D10" i="14"/>
  <c r="V9" i="14"/>
  <c r="T9" i="14"/>
  <c r="S9" i="14"/>
  <c r="R9" i="14"/>
  <c r="Q9" i="14" s="1"/>
  <c r="P9" i="14"/>
  <c r="O9" i="14"/>
  <c r="N9" i="14"/>
  <c r="K9" i="14"/>
  <c r="J9" i="14"/>
  <c r="L9" i="14" s="1"/>
  <c r="I9" i="14"/>
  <c r="H9" i="14"/>
  <c r="M9" i="14" s="1"/>
  <c r="G9" i="14"/>
  <c r="F9" i="14"/>
  <c r="E9" i="14"/>
  <c r="D9" i="14"/>
  <c r="V8" i="14"/>
  <c r="T8" i="14"/>
  <c r="S8" i="14"/>
  <c r="R8" i="14"/>
  <c r="Q8" i="14" s="1"/>
  <c r="P8" i="14"/>
  <c r="O8" i="14"/>
  <c r="N8" i="14"/>
  <c r="K8" i="14"/>
  <c r="J8" i="14"/>
  <c r="L8" i="14" s="1"/>
  <c r="I8" i="14"/>
  <c r="H8" i="14"/>
  <c r="M8" i="14" s="1"/>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J25" i="1"/>
  <c r="Y25" i="1" s="1"/>
  <c r="I25" i="1"/>
  <c r="H25" i="1"/>
  <c r="W25" i="1" s="1"/>
  <c r="G25" i="1"/>
  <c r="F25" i="1"/>
  <c r="U25" i="1" s="1"/>
  <c r="E25" i="1"/>
  <c r="D25" i="1"/>
  <c r="S25" i="1" s="1"/>
  <c r="C25" i="1"/>
  <c r="B25" i="1"/>
  <c r="Q25" i="1" s="1"/>
  <c r="A25" i="1"/>
  <c r="P25" i="1" s="1"/>
  <c r="AA24" i="1"/>
  <c r="W24" i="1"/>
  <c r="S24" i="1"/>
  <c r="L24" i="1"/>
  <c r="K24" i="1"/>
  <c r="Z24" i="1" s="1"/>
  <c r="J24" i="1"/>
  <c r="Y24" i="1" s="1"/>
  <c r="I24" i="1"/>
  <c r="X24" i="1" s="1"/>
  <c r="H24" i="1"/>
  <c r="G24" i="1"/>
  <c r="V24" i="1" s="1"/>
  <c r="F24" i="1"/>
  <c r="U24" i="1" s="1"/>
  <c r="E24" i="1"/>
  <c r="T24" i="1" s="1"/>
  <c r="D24" i="1"/>
  <c r="C24" i="1"/>
  <c r="R24" i="1" s="1"/>
  <c r="B24" i="1"/>
  <c r="Q24" i="1" s="1"/>
  <c r="A24" i="1"/>
  <c r="P24" i="1" s="1"/>
  <c r="L23" i="1"/>
  <c r="AA23" i="1" s="1"/>
  <c r="K23" i="1"/>
  <c r="Z23" i="1" s="1"/>
  <c r="J23" i="1"/>
  <c r="Y23" i="1" s="1"/>
  <c r="I23" i="1"/>
  <c r="X23" i="1" s="1"/>
  <c r="H23" i="1"/>
  <c r="W23" i="1" s="1"/>
  <c r="G23" i="1"/>
  <c r="V23" i="1" s="1"/>
  <c r="F23" i="1"/>
  <c r="U23" i="1" s="1"/>
  <c r="E23" i="1"/>
  <c r="T23" i="1" s="1"/>
  <c r="D23" i="1"/>
  <c r="S23" i="1" s="1"/>
  <c r="C23" i="1"/>
  <c r="R23" i="1" s="1"/>
  <c r="B23" i="1"/>
  <c r="Q23" i="1" s="1"/>
  <c r="A23" i="1"/>
  <c r="P23" i="1" s="1"/>
  <c r="L22" i="1"/>
  <c r="AA22" i="1" s="1"/>
  <c r="K22" i="1"/>
  <c r="Z22" i="1" s="1"/>
  <c r="J22" i="1"/>
  <c r="Y22" i="1" s="1"/>
  <c r="I22" i="1"/>
  <c r="X22" i="1" s="1"/>
  <c r="H22" i="1"/>
  <c r="W22" i="1" s="1"/>
  <c r="G22" i="1"/>
  <c r="V22" i="1" s="1"/>
  <c r="F22" i="1"/>
  <c r="U22" i="1" s="1"/>
  <c r="E22" i="1"/>
  <c r="T22" i="1" s="1"/>
  <c r="D22" i="1"/>
  <c r="S22" i="1" s="1"/>
  <c r="C22" i="1"/>
  <c r="R22" i="1" s="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Y116" i="39"/>
  <c r="W116" i="39"/>
  <c r="U116" i="39"/>
  <c r="Y114" i="39"/>
  <c r="W114" i="39"/>
  <c r="U114" i="39"/>
  <c r="X113" i="39"/>
  <c r="V113" i="39"/>
  <c r="T113" i="39"/>
  <c r="Y112" i="39"/>
  <c r="W112" i="39"/>
  <c r="U112" i="39"/>
  <c r="X111" i="39"/>
  <c r="V111" i="39"/>
  <c r="T111" i="39"/>
  <c r="Y110" i="39"/>
  <c r="W110" i="39"/>
  <c r="U110" i="39"/>
  <c r="X109" i="39"/>
  <c r="V109" i="39"/>
  <c r="T109" i="39"/>
  <c r="X116" i="39"/>
  <c r="V116" i="39"/>
  <c r="T116" i="39"/>
  <c r="X114" i="39"/>
  <c r="V114" i="39"/>
  <c r="T114" i="39"/>
  <c r="Y113" i="39"/>
  <c r="W113" i="39"/>
  <c r="U113" i="39"/>
  <c r="X112" i="39"/>
  <c r="V112" i="39"/>
  <c r="T112" i="39"/>
  <c r="Y111" i="39"/>
  <c r="W111" i="39"/>
  <c r="U111" i="39"/>
  <c r="X110" i="39"/>
  <c r="V110" i="39"/>
  <c r="T110" i="39"/>
  <c r="Y109" i="39"/>
  <c r="W109" i="39"/>
  <c r="U109" i="39"/>
  <c r="Y107"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Y88" i="39"/>
  <c r="W88" i="39"/>
  <c r="U88" i="39"/>
  <c r="X87" i="39"/>
  <c r="V87" i="39"/>
  <c r="T8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V90" i="39"/>
  <c r="T90" i="39"/>
  <c r="V88" i="39"/>
  <c r="W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69" i="39"/>
  <c r="V69" i="39"/>
  <c r="T69" i="39"/>
  <c r="Y68" i="39"/>
  <c r="W68" i="39"/>
  <c r="U68" i="39"/>
  <c r="X67" i="39"/>
  <c r="X88" i="39"/>
  <c r="T88" i="39"/>
  <c r="Y87" i="39"/>
  <c r="U87" i="39"/>
  <c r="X85" i="39"/>
  <c r="V85" i="39"/>
  <c r="T85" i="39"/>
  <c r="X83" i="39"/>
  <c r="V83" i="39"/>
  <c r="T83" i="39"/>
  <c r="X78" i="39"/>
  <c r="V78" i="39"/>
  <c r="T78" i="39"/>
  <c r="Y77" i="39"/>
  <c r="W77" i="39"/>
  <c r="U77" i="39"/>
  <c r="Y75" i="39"/>
  <c r="W75" i="39"/>
  <c r="U75" i="39"/>
  <c r="X74" i="39"/>
  <c r="V74" i="39"/>
  <c r="T74" i="39"/>
  <c r="Y73" i="39"/>
  <c r="W73" i="39"/>
  <c r="U73" i="39"/>
  <c r="X72" i="39"/>
  <c r="V72" i="39"/>
  <c r="T72" i="39"/>
  <c r="Y71" i="39"/>
  <c r="W71" i="39"/>
  <c r="U71" i="39"/>
  <c r="Y69" i="39"/>
  <c r="W69" i="39"/>
  <c r="U69" i="39"/>
  <c r="X68" i="39"/>
  <c r="V68" i="39"/>
  <c r="T68" i="39"/>
  <c r="W67" i="39"/>
  <c r="U67" i="39"/>
  <c r="X66" i="39"/>
  <c r="V66" i="39"/>
  <c r="T66" i="39"/>
  <c r="Y65" i="39"/>
  <c r="W65" i="39"/>
  <c r="U65" i="39"/>
  <c r="X62" i="39"/>
  <c r="V62" i="39"/>
  <c r="T62" i="39"/>
  <c r="Y61" i="39"/>
  <c r="W61" i="39"/>
  <c r="U61" i="39"/>
  <c r="X59" i="39"/>
  <c r="V59" i="39"/>
  <c r="T59" i="39"/>
  <c r="R2" i="39"/>
  <c r="Y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L4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N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P22" i="30"/>
  <c r="L22"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O58"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C29" i="29"/>
  <c r="P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W26" i="2"/>
  <c r="U26" i="2"/>
  <c r="S26" i="2"/>
  <c r="X24" i="2"/>
  <c r="V24" i="2"/>
  <c r="T24" i="2"/>
  <c r="W23" i="2"/>
  <c r="U23" i="2"/>
  <c r="S23" i="2"/>
  <c r="W22" i="2"/>
  <c r="U22" i="2"/>
  <c r="S22" i="2"/>
  <c r="X20" i="2"/>
  <c r="V20" i="2"/>
  <c r="T20" i="2"/>
  <c r="W19" i="2"/>
  <c r="U19" i="2"/>
  <c r="S19" i="2"/>
  <c r="X18" i="2"/>
  <c r="V18" i="2"/>
  <c r="T18" i="2"/>
  <c r="X15" i="2"/>
  <c r="V15" i="2"/>
  <c r="T15" i="2"/>
  <c r="W20" i="2"/>
  <c r="U20" i="2"/>
  <c r="S20" i="2"/>
  <c r="X19" i="2"/>
  <c r="V19" i="2"/>
  <c r="T19" i="2"/>
  <c r="W18" i="2"/>
  <c r="U18" i="2"/>
  <c r="S18" i="2"/>
  <c r="W15" i="2"/>
  <c r="U15" i="2"/>
  <c r="S15" i="2"/>
  <c r="X14" i="2"/>
  <c r="V14" i="2"/>
  <c r="T14" i="2"/>
  <c r="U14" i="2"/>
  <c r="W13" i="2"/>
  <c r="U13" i="2"/>
  <c r="S13" i="2"/>
  <c r="X12" i="2"/>
  <c r="V12" i="2"/>
  <c r="T12" i="2"/>
  <c r="X11" i="2"/>
  <c r="V11" i="2"/>
  <c r="T11" i="2"/>
  <c r="X9" i="2"/>
  <c r="V9" i="2"/>
  <c r="T9" i="2"/>
  <c r="X8" i="2"/>
  <c r="V8" i="2"/>
  <c r="T8" i="2"/>
  <c r="V5" i="2"/>
  <c r="A2" i="2"/>
  <c r="W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28" i="18"/>
  <c r="M1227" i="18"/>
  <c r="M1226" i="18"/>
  <c r="L1225" i="18"/>
  <c r="L1224" i="18"/>
  <c r="L1223" i="18"/>
  <c r="L1222" i="18"/>
  <c r="L1221" i="18"/>
  <c r="L1220" i="18"/>
  <c r="L1219" i="18"/>
  <c r="L1218" i="18"/>
  <c r="L1217" i="18"/>
  <c r="K1216" i="18"/>
  <c r="K1215" i="18"/>
  <c r="K1214" i="18"/>
  <c r="K1213" i="18"/>
  <c r="K1212" i="18"/>
  <c r="K1210" i="18"/>
  <c r="K1209" i="18"/>
  <c r="K1208" i="18"/>
  <c r="K1207" i="18"/>
  <c r="I1160" i="18"/>
  <c r="M1159" i="18"/>
  <c r="K1159" i="18"/>
  <c r="I1159" i="18"/>
  <c r="M1158" i="18"/>
  <c r="K1158" i="18"/>
  <c r="I1158" i="18"/>
  <c r="M1156" i="18"/>
  <c r="K1156" i="18"/>
  <c r="I1156" i="18"/>
  <c r="M1155" i="18"/>
  <c r="K1155" i="18"/>
  <c r="I1155" i="18"/>
  <c r="M1154" i="18"/>
  <c r="K1154" i="18"/>
  <c r="I1154" i="18"/>
  <c r="M1153" i="18"/>
  <c r="K1153" i="18"/>
  <c r="I1153" i="18"/>
  <c r="M1206" i="18"/>
  <c r="M1205" i="18"/>
  <c r="M1204" i="18"/>
  <c r="M1203" i="18"/>
  <c r="M1202" i="18"/>
  <c r="M1201" i="18"/>
  <c r="M1200" i="18"/>
  <c r="M1199" i="18"/>
  <c r="M1198" i="18"/>
  <c r="M1197" i="18"/>
  <c r="M1196" i="18"/>
  <c r="M1195" i="18"/>
  <c r="M1194" i="18"/>
  <c r="M1192" i="18"/>
  <c r="M1191" i="18"/>
  <c r="K1152" i="18"/>
  <c r="K1151" i="18"/>
  <c r="K1150" i="18"/>
  <c r="K1149" i="18"/>
  <c r="K1148" i="18"/>
  <c r="M1188" i="18"/>
  <c r="M1187" i="18"/>
  <c r="M1186" i="18"/>
  <c r="M1185" i="18"/>
  <c r="M1184" i="18"/>
  <c r="M1183" i="18"/>
  <c r="M1182" i="18"/>
  <c r="M1181" i="18"/>
  <c r="M1180" i="18"/>
  <c r="M1179" i="18"/>
  <c r="M1178" i="18"/>
  <c r="M1177" i="18"/>
  <c r="M1176" i="18"/>
  <c r="M1174" i="18"/>
  <c r="M1173" i="18"/>
  <c r="M1172" i="18"/>
  <c r="M1171" i="18"/>
  <c r="M1170" i="18"/>
  <c r="M1169" i="18"/>
  <c r="M1168" i="18"/>
  <c r="M1167" i="18"/>
  <c r="M1166" i="18"/>
  <c r="M1165" i="18"/>
  <c r="M1164" i="18"/>
  <c r="M1163" i="18"/>
  <c r="M1162" i="18"/>
  <c r="M1161" i="18"/>
  <c r="M1160" i="18"/>
  <c r="L1159" i="18"/>
  <c r="L1158" i="18"/>
  <c r="L1156" i="18"/>
  <c r="L1155" i="18"/>
  <c r="L1154" i="18"/>
  <c r="L1153" i="18"/>
  <c r="M1152" i="18"/>
  <c r="I1152" i="18"/>
  <c r="L1152" i="18"/>
  <c r="M1151" i="18"/>
  <c r="I1151" i="18"/>
  <c r="L1151" i="18"/>
  <c r="M1150" i="18"/>
  <c r="I1150" i="18"/>
  <c r="L1150" i="18"/>
  <c r="M1149" i="18"/>
  <c r="I1149" i="18"/>
  <c r="L1149" i="18"/>
  <c r="M1148" i="18"/>
  <c r="I1148" i="18"/>
  <c r="L1148" i="18"/>
  <c r="L1147" i="18"/>
  <c r="M1146" i="18"/>
  <c r="M1145" i="18"/>
  <c r="M1144" i="18"/>
  <c r="M1143" i="18"/>
  <c r="M1142" i="18"/>
  <c r="M1141" i="18"/>
  <c r="M1140" i="18"/>
  <c r="M1138" i="18"/>
  <c r="M1137" i="18"/>
  <c r="M1136" i="18"/>
  <c r="M1135" i="18"/>
  <c r="M1134" i="18"/>
  <c r="M1133" i="18"/>
  <c r="M1132" i="18"/>
  <c r="M1131" i="18"/>
  <c r="M1130" i="18"/>
  <c r="M1129" i="18"/>
  <c r="M1128" i="18"/>
  <c r="M1127" i="18"/>
  <c r="M1126" i="18"/>
  <c r="M1125" i="18"/>
  <c r="M1124" i="18"/>
  <c r="M1123" i="18"/>
  <c r="M1122" i="18"/>
  <c r="M1120" i="18"/>
  <c r="M1119" i="18"/>
  <c r="M1118" i="18"/>
  <c r="M1117" i="18"/>
  <c r="M1116" i="18"/>
  <c r="M1115" i="18"/>
  <c r="M1114" i="18"/>
  <c r="M1113" i="18"/>
  <c r="M1112" i="18"/>
  <c r="M1111" i="18"/>
  <c r="M1110" i="18"/>
  <c r="M1109" i="18"/>
  <c r="M1108" i="18"/>
  <c r="M1107" i="18"/>
  <c r="M1106" i="18"/>
  <c r="M1104" i="18"/>
  <c r="K1104" i="18"/>
  <c r="I1104" i="18"/>
  <c r="M1102" i="18"/>
  <c r="K1102" i="18"/>
  <c r="I1102" i="18"/>
  <c r="M1101" i="18"/>
  <c r="K1101" i="18"/>
  <c r="I1101" i="18"/>
  <c r="M1100" i="18"/>
  <c r="K1100" i="18"/>
  <c r="I1100" i="18"/>
  <c r="M1099" i="18"/>
  <c r="K1099" i="18"/>
  <c r="I1099" i="18"/>
  <c r="M1098" i="18"/>
  <c r="K1098" i="18"/>
  <c r="I1098" i="18"/>
  <c r="M1097" i="18"/>
  <c r="K1097" i="18"/>
  <c r="I1097" i="18"/>
  <c r="M1096" i="18"/>
  <c r="K1096" i="18"/>
  <c r="I1096" i="18"/>
  <c r="M1095" i="18"/>
  <c r="K1095" i="18"/>
  <c r="I1095" i="18"/>
  <c r="M1094" i="18"/>
  <c r="K1094" i="18"/>
  <c r="I1094" i="18"/>
  <c r="M1093" i="18"/>
  <c r="K1093" i="18"/>
  <c r="I1093" i="18"/>
  <c r="M1092" i="18"/>
  <c r="K1092" i="18"/>
  <c r="I1092" i="18"/>
  <c r="M1091" i="18"/>
  <c r="K1091" i="18"/>
  <c r="I1091" i="18"/>
  <c r="M1090" i="18"/>
  <c r="K1090" i="18"/>
  <c r="I1090" i="18"/>
  <c r="M1089" i="18"/>
  <c r="K1089" i="18"/>
  <c r="I1089" i="18"/>
  <c r="M1088" i="18"/>
  <c r="K1088" i="18"/>
  <c r="I1088" i="18"/>
  <c r="M1087" i="18"/>
  <c r="K1087" i="18"/>
  <c r="I1087" i="18"/>
  <c r="M1086" i="18"/>
  <c r="K1086" i="18"/>
  <c r="I1086" i="18"/>
  <c r="M1084" i="18"/>
  <c r="K1084" i="18"/>
  <c r="I1084" i="18"/>
  <c r="M1083" i="18"/>
  <c r="K1083" i="18"/>
  <c r="I1083" i="18"/>
  <c r="M1082" i="18"/>
  <c r="K1082" i="18"/>
  <c r="I1082" i="18"/>
  <c r="M1081" i="18"/>
  <c r="K1081" i="18"/>
  <c r="I1081" i="18"/>
  <c r="M1080" i="18"/>
  <c r="K1080" i="18"/>
  <c r="I1080" i="18"/>
  <c r="M1079" i="18"/>
  <c r="K1079" i="18"/>
  <c r="I1079" i="18"/>
  <c r="M1078" i="18"/>
  <c r="K1078" i="18"/>
  <c r="I1078" i="18"/>
  <c r="M1077" i="18"/>
  <c r="K1077" i="18"/>
  <c r="I1077" i="18"/>
  <c r="M1076" i="18"/>
  <c r="K1076" i="18"/>
  <c r="I1076" i="18"/>
  <c r="M1075" i="18"/>
  <c r="K1075" i="18"/>
  <c r="I1075" i="18"/>
  <c r="M1074" i="18"/>
  <c r="K1074" i="18"/>
  <c r="I1074" i="18"/>
  <c r="M1073" i="18"/>
  <c r="K1073" i="18"/>
  <c r="I1073" i="18"/>
  <c r="M1072" i="18"/>
  <c r="K1072" i="18"/>
  <c r="I1072" i="18"/>
  <c r="M1071" i="18"/>
  <c r="K1071" i="18"/>
  <c r="I1071" i="18"/>
  <c r="M1070" i="18"/>
  <c r="K1070" i="18"/>
  <c r="I1070" i="18"/>
  <c r="M1069" i="18"/>
  <c r="K1069" i="18"/>
  <c r="I1069" i="18"/>
  <c r="M1068" i="18"/>
  <c r="K1068" i="18"/>
  <c r="I1068" i="18"/>
  <c r="M1066" i="18"/>
  <c r="K1066" i="18"/>
  <c r="I1066" i="18"/>
  <c r="M1065" i="18"/>
  <c r="K1065" i="18"/>
  <c r="I1065" i="18"/>
  <c r="M1064" i="18"/>
  <c r="K1064" i="18"/>
  <c r="I1064" i="18"/>
  <c r="M1063" i="18"/>
  <c r="K1063" i="18"/>
  <c r="I1063" i="18"/>
  <c r="M1062" i="18"/>
  <c r="K1062" i="18"/>
  <c r="I1062" i="18"/>
  <c r="K1061" i="18"/>
  <c r="K1060" i="18"/>
  <c r="K1059" i="18"/>
  <c r="K1058" i="18"/>
  <c r="K1057" i="18"/>
  <c r="K1056" i="18"/>
  <c r="K1055" i="18"/>
  <c r="K1054" i="18"/>
  <c r="K1053" i="18"/>
  <c r="K1052" i="18"/>
  <c r="K1051" i="18"/>
  <c r="K1050" i="18"/>
  <c r="K1048" i="18"/>
  <c r="K1047" i="18"/>
  <c r="K1046" i="18"/>
  <c r="K1045" i="18"/>
  <c r="K1044" i="18"/>
  <c r="K1043" i="18"/>
  <c r="K1042" i="18"/>
  <c r="K1041" i="18"/>
  <c r="K1040" i="18"/>
  <c r="K1039" i="18"/>
  <c r="K1038" i="18"/>
  <c r="K1037" i="18"/>
  <c r="K1036" i="18"/>
  <c r="K1035" i="18"/>
  <c r="K1034" i="18"/>
  <c r="K1033" i="18"/>
  <c r="K1032" i="18"/>
  <c r="K1030" i="18"/>
  <c r="K1029" i="18"/>
  <c r="K1028" i="18"/>
  <c r="K1027" i="18"/>
  <c r="K1026" i="18"/>
  <c r="K1025" i="18"/>
  <c r="K1024" i="18"/>
  <c r="K1023" i="18"/>
  <c r="K1022" i="18"/>
  <c r="K1021" i="18"/>
  <c r="K1020" i="18"/>
  <c r="K1019" i="18"/>
  <c r="K1018" i="18"/>
  <c r="K1017" i="18"/>
  <c r="K1016" i="18"/>
  <c r="L1104" i="18"/>
  <c r="L1102" i="18"/>
  <c r="L1101" i="18"/>
  <c r="L1100" i="18"/>
  <c r="L1099" i="18"/>
  <c r="L1098" i="18"/>
  <c r="L1097" i="18"/>
  <c r="L1096" i="18"/>
  <c r="L1095" i="18"/>
  <c r="L1094" i="18"/>
  <c r="L1093" i="18"/>
  <c r="L1092" i="18"/>
  <c r="L1091" i="18"/>
  <c r="L1090" i="18"/>
  <c r="L1089" i="18"/>
  <c r="L1088" i="18"/>
  <c r="L1087" i="18"/>
  <c r="L1086" i="18"/>
  <c r="L1084" i="18"/>
  <c r="L1083" i="18"/>
  <c r="L1082" i="18"/>
  <c r="L1081" i="18"/>
  <c r="L1080" i="18"/>
  <c r="L1079" i="18"/>
  <c r="L1078" i="18"/>
  <c r="L1077" i="18"/>
  <c r="L1076" i="18"/>
  <c r="L1075" i="18"/>
  <c r="L1074" i="18"/>
  <c r="L1073" i="18"/>
  <c r="L1072" i="18"/>
  <c r="L1071" i="18"/>
  <c r="L1070" i="18"/>
  <c r="L1069" i="18"/>
  <c r="L1068" i="18"/>
  <c r="L1066" i="18"/>
  <c r="L1065" i="18"/>
  <c r="L1064" i="18"/>
  <c r="L1063" i="18"/>
  <c r="L1062" i="18"/>
  <c r="M1061" i="18"/>
  <c r="I1061" i="18"/>
  <c r="L1061" i="18"/>
  <c r="M1060" i="18"/>
  <c r="I1060" i="18"/>
  <c r="L1060" i="18"/>
  <c r="M1059" i="18"/>
  <c r="I1059" i="18"/>
  <c r="L1059" i="18"/>
  <c r="M1058" i="18"/>
  <c r="I1058" i="18"/>
  <c r="L1058" i="18"/>
  <c r="M1057" i="18"/>
  <c r="I1057" i="18"/>
  <c r="L1057" i="18"/>
  <c r="M1056" i="18"/>
  <c r="I1056" i="18"/>
  <c r="L1056" i="18"/>
  <c r="M1055" i="18"/>
  <c r="I1055" i="18"/>
  <c r="L1055" i="18"/>
  <c r="M1054" i="18"/>
  <c r="I1054" i="18"/>
  <c r="L1054" i="18"/>
  <c r="M1053" i="18"/>
  <c r="I1053" i="18"/>
  <c r="L1053" i="18"/>
  <c r="M1052" i="18"/>
  <c r="I1052" i="18"/>
  <c r="L1052" i="18"/>
  <c r="M1051" i="18"/>
  <c r="I1051" i="18"/>
  <c r="L1051" i="18"/>
  <c r="M1050" i="18"/>
  <c r="I1050" i="18"/>
  <c r="L1050" i="18"/>
  <c r="M1048" i="18"/>
  <c r="I1048" i="18"/>
  <c r="L1048" i="18"/>
  <c r="M1047" i="18"/>
  <c r="I1047" i="18"/>
  <c r="L1047" i="18"/>
  <c r="M1046" i="18"/>
  <c r="I1046" i="18"/>
  <c r="L1046" i="18"/>
  <c r="M1045" i="18"/>
  <c r="I1045" i="18"/>
  <c r="L1045" i="18"/>
  <c r="M1044" i="18"/>
  <c r="I1044" i="18"/>
  <c r="L1044" i="18"/>
  <c r="M1043" i="18"/>
  <c r="I1043" i="18"/>
  <c r="L1043" i="18"/>
  <c r="M1042" i="18"/>
  <c r="I1042" i="18"/>
  <c r="L1042" i="18"/>
  <c r="M1041" i="18"/>
  <c r="I1041" i="18"/>
  <c r="L1041" i="18"/>
  <c r="M1040" i="18"/>
  <c r="I1040" i="18"/>
  <c r="L1040" i="18"/>
  <c r="M1039" i="18"/>
  <c r="I1039" i="18"/>
  <c r="L1039" i="18"/>
  <c r="M1038" i="18"/>
  <c r="I1038" i="18"/>
  <c r="L1038" i="18"/>
  <c r="M1037" i="18"/>
  <c r="I1037" i="18"/>
  <c r="L1037" i="18"/>
  <c r="M1036" i="18"/>
  <c r="I1036" i="18"/>
  <c r="L1036" i="18"/>
  <c r="M1035" i="18"/>
  <c r="I1035" i="18"/>
  <c r="L1035" i="18"/>
  <c r="M1034" i="18"/>
  <c r="I1034" i="18"/>
  <c r="L1034" i="18"/>
  <c r="M1033" i="18"/>
  <c r="I1033" i="18"/>
  <c r="L1033" i="18"/>
  <c r="M1032" i="18"/>
  <c r="I1032" i="18"/>
  <c r="L1032" i="18"/>
  <c r="M1030" i="18"/>
  <c r="I1030" i="18"/>
  <c r="L1030" i="18"/>
  <c r="M1029" i="18"/>
  <c r="I1029" i="18"/>
  <c r="L1029" i="18"/>
  <c r="M1028" i="18"/>
  <c r="I1028" i="18"/>
  <c r="L1028" i="18"/>
  <c r="M1027" i="18"/>
  <c r="I1027" i="18"/>
  <c r="L1027" i="18"/>
  <c r="M1026" i="18"/>
  <c r="I1026" i="18"/>
  <c r="L1026" i="18"/>
  <c r="M1025" i="18"/>
  <c r="I1025" i="18"/>
  <c r="L1025" i="18"/>
  <c r="M1024" i="18"/>
  <c r="I1024" i="18"/>
  <c r="L1024" i="18"/>
  <c r="M1023" i="18"/>
  <c r="I1023" i="18"/>
  <c r="L1023" i="18"/>
  <c r="M1022" i="18"/>
  <c r="I1022" i="18"/>
  <c r="L1022" i="18"/>
  <c r="M1021" i="18"/>
  <c r="I1021" i="18"/>
  <c r="L1021" i="18"/>
  <c r="M1020" i="18"/>
  <c r="I1020" i="18"/>
  <c r="L1020" i="18"/>
  <c r="M1019" i="18"/>
  <c r="I1019" i="18"/>
  <c r="L1019" i="18"/>
  <c r="M1018" i="18"/>
  <c r="I1018" i="18"/>
  <c r="L1018" i="18"/>
  <c r="M1017" i="18"/>
  <c r="I1017" i="18"/>
  <c r="L1017" i="18"/>
  <c r="M1016" i="18"/>
  <c r="I1016" i="18"/>
  <c r="L1016"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1" i="18"/>
  <c r="M960" i="18"/>
  <c r="M958" i="18"/>
  <c r="M957" i="18"/>
  <c r="M956"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M794" i="18"/>
  <c r="M793" i="18"/>
  <c r="M792" i="18"/>
  <c r="M791" i="18"/>
  <c r="M790" i="18"/>
  <c r="M789" i="18"/>
  <c r="M788" i="18"/>
  <c r="M787" i="18"/>
  <c r="M786" i="18"/>
  <c r="M785" i="18"/>
  <c r="M784" i="18"/>
  <c r="K784" i="18"/>
  <c r="I784" i="18"/>
  <c r="M783" i="18"/>
  <c r="K783" i="18"/>
  <c r="I783" i="18"/>
  <c r="M782" i="18"/>
  <c r="K782" i="18"/>
  <c r="I782" i="18"/>
  <c r="M781" i="18"/>
  <c r="K781" i="18"/>
  <c r="I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M726" i="18"/>
  <c r="K726" i="18"/>
  <c r="I726" i="18"/>
  <c r="M724" i="18"/>
  <c r="K724" i="18"/>
  <c r="I724" i="18"/>
  <c r="M723" i="18"/>
  <c r="K723" i="18"/>
  <c r="I723" i="18"/>
  <c r="M722" i="18"/>
  <c r="K722" i="18"/>
  <c r="I722" i="18"/>
  <c r="M721" i="18"/>
  <c r="K721" i="18"/>
  <c r="I721" i="18"/>
  <c r="M720" i="18"/>
  <c r="K720" i="18"/>
  <c r="I720" i="18"/>
  <c r="M719" i="18"/>
  <c r="K719" i="18"/>
  <c r="I719" i="18"/>
  <c r="M718" i="18"/>
  <c r="K718" i="18"/>
  <c r="I718" i="18"/>
  <c r="M717" i="18"/>
  <c r="K717" i="18"/>
  <c r="I717" i="18"/>
  <c r="M716" i="18"/>
  <c r="K716" i="18"/>
  <c r="I716" i="18"/>
  <c r="M715" i="18"/>
  <c r="K715" i="18"/>
  <c r="I715" i="18"/>
  <c r="K714" i="18"/>
  <c r="K713" i="18"/>
  <c r="K712" i="18"/>
  <c r="K711" i="18"/>
  <c r="K710" i="18"/>
  <c r="K709" i="18"/>
  <c r="K708" i="18"/>
  <c r="K706" i="18"/>
  <c r="K705" i="18"/>
  <c r="K704" i="18"/>
  <c r="K703" i="18"/>
  <c r="K702" i="18"/>
  <c r="K701" i="18"/>
  <c r="K700" i="18"/>
  <c r="K699" i="18"/>
  <c r="K698" i="18"/>
  <c r="K697" i="18"/>
  <c r="K696" i="18"/>
  <c r="K695" i="18"/>
  <c r="K694" i="18"/>
  <c r="K693" i="18"/>
  <c r="K692" i="18"/>
  <c r="K691" i="18"/>
  <c r="K690" i="18"/>
  <c r="K688" i="18"/>
  <c r="K687" i="18"/>
  <c r="K686" i="18"/>
  <c r="K685" i="18"/>
  <c r="K684" i="18"/>
  <c r="K683" i="18"/>
  <c r="K682" i="18"/>
  <c r="K681" i="18"/>
  <c r="K680" i="18"/>
  <c r="K679" i="18"/>
  <c r="K678" i="18"/>
  <c r="K677" i="18"/>
  <c r="K676" i="18"/>
  <c r="K675" i="18"/>
  <c r="K674" i="18"/>
  <c r="K673" i="18"/>
  <c r="K672" i="18"/>
  <c r="K670" i="18"/>
  <c r="K669" i="18"/>
  <c r="K668" i="18"/>
  <c r="K667" i="18"/>
  <c r="K666" i="18"/>
  <c r="K665" i="18"/>
  <c r="K664" i="18"/>
  <c r="K663" i="18"/>
  <c r="K662" i="18"/>
  <c r="K661" i="18"/>
  <c r="K660" i="18"/>
  <c r="K659" i="18"/>
  <c r="K658" i="18"/>
  <c r="K657" i="18"/>
  <c r="K656" i="18"/>
  <c r="K655" i="18"/>
  <c r="K654" i="18"/>
  <c r="K652" i="18"/>
  <c r="K651" i="18"/>
  <c r="K650" i="18"/>
  <c r="K649" i="18"/>
  <c r="K648" i="18"/>
  <c r="K647" i="18"/>
  <c r="K646" i="18"/>
  <c r="K645" i="18"/>
  <c r="K644" i="18"/>
  <c r="K643" i="18"/>
  <c r="K642" i="18"/>
  <c r="K641" i="18"/>
  <c r="K640" i="18"/>
  <c r="K639" i="18"/>
  <c r="K638" i="18"/>
  <c r="K637" i="18"/>
  <c r="K636" i="18"/>
  <c r="K634" i="18"/>
  <c r="K633" i="18"/>
  <c r="K632" i="18"/>
  <c r="K631" i="18"/>
  <c r="K630" i="18"/>
  <c r="K629" i="18"/>
  <c r="K628" i="18"/>
  <c r="K627" i="18"/>
  <c r="K626" i="18"/>
  <c r="K625" i="18"/>
  <c r="K624" i="18"/>
  <c r="K623" i="18"/>
  <c r="K622" i="18"/>
  <c r="K621" i="18"/>
  <c r="K620" i="18"/>
  <c r="K619" i="18"/>
  <c r="K618" i="18"/>
  <c r="K616" i="18"/>
  <c r="K615" i="18"/>
  <c r="K614" i="18"/>
  <c r="K613" i="18"/>
  <c r="K612" i="18"/>
  <c r="K611" i="18"/>
  <c r="K610" i="18"/>
  <c r="K609" i="18"/>
  <c r="K608" i="18"/>
  <c r="K607" i="18"/>
  <c r="K606" i="18"/>
  <c r="K605" i="18"/>
  <c r="K388" i="18"/>
  <c r="I388" i="18"/>
  <c r="M387" i="18"/>
  <c r="K387" i="18"/>
  <c r="I387" i="18"/>
  <c r="M386" i="18"/>
  <c r="K386" i="18"/>
  <c r="I386" i="18"/>
  <c r="M385" i="18"/>
  <c r="K385" i="18"/>
  <c r="I385" i="18"/>
  <c r="M384" i="18"/>
  <c r="K384" i="18"/>
  <c r="I384" i="18"/>
  <c r="M382" i="18"/>
  <c r="K382" i="18"/>
  <c r="I382" i="18"/>
  <c r="M381" i="18"/>
  <c r="K381" i="18"/>
  <c r="I381" i="18"/>
  <c r="M380" i="18"/>
  <c r="K380" i="18"/>
  <c r="I380" i="18"/>
  <c r="M379" i="18"/>
  <c r="K379" i="18"/>
  <c r="I379" i="18"/>
  <c r="M378" i="18"/>
  <c r="K378" i="18"/>
  <c r="I378" i="18"/>
  <c r="M377" i="18"/>
  <c r="K377" i="18"/>
  <c r="I377" i="18"/>
  <c r="M376" i="18"/>
  <c r="K376" i="18"/>
  <c r="I376" i="18"/>
  <c r="M375" i="18"/>
  <c r="K375" i="18"/>
  <c r="I375" i="18"/>
  <c r="M374" i="18"/>
  <c r="K374" i="18"/>
  <c r="I374" i="18"/>
  <c r="M373" i="18"/>
  <c r="K373" i="18"/>
  <c r="I373" i="18"/>
  <c r="M372" i="18"/>
  <c r="K372" i="18"/>
  <c r="I372" i="18"/>
  <c r="M371" i="18"/>
  <c r="K371" i="18"/>
  <c r="I371" i="18"/>
  <c r="M370" i="18"/>
  <c r="K370" i="18"/>
  <c r="I370" i="18"/>
  <c r="M369" i="18"/>
  <c r="K369" i="18"/>
  <c r="I369" i="18"/>
  <c r="M368" i="18"/>
  <c r="K368" i="18"/>
  <c r="I368" i="18"/>
  <c r="M367" i="18"/>
  <c r="K367" i="18"/>
  <c r="I367" i="18"/>
  <c r="M366" i="18"/>
  <c r="K366" i="18"/>
  <c r="I366" i="18"/>
  <c r="M364" i="18"/>
  <c r="K364" i="18"/>
  <c r="I364" i="18"/>
  <c r="M363" i="18"/>
  <c r="K363" i="18"/>
  <c r="I363" i="18"/>
  <c r="M362" i="18"/>
  <c r="K362" i="18"/>
  <c r="I362" i="18"/>
  <c r="M361" i="18"/>
  <c r="K361" i="18"/>
  <c r="I361" i="18"/>
  <c r="M360" i="18"/>
  <c r="K360" i="18"/>
  <c r="I360" i="18"/>
  <c r="M359" i="18"/>
  <c r="K359" i="18"/>
  <c r="I359" i="18"/>
  <c r="M358" i="18"/>
  <c r="K358" i="18"/>
  <c r="I358" i="18"/>
  <c r="M357" i="18"/>
  <c r="K357" i="18"/>
  <c r="I357" i="18"/>
  <c r="M356" i="18"/>
  <c r="K356" i="18"/>
  <c r="I356" i="18"/>
  <c r="M355" i="18"/>
  <c r="K355" i="18"/>
  <c r="I355" i="18"/>
  <c r="M354" i="18"/>
  <c r="K354" i="18"/>
  <c r="I354" i="18"/>
  <c r="M353" i="18"/>
  <c r="K353" i="18"/>
  <c r="I353" i="18"/>
  <c r="M352" i="18"/>
  <c r="K352" i="18"/>
  <c r="I352" i="18"/>
  <c r="M351" i="18"/>
  <c r="K351" i="18"/>
  <c r="I351" i="18"/>
  <c r="M350" i="18"/>
  <c r="K350" i="18"/>
  <c r="I350" i="18"/>
  <c r="M349" i="18"/>
  <c r="K349" i="18"/>
  <c r="I349" i="18"/>
  <c r="M348" i="18"/>
  <c r="K348" i="18"/>
  <c r="I348" i="18"/>
  <c r="M346" i="18"/>
  <c r="K346" i="18"/>
  <c r="I346" i="18"/>
  <c r="M345" i="18"/>
  <c r="K345" i="18"/>
  <c r="I345" i="18"/>
  <c r="M344" i="18"/>
  <c r="K344" i="18"/>
  <c r="I344" i="18"/>
  <c r="M343" i="18"/>
  <c r="K343" i="18"/>
  <c r="I343"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L727" i="18"/>
  <c r="L726" i="18"/>
  <c r="L724" i="18"/>
  <c r="L723" i="18"/>
  <c r="L722" i="18"/>
  <c r="L721" i="18"/>
  <c r="L720" i="18"/>
  <c r="L719" i="18"/>
  <c r="L718" i="18"/>
  <c r="L717" i="18"/>
  <c r="L716" i="18"/>
  <c r="L715" i="18"/>
  <c r="M714" i="18"/>
  <c r="I714" i="18"/>
  <c r="L714" i="18"/>
  <c r="M713" i="18"/>
  <c r="I713" i="18"/>
  <c r="L713" i="18"/>
  <c r="M712" i="18"/>
  <c r="I712" i="18"/>
  <c r="L712" i="18"/>
  <c r="M711" i="18"/>
  <c r="I711" i="18"/>
  <c r="L711" i="18"/>
  <c r="M710" i="18"/>
  <c r="I710" i="18"/>
  <c r="L710" i="18"/>
  <c r="M709" i="18"/>
  <c r="I709" i="18"/>
  <c r="L709" i="18"/>
  <c r="M708" i="18"/>
  <c r="I708" i="18"/>
  <c r="L708" i="18"/>
  <c r="M706" i="18"/>
  <c r="I706" i="18"/>
  <c r="L706" i="18"/>
  <c r="M705" i="18"/>
  <c r="I705" i="18"/>
  <c r="L705" i="18"/>
  <c r="M704" i="18"/>
  <c r="I704" i="18"/>
  <c r="L704" i="18"/>
  <c r="M703" i="18"/>
  <c r="I703" i="18"/>
  <c r="L703" i="18"/>
  <c r="M702" i="18"/>
  <c r="I702" i="18"/>
  <c r="L702" i="18"/>
  <c r="M701" i="18"/>
  <c r="I701" i="18"/>
  <c r="L701" i="18"/>
  <c r="M700" i="18"/>
  <c r="I700" i="18"/>
  <c r="L700" i="18"/>
  <c r="M699" i="18"/>
  <c r="I699" i="18"/>
  <c r="L699" i="18"/>
  <c r="M698" i="18"/>
  <c r="I698" i="18"/>
  <c r="L698" i="18"/>
  <c r="M697" i="18"/>
  <c r="I697" i="18"/>
  <c r="L697" i="18"/>
  <c r="M696" i="18"/>
  <c r="I696" i="18"/>
  <c r="L696" i="18"/>
  <c r="M695" i="18"/>
  <c r="I695" i="18"/>
  <c r="L695" i="18"/>
  <c r="M694" i="18"/>
  <c r="I694" i="18"/>
  <c r="L694" i="18"/>
  <c r="M693" i="18"/>
  <c r="I693" i="18"/>
  <c r="L693" i="18"/>
  <c r="M692" i="18"/>
  <c r="I692" i="18"/>
  <c r="L692" i="18"/>
  <c r="M691" i="18"/>
  <c r="I691" i="18"/>
  <c r="L691" i="18"/>
  <c r="M690" i="18"/>
  <c r="I690" i="18"/>
  <c r="L690" i="18"/>
  <c r="M688" i="18"/>
  <c r="I688" i="18"/>
  <c r="L688" i="18"/>
  <c r="M687" i="18"/>
  <c r="I687" i="18"/>
  <c r="L687" i="18"/>
  <c r="M686" i="18"/>
  <c r="I686" i="18"/>
  <c r="L686" i="18"/>
  <c r="M685" i="18"/>
  <c r="I685" i="18"/>
  <c r="L685" i="18"/>
  <c r="M684" i="18"/>
  <c r="I684" i="18"/>
  <c r="L684" i="18"/>
  <c r="M683" i="18"/>
  <c r="I683" i="18"/>
  <c r="L683" i="18"/>
  <c r="M682" i="18"/>
  <c r="I682" i="18"/>
  <c r="L682" i="18"/>
  <c r="M681" i="18"/>
  <c r="I681" i="18"/>
  <c r="L681" i="18"/>
  <c r="M680" i="18"/>
  <c r="I680" i="18"/>
  <c r="L680" i="18"/>
  <c r="M679" i="18"/>
  <c r="I679" i="18"/>
  <c r="L679" i="18"/>
  <c r="M678" i="18"/>
  <c r="I678" i="18"/>
  <c r="L678" i="18"/>
  <c r="M677" i="18"/>
  <c r="I677"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659" i="18"/>
  <c r="I659" i="18"/>
  <c r="L659" i="18"/>
  <c r="M658" i="18"/>
  <c r="I658" i="18"/>
  <c r="L658" i="18"/>
  <c r="M657" i="18"/>
  <c r="I657" i="18"/>
  <c r="L657" i="18"/>
  <c r="M656" i="18"/>
  <c r="I656" i="18"/>
  <c r="L656" i="18"/>
  <c r="M655" i="18"/>
  <c r="I655" i="18"/>
  <c r="L655" i="18"/>
  <c r="M654" i="18"/>
  <c r="I654" i="18"/>
  <c r="L654" i="18"/>
  <c r="M652" i="18"/>
  <c r="I652" i="18"/>
  <c r="L652" i="18"/>
  <c r="M651" i="18"/>
  <c r="I651" i="18"/>
  <c r="L651" i="18"/>
  <c r="M650" i="18"/>
  <c r="I650" i="18"/>
  <c r="L650" i="18"/>
  <c r="M649" i="18"/>
  <c r="I649" i="18"/>
  <c r="L649" i="18"/>
  <c r="M648" i="18"/>
  <c r="I648" i="18"/>
  <c r="L648" i="18"/>
  <c r="M647" i="18"/>
  <c r="I647" i="18"/>
  <c r="L647" i="18"/>
  <c r="M646" i="18"/>
  <c r="I646" i="18"/>
  <c r="L646" i="18"/>
  <c r="M645" i="18"/>
  <c r="I645" i="18"/>
  <c r="L645" i="18"/>
  <c r="M644" i="18"/>
  <c r="I644" i="18"/>
  <c r="L644" i="18"/>
  <c r="M643" i="18"/>
  <c r="I643" i="18"/>
  <c r="L643" i="18"/>
  <c r="M642" i="18"/>
  <c r="I642" i="18"/>
  <c r="L642" i="18"/>
  <c r="M641" i="18"/>
  <c r="I641" i="18"/>
  <c r="L641" i="18"/>
  <c r="M640" i="18"/>
  <c r="I640" i="18"/>
  <c r="L640" i="18"/>
  <c r="M639" i="18"/>
  <c r="I639" i="18"/>
  <c r="L639" i="18"/>
  <c r="M638" i="18"/>
  <c r="I638" i="18"/>
  <c r="L638" i="18"/>
  <c r="M637" i="18"/>
  <c r="I637" i="18"/>
  <c r="L637" i="18"/>
  <c r="M636" i="18"/>
  <c r="I636" i="18"/>
  <c r="L636" i="18"/>
  <c r="M634" i="18"/>
  <c r="I634" i="18"/>
  <c r="L634" i="18"/>
  <c r="M633" i="18"/>
  <c r="I633" i="18"/>
  <c r="L633" i="18"/>
  <c r="M632" i="18"/>
  <c r="I632" i="18"/>
  <c r="L632" i="18"/>
  <c r="M631" i="18"/>
  <c r="I631" i="18"/>
  <c r="L631" i="18"/>
  <c r="M630" i="18"/>
  <c r="I630" i="18"/>
  <c r="L630" i="18"/>
  <c r="M629" i="18"/>
  <c r="I629" i="18"/>
  <c r="L629" i="18"/>
  <c r="M628" i="18"/>
  <c r="I628" i="18"/>
  <c r="L628" i="18"/>
  <c r="M627" i="18"/>
  <c r="I627" i="18"/>
  <c r="L627" i="18"/>
  <c r="M626" i="18"/>
  <c r="I626" i="18"/>
  <c r="L626" i="18"/>
  <c r="M625" i="18"/>
  <c r="I625" i="18"/>
  <c r="L625" i="18"/>
  <c r="M624" i="18"/>
  <c r="I624" i="18"/>
  <c r="L624" i="18"/>
  <c r="M623"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M614" i="18"/>
  <c r="I614" i="18"/>
  <c r="L614" i="18"/>
  <c r="M613" i="18"/>
  <c r="I613" i="18"/>
  <c r="L613" i="18"/>
  <c r="M612" i="18"/>
  <c r="I612" i="18"/>
  <c r="L612" i="18"/>
  <c r="M611" i="18"/>
  <c r="I611" i="18"/>
  <c r="L611" i="18"/>
  <c r="M610" i="18"/>
  <c r="I610" i="18"/>
  <c r="L610" i="18"/>
  <c r="M609" i="18"/>
  <c r="I609" i="18"/>
  <c r="L609" i="18"/>
  <c r="M608" i="18"/>
  <c r="I608" i="18"/>
  <c r="L608" i="18"/>
  <c r="M607" i="18"/>
  <c r="I607" i="18"/>
  <c r="L607" i="18"/>
  <c r="M606" i="18"/>
  <c r="I606" i="18"/>
  <c r="L606" i="18"/>
  <c r="M605" i="18"/>
  <c r="I605" i="18"/>
  <c r="L605" i="18"/>
  <c r="L604"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M124" i="18"/>
  <c r="I124" i="18"/>
  <c r="M123" i="18"/>
  <c r="K123" i="18"/>
  <c r="I122" i="18"/>
  <c r="M121" i="18"/>
  <c r="K121" i="18"/>
  <c r="K120" i="18"/>
  <c r="I119" i="18"/>
  <c r="M118" i="18"/>
  <c r="K118" i="18"/>
  <c r="I117" i="18"/>
  <c r="M116" i="18"/>
  <c r="K116" i="18"/>
  <c r="I115" i="18"/>
  <c r="M114" i="18"/>
  <c r="K114" i="18"/>
  <c r="I112" i="18"/>
  <c r="M111" i="18"/>
  <c r="K111" i="18"/>
  <c r="I111" i="18"/>
  <c r="M110" i="18"/>
  <c r="I110" i="18"/>
  <c r="M109" i="18"/>
  <c r="K109" i="18"/>
  <c r="I108" i="18"/>
  <c r="M107" i="18"/>
  <c r="K107" i="18"/>
  <c r="K106" i="18"/>
  <c r="I105" i="18"/>
  <c r="M104" i="18"/>
  <c r="K104" i="18"/>
  <c r="I103" i="18"/>
  <c r="M102" i="18"/>
  <c r="K102" i="18"/>
  <c r="K101" i="18"/>
  <c r="I100" i="18"/>
  <c r="M99" i="18"/>
  <c r="K99" i="18"/>
  <c r="K98" i="18"/>
  <c r="M97" i="18"/>
  <c r="K97" i="18"/>
  <c r="K96" i="18"/>
  <c r="I94" i="18"/>
  <c r="M93" i="18"/>
  <c r="K93" i="18"/>
  <c r="I92" i="18"/>
  <c r="M91" i="18"/>
  <c r="K91" i="18"/>
  <c r="I90" i="18"/>
  <c r="M89" i="18"/>
  <c r="K89" i="18"/>
  <c r="I88" i="18"/>
  <c r="M87" i="18"/>
  <c r="K87" i="18"/>
  <c r="I86" i="18"/>
  <c r="M85" i="18"/>
  <c r="K85" i="18"/>
  <c r="K84" i="18"/>
  <c r="I83" i="18"/>
  <c r="M82" i="18"/>
  <c r="K82" i="18"/>
  <c r="I81" i="18"/>
  <c r="M80" i="18"/>
  <c r="K80" i="18"/>
  <c r="I79" i="18"/>
  <c r="M78" i="18"/>
  <c r="K78" i="18"/>
  <c r="I76" i="18"/>
  <c r="M75" i="18"/>
  <c r="I75" i="18"/>
  <c r="M74" i="18"/>
  <c r="K74" i="18"/>
  <c r="K73" i="18"/>
  <c r="I72" i="18"/>
  <c r="M71" i="18"/>
  <c r="K71" i="18"/>
  <c r="I70" i="18"/>
  <c r="M69" i="18"/>
  <c r="K69" i="18"/>
  <c r="I68" i="18"/>
  <c r="M67" i="18"/>
  <c r="K67" i="18"/>
  <c r="K66" i="18"/>
  <c r="I65" i="18"/>
  <c r="M64" i="18"/>
  <c r="K64" i="18"/>
  <c r="I63" i="18"/>
  <c r="M62" i="18"/>
  <c r="K62" i="18"/>
  <c r="I61" i="18"/>
  <c r="I60" i="18"/>
  <c r="M58" i="18"/>
  <c r="I58" i="18"/>
  <c r="M57" i="18"/>
  <c r="K57" i="18"/>
  <c r="I57" i="18"/>
  <c r="M56" i="18"/>
  <c r="K56" i="18"/>
  <c r="I55" i="18"/>
  <c r="M54" i="18"/>
  <c r="K54" i="18"/>
  <c r="I53" i="18"/>
  <c r="M52" i="18"/>
  <c r="K52" i="18"/>
  <c r="K51" i="18"/>
  <c r="I50" i="18"/>
  <c r="M49" i="18"/>
  <c r="K49" i="18"/>
  <c r="I48" i="18"/>
  <c r="M47" i="18"/>
  <c r="K47" i="18"/>
  <c r="I46" i="18"/>
  <c r="M45" i="18"/>
  <c r="K45" i="18"/>
  <c r="I44" i="18"/>
  <c r="I43" i="18"/>
  <c r="M42" i="18"/>
  <c r="K42" i="18"/>
  <c r="I40" i="18"/>
  <c r="M39" i="18"/>
  <c r="K39" i="18"/>
  <c r="I38" i="18"/>
  <c r="M37" i="18"/>
  <c r="K37" i="18"/>
  <c r="I36" i="18"/>
  <c r="M35" i="18"/>
  <c r="K35" i="18"/>
  <c r="I34" i="18"/>
  <c r="M33" i="18"/>
  <c r="K33" i="18"/>
  <c r="I32" i="18"/>
  <c r="M31" i="18"/>
  <c r="K31" i="18"/>
  <c r="I30" i="18"/>
  <c r="M29" i="18"/>
  <c r="K29" i="18"/>
  <c r="I28" i="18"/>
  <c r="M27" i="18"/>
  <c r="I27" i="18"/>
  <c r="M26" i="18"/>
  <c r="K26" i="18"/>
  <c r="I25" i="18"/>
  <c r="M24" i="18"/>
  <c r="K24" i="18"/>
  <c r="K22" i="18"/>
  <c r="I21" i="18"/>
  <c r="M20" i="18"/>
  <c r="K20" i="18"/>
  <c r="K19" i="18"/>
  <c r="I18" i="18"/>
  <c r="M17" i="18"/>
  <c r="K17" i="18"/>
  <c r="I16" i="18"/>
  <c r="M15" i="18"/>
  <c r="K15" i="18"/>
  <c r="I14" i="18"/>
  <c r="M13" i="18"/>
  <c r="K13" i="18"/>
  <c r="I12" i="18"/>
  <c r="M11" i="18"/>
  <c r="I11" i="18"/>
  <c r="M603" i="18"/>
  <c r="M602" i="18"/>
  <c r="M601" i="18"/>
  <c r="M600" i="18"/>
  <c r="M598" i="18"/>
  <c r="M597" i="18"/>
  <c r="M596" i="18"/>
  <c r="M595" i="18"/>
  <c r="M594" i="18"/>
  <c r="M593" i="18"/>
  <c r="M592" i="18"/>
  <c r="M591" i="18"/>
  <c r="M590" i="18"/>
  <c r="M589" i="18"/>
  <c r="M588" i="18"/>
  <c r="M587" i="18"/>
  <c r="M586" i="18"/>
  <c r="M585" i="18"/>
  <c r="M584" i="18"/>
  <c r="M583" i="18"/>
  <c r="M582" i="18"/>
  <c r="M580" i="18"/>
  <c r="M579" i="18"/>
  <c r="M578" i="18"/>
  <c r="M577" i="18"/>
  <c r="M576" i="18"/>
  <c r="M575" i="18"/>
  <c r="M574" i="18"/>
  <c r="M573" i="18"/>
  <c r="M572" i="18"/>
  <c r="M571" i="18"/>
  <c r="M570" i="18"/>
  <c r="M569" i="18"/>
  <c r="M568" i="18"/>
  <c r="M567" i="18"/>
  <c r="M566" i="18"/>
  <c r="M565" i="18"/>
  <c r="M564" i="18"/>
  <c r="M562" i="18"/>
  <c r="M561" i="18"/>
  <c r="M560" i="18"/>
  <c r="M559" i="18"/>
  <c r="M558" i="18"/>
  <c r="M557" i="18"/>
  <c r="M556" i="18"/>
  <c r="M555" i="18"/>
  <c r="M554" i="18"/>
  <c r="M553" i="18"/>
  <c r="M552" i="18"/>
  <c r="M551" i="18"/>
  <c r="M550" i="18"/>
  <c r="M549" i="18"/>
  <c r="M548" i="18"/>
  <c r="M547" i="18"/>
  <c r="M546" i="18"/>
  <c r="M544" i="18"/>
  <c r="M543" i="18"/>
  <c r="M542" i="18"/>
  <c r="M541" i="18"/>
  <c r="M540" i="18"/>
  <c r="M539" i="18"/>
  <c r="M538" i="18"/>
  <c r="M537" i="18"/>
  <c r="M536" i="18"/>
  <c r="M535" i="18"/>
  <c r="M534" i="18"/>
  <c r="M533" i="18"/>
  <c r="M532" i="18"/>
  <c r="M531" i="18"/>
  <c r="M530" i="18"/>
  <c r="M529" i="18"/>
  <c r="M528" i="18"/>
  <c r="M526" i="18"/>
  <c r="M525" i="18"/>
  <c r="M524" i="18"/>
  <c r="M523" i="18"/>
  <c r="M522" i="18"/>
  <c r="M521" i="18"/>
  <c r="M520" i="18"/>
  <c r="M519" i="18"/>
  <c r="M518" i="18"/>
  <c r="M517" i="18"/>
  <c r="M516" i="18"/>
  <c r="M515" i="18"/>
  <c r="M514" i="18"/>
  <c r="M513" i="18"/>
  <c r="M512" i="18"/>
  <c r="M511" i="18"/>
  <c r="M510" i="18"/>
  <c r="M508" i="18"/>
  <c r="M507" i="18"/>
  <c r="M506" i="18"/>
  <c r="M505" i="18"/>
  <c r="M504" i="18"/>
  <c r="M503" i="18"/>
  <c r="M502" i="18"/>
  <c r="M501" i="18"/>
  <c r="M500" i="18"/>
  <c r="M499" i="18"/>
  <c r="M498" i="18"/>
  <c r="M497" i="18"/>
  <c r="M496" i="18"/>
  <c r="M495" i="18"/>
  <c r="M494" i="18"/>
  <c r="M493" i="18"/>
  <c r="M492" i="18"/>
  <c r="M490" i="18"/>
  <c r="M489" i="18"/>
  <c r="M488" i="18"/>
  <c r="M487" i="18"/>
  <c r="M486" i="18"/>
  <c r="M485" i="18"/>
  <c r="M484" i="18"/>
  <c r="M483" i="18"/>
  <c r="M482" i="18"/>
  <c r="M481" i="18"/>
  <c r="M480" i="18"/>
  <c r="M479" i="18"/>
  <c r="M478" i="18"/>
  <c r="M477" i="18"/>
  <c r="M476" i="18"/>
  <c r="M475" i="18"/>
  <c r="M474" i="18"/>
  <c r="M472" i="18"/>
  <c r="M471" i="18"/>
  <c r="M470" i="18"/>
  <c r="M469" i="18"/>
  <c r="M468" i="18"/>
  <c r="M467" i="18"/>
  <c r="M466" i="18"/>
  <c r="M465" i="18"/>
  <c r="M464" i="18"/>
  <c r="M463" i="18"/>
  <c r="M462" i="18"/>
  <c r="M461" i="18"/>
  <c r="M460" i="18"/>
  <c r="M459" i="18"/>
  <c r="M458" i="18"/>
  <c r="M457" i="18"/>
  <c r="M456" i="18"/>
  <c r="M454" i="18"/>
  <c r="M453" i="18"/>
  <c r="M452" i="18"/>
  <c r="M451" i="18"/>
  <c r="M450" i="18"/>
  <c r="M449" i="18"/>
  <c r="M448" i="18"/>
  <c r="M447" i="18"/>
  <c r="M446" i="18"/>
  <c r="M445" i="18"/>
  <c r="M444" i="18"/>
  <c r="M443" i="18"/>
  <c r="M442" i="18"/>
  <c r="M441" i="18"/>
  <c r="M440" i="18"/>
  <c r="M439" i="18"/>
  <c r="M438" i="18"/>
  <c r="M436" i="18"/>
  <c r="M435" i="18"/>
  <c r="M434" i="18"/>
  <c r="M433" i="18"/>
  <c r="M432" i="18"/>
  <c r="M431" i="18"/>
  <c r="M430" i="18"/>
  <c r="M429" i="18"/>
  <c r="M428" i="18"/>
  <c r="M427" i="18"/>
  <c r="M426" i="18"/>
  <c r="M425" i="18"/>
  <c r="M424" i="18"/>
  <c r="M423" i="18"/>
  <c r="M422" i="18"/>
  <c r="M421" i="18"/>
  <c r="M420" i="18"/>
  <c r="M418" i="18"/>
  <c r="M417" i="18"/>
  <c r="M416" i="18"/>
  <c r="M415" i="18"/>
  <c r="M414" i="18"/>
  <c r="M413" i="18"/>
  <c r="M412" i="18"/>
  <c r="M411" i="18"/>
  <c r="M410" i="18"/>
  <c r="M409" i="18"/>
  <c r="M408" i="18"/>
  <c r="M407" i="18"/>
  <c r="M406" i="18"/>
  <c r="M405" i="18"/>
  <c r="M404" i="18"/>
  <c r="M403" i="18"/>
  <c r="M402" i="18"/>
  <c r="M400" i="18"/>
  <c r="M399" i="18"/>
  <c r="M398" i="18"/>
  <c r="M397" i="18"/>
  <c r="M396" i="18"/>
  <c r="M395" i="18"/>
  <c r="M394" i="18"/>
  <c r="M393" i="18"/>
  <c r="M392" i="18"/>
  <c r="M391" i="18"/>
  <c r="M390" i="18"/>
  <c r="M389" i="18"/>
  <c r="M388" i="18"/>
  <c r="L387" i="18"/>
  <c r="L386" i="18"/>
  <c r="L385" i="18"/>
  <c r="L384" i="18"/>
  <c r="L382" i="18"/>
  <c r="L381" i="18"/>
  <c r="L380" i="18"/>
  <c r="L379" i="18"/>
  <c r="L378" i="18"/>
  <c r="L377" i="18"/>
  <c r="L376" i="18"/>
  <c r="L375" i="18"/>
  <c r="L374" i="18"/>
  <c r="L373" i="18"/>
  <c r="L372" i="18"/>
  <c r="L371" i="18"/>
  <c r="L370" i="18"/>
  <c r="L369" i="18"/>
  <c r="L368" i="18"/>
  <c r="L367" i="18"/>
  <c r="L366" i="18"/>
  <c r="L364" i="18"/>
  <c r="L363" i="18"/>
  <c r="L362" i="18"/>
  <c r="L361" i="18"/>
  <c r="L360" i="18"/>
  <c r="L359" i="18"/>
  <c r="L358" i="18"/>
  <c r="L357" i="18"/>
  <c r="L356" i="18"/>
  <c r="L355" i="18"/>
  <c r="L354" i="18"/>
  <c r="L353" i="18"/>
  <c r="L352" i="18"/>
  <c r="L351" i="18"/>
  <c r="L350" i="18"/>
  <c r="L349" i="18"/>
  <c r="L348" i="18"/>
  <c r="L346" i="18"/>
  <c r="L345" i="18"/>
  <c r="L344"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K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K124" i="18"/>
  <c r="I123" i="18"/>
  <c r="M122" i="18"/>
  <c r="K122" i="18"/>
  <c r="I121" i="18"/>
  <c r="M120" i="18"/>
  <c r="I120" i="18"/>
  <c r="M119" i="18"/>
  <c r="K119" i="18"/>
  <c r="I118" i="18"/>
  <c r="M117" i="18"/>
  <c r="K117" i="18"/>
  <c r="I116" i="18"/>
  <c r="M115" i="18"/>
  <c r="K115" i="18"/>
  <c r="I114" i="18"/>
  <c r="M112" i="18"/>
  <c r="K112" i="18"/>
  <c r="K110" i="18"/>
  <c r="I109" i="18"/>
  <c r="M108" i="18"/>
  <c r="K108" i="18"/>
  <c r="I107" i="18"/>
  <c r="M106" i="18"/>
  <c r="I106" i="18"/>
  <c r="M105" i="18"/>
  <c r="K105" i="18"/>
  <c r="I104" i="18"/>
  <c r="M103" i="18"/>
  <c r="K103" i="18"/>
  <c r="I102" i="18"/>
  <c r="M101" i="18"/>
  <c r="I101" i="18"/>
  <c r="M100" i="18"/>
  <c r="K100" i="18"/>
  <c r="I99" i="18"/>
  <c r="M98" i="18"/>
  <c r="I98" i="18"/>
  <c r="I97" i="18"/>
  <c r="M96" i="18"/>
  <c r="I96" i="18"/>
  <c r="M94" i="18"/>
  <c r="K94" i="18"/>
  <c r="I93" i="18"/>
  <c r="M92" i="18"/>
  <c r="K92" i="18"/>
  <c r="I91" i="18"/>
  <c r="M90" i="18"/>
  <c r="K90" i="18"/>
  <c r="I89" i="18"/>
  <c r="M88" i="18"/>
  <c r="K88" i="18"/>
  <c r="I87" i="18"/>
  <c r="M86" i="18"/>
  <c r="K86" i="18"/>
  <c r="I85" i="18"/>
  <c r="M84" i="18"/>
  <c r="I84" i="18"/>
  <c r="M83" i="18"/>
  <c r="K83" i="18"/>
  <c r="I82" i="18"/>
  <c r="M81" i="18"/>
  <c r="K81" i="18"/>
  <c r="I80" i="18"/>
  <c r="M79" i="18"/>
  <c r="K79" i="18"/>
  <c r="I78" i="18"/>
  <c r="M76" i="18"/>
  <c r="K76" i="18"/>
  <c r="K75" i="18"/>
  <c r="I74" i="18"/>
  <c r="M73" i="18"/>
  <c r="I73" i="18"/>
  <c r="M72" i="18"/>
  <c r="K72" i="18"/>
  <c r="I71" i="18"/>
  <c r="M70" i="18"/>
  <c r="K70" i="18"/>
  <c r="I69" i="18"/>
  <c r="M68" i="18"/>
  <c r="K68" i="18"/>
  <c r="I67" i="18"/>
  <c r="M66" i="18"/>
  <c r="I66" i="18"/>
  <c r="M65" i="18"/>
  <c r="K65" i="18"/>
  <c r="I64" i="18"/>
  <c r="M63" i="18"/>
  <c r="K63" i="18"/>
  <c r="I62" i="18"/>
  <c r="M61" i="18"/>
  <c r="K61" i="18"/>
  <c r="M60" i="18"/>
  <c r="K60" i="18"/>
  <c r="K58" i="18"/>
  <c r="I56" i="18"/>
  <c r="M55" i="18"/>
  <c r="K55" i="18"/>
  <c r="I54" i="18"/>
  <c r="M53" i="18"/>
  <c r="K53" i="18"/>
  <c r="I52" i="18"/>
  <c r="M51" i="18"/>
  <c r="I51" i="18"/>
  <c r="M50" i="18"/>
  <c r="K50" i="18"/>
  <c r="I49" i="18"/>
  <c r="M48" i="18"/>
  <c r="K48" i="18"/>
  <c r="I47" i="18"/>
  <c r="M46" i="18"/>
  <c r="K46" i="18"/>
  <c r="I45" i="18"/>
  <c r="M44" i="18"/>
  <c r="K44" i="18"/>
  <c r="M43" i="18"/>
  <c r="K43" i="18"/>
  <c r="I42" i="18"/>
  <c r="M40" i="18"/>
  <c r="K40" i="18"/>
  <c r="I39" i="18"/>
  <c r="M38" i="18"/>
  <c r="K38" i="18"/>
  <c r="I37" i="18"/>
  <c r="M36" i="18"/>
  <c r="K36" i="18"/>
  <c r="I35" i="18"/>
  <c r="M34" i="18"/>
  <c r="K34" i="18"/>
  <c r="I33" i="18"/>
  <c r="M32" i="18"/>
  <c r="K32" i="18"/>
  <c r="I31" i="18"/>
  <c r="M30" i="18"/>
  <c r="K30" i="18"/>
  <c r="I29" i="18"/>
  <c r="M28" i="18"/>
  <c r="K28" i="18"/>
  <c r="K27" i="18"/>
  <c r="I26" i="18"/>
  <c r="M25" i="18"/>
  <c r="K25" i="18"/>
  <c r="I24" i="18"/>
  <c r="M22" i="18"/>
  <c r="I22" i="18"/>
  <c r="M21" i="18"/>
  <c r="K21" i="18"/>
  <c r="I20" i="18"/>
  <c r="M19" i="18"/>
  <c r="I19" i="18"/>
  <c r="M18" i="18"/>
  <c r="K18" i="18"/>
  <c r="I17" i="18"/>
  <c r="M16" i="18"/>
  <c r="K16" i="18"/>
  <c r="I15" i="18"/>
  <c r="M14" i="18"/>
  <c r="K14" i="18"/>
  <c r="I13" i="18"/>
  <c r="M12" i="18"/>
  <c r="K12" i="18"/>
  <c r="K11" i="18"/>
  <c r="K10" i="18"/>
  <c r="K9" i="18"/>
  <c r="K8" i="18"/>
  <c r="K7" i="18"/>
  <c r="K6" i="18"/>
  <c r="A2" i="18"/>
  <c r="L90" i="18"/>
  <c r="L46" i="18"/>
  <c r="L44" i="18"/>
  <c r="L42" i="18"/>
  <c r="L39" i="18"/>
  <c r="L37" i="18"/>
  <c r="L35" i="18"/>
  <c r="L33" i="18"/>
  <c r="L31" i="18"/>
  <c r="L29" i="18"/>
  <c r="L27" i="18"/>
  <c r="L25" i="18"/>
  <c r="L22" i="18"/>
  <c r="L20" i="18"/>
  <c r="L18" i="18"/>
  <c r="L16" i="18"/>
  <c r="L14" i="18"/>
  <c r="L12" i="18"/>
  <c r="M10" i="18"/>
  <c r="L10" i="18"/>
  <c r="I9" i="18"/>
  <c r="M8" i="18"/>
  <c r="L8" i="18"/>
  <c r="I7" i="18"/>
  <c r="M6" i="18"/>
  <c r="L6" i="18"/>
  <c r="L309"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7" i="18"/>
  <c r="L106" i="18"/>
  <c r="L105" i="18"/>
  <c r="L104" i="18"/>
  <c r="L103" i="18"/>
  <c r="L102" i="18"/>
  <c r="L101" i="18"/>
  <c r="L100" i="18"/>
  <c r="L99" i="18"/>
  <c r="L98" i="18"/>
  <c r="L97" i="18"/>
  <c r="L96" i="18"/>
  <c r="L94" i="18"/>
  <c r="L93" i="18"/>
  <c r="L92" i="18"/>
  <c r="L91"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2" i="18"/>
  <c r="L61" i="18"/>
  <c r="L60" i="18"/>
  <c r="L58" i="18"/>
  <c r="L57" i="18"/>
  <c r="L56" i="18"/>
  <c r="L55" i="18"/>
  <c r="L54" i="18"/>
  <c r="L53" i="18"/>
  <c r="L52" i="18"/>
  <c r="L51" i="18"/>
  <c r="L50" i="18"/>
  <c r="L49" i="18"/>
  <c r="L48" i="18"/>
  <c r="L47" i="18"/>
  <c r="L45" i="18"/>
  <c r="L43" i="18"/>
  <c r="L40" i="18"/>
  <c r="L38" i="18"/>
  <c r="L36" i="18"/>
  <c r="L34" i="18"/>
  <c r="L32" i="18"/>
  <c r="L30" i="18"/>
  <c r="L28" i="18"/>
  <c r="L26" i="18"/>
  <c r="L24" i="18"/>
  <c r="L21" i="18"/>
  <c r="L19" i="18"/>
  <c r="L17" i="18"/>
  <c r="L15" i="18"/>
  <c r="L13" i="18"/>
  <c r="L11" i="18"/>
  <c r="I10" i="18"/>
  <c r="M9" i="18"/>
  <c r="L9" i="18"/>
  <c r="I8" i="18"/>
  <c r="M7" i="18"/>
  <c r="L7" i="18"/>
  <c r="I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E131"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E74"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F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AA61" i="39"/>
  <c r="T60" i="39"/>
  <c r="AE61" i="39"/>
  <c r="V60" i="39"/>
  <c r="AI61" i="39"/>
  <c r="X60" i="39"/>
  <c r="AA65" i="39"/>
  <c r="T64" i="39"/>
  <c r="AE65" i="39"/>
  <c r="V64" i="39"/>
  <c r="AI65" i="39"/>
  <c r="X64" i="39"/>
  <c r="AA67" i="39"/>
  <c r="AE67" i="39"/>
  <c r="AK67" i="39"/>
  <c r="A56" i="12"/>
  <c r="AA59" i="39"/>
  <c r="T58" i="39"/>
  <c r="AE59" i="39"/>
  <c r="V58" i="39"/>
  <c r="AI59" i="39"/>
  <c r="X58" i="39"/>
  <c r="AC61" i="39"/>
  <c r="U60" i="39"/>
  <c r="U63" i="39" s="1"/>
  <c r="AG61" i="39"/>
  <c r="W60" i="39"/>
  <c r="W63" i="39" s="1"/>
  <c r="AK61" i="39"/>
  <c r="Y60" i="39"/>
  <c r="Y63" i="39" s="1"/>
  <c r="AC65" i="39"/>
  <c r="U64" i="39"/>
  <c r="AG65" i="39"/>
  <c r="W64" i="39"/>
  <c r="AK65" i="39"/>
  <c r="Y64" i="39"/>
  <c r="AC67" i="39"/>
  <c r="AG67" i="39"/>
  <c r="AC69" i="39"/>
  <c r="AG69" i="39"/>
  <c r="AK69" i="39"/>
  <c r="U70" i="39"/>
  <c r="AC71" i="39"/>
  <c r="W70" i="39"/>
  <c r="AG71" i="39"/>
  <c r="Y70" i="39"/>
  <c r="AK71" i="39"/>
  <c r="AC73" i="39"/>
  <c r="AG73" i="39"/>
  <c r="AK73" i="39"/>
  <c r="AC75" i="39"/>
  <c r="AG75" i="39"/>
  <c r="AK75" i="39"/>
  <c r="U76" i="39"/>
  <c r="U79" i="39" s="1"/>
  <c r="U80" i="39" s="1"/>
  <c r="AC77" i="39"/>
  <c r="W76" i="39"/>
  <c r="W79" i="39" s="1"/>
  <c r="W80" i="39" s="1"/>
  <c r="AG77" i="39"/>
  <c r="Y76" i="39"/>
  <c r="Y79" i="39" s="1"/>
  <c r="Y80" i="39" s="1"/>
  <c r="AK77" i="39"/>
  <c r="T82" i="39"/>
  <c r="V82" i="39"/>
  <c r="X82" i="39"/>
  <c r="T84" i="39"/>
  <c r="V84" i="39"/>
  <c r="X84" i="39"/>
  <c r="AC87" i="39"/>
  <c r="U86" i="39"/>
  <c r="AK87" i="39"/>
  <c r="Y86" i="39"/>
  <c r="AI67" i="39"/>
  <c r="AA69" i="39"/>
  <c r="AE69" i="39"/>
  <c r="AI69"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AG87" i="39"/>
  <c r="W86" i="39"/>
  <c r="T89" i="39"/>
  <c r="V89" i="39"/>
  <c r="X89" i="39"/>
  <c r="AC91" i="39"/>
  <c r="AG91" i="39"/>
  <c r="AK91" i="39"/>
  <c r="AC93" i="39"/>
  <c r="AG93" i="39"/>
  <c r="AK93" i="39"/>
  <c r="AC95" i="39"/>
  <c r="AG95" i="39"/>
  <c r="AK95" i="39"/>
  <c r="T97" i="39"/>
  <c r="V97" i="39"/>
  <c r="X97" i="39"/>
  <c r="AC99" i="39"/>
  <c r="AG99" i="39"/>
  <c r="AK99" i="39"/>
  <c r="AC101" i="39"/>
  <c r="AG101" i="39"/>
  <c r="AK101" i="39"/>
  <c r="T103" i="39"/>
  <c r="V103" i="39"/>
  <c r="X103" i="39"/>
  <c r="T86" i="39"/>
  <c r="AA87" i="39"/>
  <c r="V86" i="39"/>
  <c r="AE87" i="39"/>
  <c r="X86" i="39"/>
  <c r="AI87" i="39"/>
  <c r="U89" i="39"/>
  <c r="U96" i="39" s="1"/>
  <c r="W89" i="39"/>
  <c r="W96" i="39" s="1"/>
  <c r="Y89" i="39"/>
  <c r="Y96" i="39" s="1"/>
  <c r="AA91" i="39"/>
  <c r="AE91" i="39"/>
  <c r="AI91" i="39"/>
  <c r="AA93" i="39"/>
  <c r="AE93" i="39"/>
  <c r="AI93" i="39"/>
  <c r="AA95" i="39"/>
  <c r="AE95" i="39"/>
  <c r="AI95" i="39"/>
  <c r="U97" i="39"/>
  <c r="W97" i="39"/>
  <c r="Y97" i="39"/>
  <c r="AA99" i="39"/>
  <c r="AE99" i="39"/>
  <c r="AI99" i="39"/>
  <c r="AA101" i="39"/>
  <c r="AE101" i="39"/>
  <c r="AI101" i="39"/>
  <c r="U103" i="39"/>
  <c r="W103" i="39"/>
  <c r="Y103" i="39"/>
  <c r="U108" i="39"/>
  <c r="AC109" i="39"/>
  <c r="W108" i="39"/>
  <c r="AG109" i="39"/>
  <c r="Y108" i="39"/>
  <c r="AK109" i="39"/>
  <c r="AC111" i="39"/>
  <c r="AG111" i="39"/>
  <c r="AK111" i="39"/>
  <c r="AC113" i="39"/>
  <c r="AG113" i="39"/>
  <c r="AK113" i="39"/>
  <c r="T115" i="39"/>
  <c r="V115" i="39"/>
  <c r="X115" i="39"/>
  <c r="AA109" i="39"/>
  <c r="T108" i="39"/>
  <c r="AE109" i="39"/>
  <c r="V108" i="39"/>
  <c r="AI109" i="39"/>
  <c r="X108" i="39"/>
  <c r="AA111" i="39"/>
  <c r="AE111" i="39"/>
  <c r="AI111" i="39"/>
  <c r="AA113" i="39"/>
  <c r="AE113" i="39"/>
  <c r="AI113" i="39"/>
  <c r="U115" i="39"/>
  <c r="U117" i="39" s="1"/>
  <c r="W115" i="39"/>
  <c r="W117" i="39" s="1"/>
  <c r="Y115" i="39"/>
  <c r="Y117" i="39" s="1"/>
  <c r="U118" i="39"/>
  <c r="AC119" i="39"/>
  <c r="W118" i="39"/>
  <c r="Y118" i="39"/>
  <c r="AA122" i="39"/>
  <c r="T121" i="39"/>
  <c r="AE122" i="39"/>
  <c r="V121" i="39"/>
  <c r="X121" i="39"/>
  <c r="AA119" i="39"/>
  <c r="T118" i="39"/>
  <c r="AE119" i="39"/>
  <c r="V118" i="39"/>
  <c r="X118" i="39"/>
  <c r="AC122" i="39"/>
  <c r="U121" i="39"/>
  <c r="U124" i="39" s="1"/>
  <c r="U125" i="39" s="1"/>
  <c r="AG122" i="39"/>
  <c r="W121" i="39"/>
  <c r="W124" i="39" s="1"/>
  <c r="W125" i="39" s="1"/>
  <c r="Y121" i="39"/>
  <c r="Y124" i="39" s="1"/>
  <c r="Y125" i="39" s="1"/>
  <c r="AK62" i="39"/>
  <c r="AK66" i="39"/>
  <c r="AA62" i="39"/>
  <c r="AC62" i="39"/>
  <c r="AE62" i="39"/>
  <c r="AG62" i="39"/>
  <c r="AI62" i="39"/>
  <c r="AA66" i="39"/>
  <c r="AC66" i="39"/>
  <c r="AE66" i="39"/>
  <c r="AG66" i="39"/>
  <c r="AI66" i="39"/>
  <c r="AK72" i="39"/>
  <c r="AK74" i="39"/>
  <c r="AK83" i="39"/>
  <c r="AK68" i="39"/>
  <c r="AK78" i="39"/>
  <c r="AK85" i="39"/>
  <c r="AK90" i="39"/>
  <c r="AK92" i="39"/>
  <c r="AK94" i="39"/>
  <c r="AK98" i="39"/>
  <c r="AK100" i="39"/>
  <c r="AK102" i="39"/>
  <c r="AK105" i="39"/>
  <c r="AA68" i="39"/>
  <c r="AC68" i="39"/>
  <c r="AE68" i="39"/>
  <c r="AG68" i="39"/>
  <c r="AI68"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K88" i="39"/>
  <c r="AK104" i="39"/>
  <c r="AK106" i="39"/>
  <c r="AA105" i="39"/>
  <c r="AC105" i="39"/>
  <c r="AE105" i="39"/>
  <c r="AG105" i="39"/>
  <c r="AI105" i="39"/>
  <c r="AK107" i="39"/>
  <c r="AK110" i="39"/>
  <c r="AK112" i="39"/>
  <c r="AK114" i="39"/>
  <c r="AA88" i="39"/>
  <c r="AC88" i="39"/>
  <c r="AE88" i="39"/>
  <c r="AG88" i="39"/>
  <c r="AI88"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A104" i="39"/>
  <c r="AC104" i="39"/>
  <c r="AE104" i="39"/>
  <c r="AG104" i="39"/>
  <c r="AI104" i="39"/>
  <c r="AA106" i="39"/>
  <c r="AC106" i="39"/>
  <c r="AE106" i="39"/>
  <c r="AG106" i="39"/>
  <c r="AI106" i="39"/>
  <c r="AK116" i="39"/>
  <c r="AA107" i="39"/>
  <c r="AC107" i="39"/>
  <c r="AE107" i="39"/>
  <c r="AG107" i="39"/>
  <c r="AI107" i="39"/>
  <c r="AK119" i="39"/>
  <c r="AK122"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20" i="39"/>
  <c r="AK123" i="39"/>
  <c r="AG119" i="39"/>
  <c r="AI119" i="39"/>
  <c r="AA123" i="39"/>
  <c r="AC123" i="39"/>
  <c r="AE123" i="39"/>
  <c r="AG123" i="39"/>
  <c r="AI123" i="39"/>
  <c r="AA120" i="39"/>
  <c r="AC120" i="39"/>
  <c r="AE120" i="39"/>
  <c r="AG120" i="39"/>
  <c r="AI120" i="39"/>
  <c r="AI122"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S20" i="30"/>
  <c r="O21" i="30"/>
  <c r="S21" i="30"/>
  <c r="O22"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U20" i="30" s="1"/>
  <c r="O20" i="30"/>
  <c r="F21" i="30"/>
  <c r="F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O33" i="30" s="1"/>
  <c r="P33" i="30"/>
  <c r="R33" i="30"/>
  <c r="S34" i="30"/>
  <c r="S33" i="30" s="1"/>
  <c r="T33" i="30"/>
  <c r="F35" i="30"/>
  <c r="O35" i="30"/>
  <c r="S35" i="30"/>
  <c r="F37" i="30"/>
  <c r="B36" i="30"/>
  <c r="B40" i="30" s="1"/>
  <c r="D36" i="30"/>
  <c r="D40" i="30" s="1"/>
  <c r="H36" i="30"/>
  <c r="H40" i="30" s="1"/>
  <c r="L36" i="30"/>
  <c r="L40" i="30" s="1"/>
  <c r="N36" i="30"/>
  <c r="N40" i="30" s="1"/>
  <c r="O37" i="30"/>
  <c r="P36" i="30"/>
  <c r="P40" i="30" s="1"/>
  <c r="R36" i="30"/>
  <c r="R40" i="30" s="1"/>
  <c r="S37" i="30"/>
  <c r="T36" i="30"/>
  <c r="T40" i="30" s="1"/>
  <c r="F38" i="30"/>
  <c r="O38" i="30"/>
  <c r="S38" i="30"/>
  <c r="F39" i="30"/>
  <c r="F42" i="30"/>
  <c r="B41"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C36" i="30"/>
  <c r="E36" i="30"/>
  <c r="E40" i="30" s="1"/>
  <c r="G36" i="30"/>
  <c r="G40" i="30" s="1"/>
  <c r="J37" i="30"/>
  <c r="I36" i="30"/>
  <c r="I40" i="30" s="1"/>
  <c r="M36" i="30"/>
  <c r="M40" i="30" s="1"/>
  <c r="Q36" i="30"/>
  <c r="Q40" i="30" s="1"/>
  <c r="J38" i="30"/>
  <c r="O39" i="30"/>
  <c r="S39" i="30"/>
  <c r="D41" i="30"/>
  <c r="H41" i="30"/>
  <c r="L41" i="30"/>
  <c r="J39" i="30"/>
  <c r="C41" i="30"/>
  <c r="E41" i="30"/>
  <c r="G41" i="30"/>
  <c r="J42" i="30"/>
  <c r="I41" i="30"/>
  <c r="M41" i="30"/>
  <c r="Q41" i="30"/>
  <c r="J43" i="30"/>
  <c r="J44" i="30"/>
  <c r="J45" i="30"/>
  <c r="J46" i="30"/>
  <c r="J47" i="30"/>
  <c r="B48" i="30"/>
  <c r="F49" i="30"/>
  <c r="N48" i="30"/>
  <c r="R48"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O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28" i="29"/>
  <c r="C31" i="29" s="1"/>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1" i="27"/>
  <c r="Z70" i="27" s="1"/>
  <c r="V111" i="27"/>
  <c r="V70" i="27" s="1"/>
  <c r="R111" i="27"/>
  <c r="R70" i="27" s="1"/>
  <c r="N111" i="27"/>
  <c r="N70" i="27" s="1"/>
  <c r="J111" i="27"/>
  <c r="J70" i="27" s="1"/>
  <c r="F111" i="27"/>
  <c r="F70" i="27" s="1"/>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1" i="27"/>
  <c r="AA70" i="27" s="1"/>
  <c r="Y111" i="27"/>
  <c r="W111" i="27"/>
  <c r="W70" i="27" s="1"/>
  <c r="U111" i="27"/>
  <c r="S111" i="27"/>
  <c r="S70" i="27" s="1"/>
  <c r="Q111" i="27"/>
  <c r="O111" i="27"/>
  <c r="O70" i="27" s="1"/>
  <c r="M111" i="27"/>
  <c r="K111" i="27"/>
  <c r="K70" i="27" s="1"/>
  <c r="I111" i="27"/>
  <c r="G111" i="27"/>
  <c r="G70" i="27" s="1"/>
  <c r="E111" i="27"/>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E108" i="27"/>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G108" i="27"/>
  <c r="G67" i="27" s="1"/>
  <c r="AA107" i="27"/>
  <c r="AA66"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F101" i="27"/>
  <c r="F60" i="27" s="1"/>
  <c r="AA100" i="27"/>
  <c r="AA59" i="27" s="1"/>
  <c r="Y100" i="27"/>
  <c r="W100" i="27"/>
  <c r="W59" i="27" s="1"/>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90" i="27"/>
  <c r="AA49" i="27" s="1"/>
  <c r="Y90" i="27"/>
  <c r="W90" i="27"/>
  <c r="W49" i="27" s="1"/>
  <c r="U90" i="27"/>
  <c r="S90" i="27"/>
  <c r="S49" i="27" s="1"/>
  <c r="Q90" i="27"/>
  <c r="O90" i="27"/>
  <c r="O49" i="27" s="1"/>
  <c r="M90" i="27"/>
  <c r="K90" i="27"/>
  <c r="K49" i="27" s="1"/>
  <c r="I90" i="27"/>
  <c r="G90" i="27"/>
  <c r="G49" i="27" s="1"/>
  <c r="E90" i="27"/>
  <c r="AA89" i="27"/>
  <c r="AA48" i="27" s="1"/>
  <c r="Y89" i="27"/>
  <c r="W89" i="27"/>
  <c r="W48" i="27" s="1"/>
  <c r="U89" i="27"/>
  <c r="S89" i="27"/>
  <c r="S48" i="27" s="1"/>
  <c r="Q89" i="27"/>
  <c r="O89" i="27"/>
  <c r="O48" i="27" s="1"/>
  <c r="M89" i="27"/>
  <c r="K89" i="27"/>
  <c r="K48" i="27" s="1"/>
  <c r="I89" i="27"/>
  <c r="G89" i="27"/>
  <c r="G48" i="27" s="1"/>
  <c r="E89" i="27"/>
  <c r="AA88" i="27"/>
  <c r="AA47" i="27" s="1"/>
  <c r="Y88" i="27"/>
  <c r="W88" i="27"/>
  <c r="W47" i="27" s="1"/>
  <c r="U88" i="27"/>
  <c r="S88" i="27"/>
  <c r="S47" i="27" s="1"/>
  <c r="Q88" i="27"/>
  <c r="O88" i="27"/>
  <c r="O47" i="27" s="1"/>
  <c r="M88" i="27"/>
  <c r="K88" i="27"/>
  <c r="K47" i="27" s="1"/>
  <c r="I88" i="27"/>
  <c r="G88" i="27"/>
  <c r="G47" i="27" s="1"/>
  <c r="E88" i="27"/>
  <c r="AA87" i="27"/>
  <c r="AA46" i="27" s="1"/>
  <c r="Y87" i="27"/>
  <c r="W87" i="27"/>
  <c r="W46" i="27" s="1"/>
  <c r="U87" i="27"/>
  <c r="S87" i="27"/>
  <c r="S46" i="27" s="1"/>
  <c r="Q87" i="27"/>
  <c r="O87" i="27"/>
  <c r="O46" i="27" s="1"/>
  <c r="M87" i="27"/>
  <c r="K87" i="27"/>
  <c r="K46" i="27" s="1"/>
  <c r="I87" i="27"/>
  <c r="G87" i="27"/>
  <c r="G46" i="27" s="1"/>
  <c r="Z100" i="27"/>
  <c r="Z59" i="27" s="1"/>
  <c r="V100" i="27"/>
  <c r="V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90" i="27"/>
  <c r="Z49" i="27" s="1"/>
  <c r="V90" i="27"/>
  <c r="V49" i="27" s="1"/>
  <c r="R90" i="27"/>
  <c r="R49" i="27" s="1"/>
  <c r="N90" i="27"/>
  <c r="N49" i="27" s="1"/>
  <c r="J90" i="27"/>
  <c r="J49" i="27" s="1"/>
  <c r="F90" i="27"/>
  <c r="F49" i="27" s="1"/>
  <c r="Z89" i="27"/>
  <c r="Z48" i="27" s="1"/>
  <c r="V89" i="27"/>
  <c r="V48" i="27" s="1"/>
  <c r="R89" i="27"/>
  <c r="R48" i="27" s="1"/>
  <c r="N89" i="27"/>
  <c r="N48" i="27" s="1"/>
  <c r="J89" i="27"/>
  <c r="J48" i="27" s="1"/>
  <c r="F89" i="27"/>
  <c r="F48" i="27" s="1"/>
  <c r="Z88" i="27"/>
  <c r="Z47" i="27" s="1"/>
  <c r="V88" i="27"/>
  <c r="V47" i="27" s="1"/>
  <c r="R88" i="27"/>
  <c r="R47" i="27" s="1"/>
  <c r="N88" i="27"/>
  <c r="N47" i="27" s="1"/>
  <c r="J88" i="27"/>
  <c r="J47" i="27" s="1"/>
  <c r="F88" i="27"/>
  <c r="F47" i="27" s="1"/>
  <c r="Z87" i="27"/>
  <c r="Z46" i="27" s="1"/>
  <c r="V87" i="27"/>
  <c r="V46" i="27" s="1"/>
  <c r="R87" i="27"/>
  <c r="R46" i="27" s="1"/>
  <c r="N87" i="27"/>
  <c r="N46" i="27" s="1"/>
  <c r="J87" i="27"/>
  <c r="J46" i="27" s="1"/>
  <c r="F87" i="27"/>
  <c r="F46" i="27" s="1"/>
  <c r="Z86" i="27"/>
  <c r="E87" i="27"/>
  <c r="Y86" i="27"/>
  <c r="W86" i="27"/>
  <c r="U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AA86" i="27"/>
  <c r="V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2" i="23"/>
  <c r="P42" i="23"/>
  <c r="L42" i="23"/>
  <c r="J42" i="23"/>
  <c r="H42" i="23"/>
  <c r="F42" i="23"/>
  <c r="T41" i="23"/>
  <c r="P41" i="23"/>
  <c r="L41" i="23"/>
  <c r="J41" i="23"/>
  <c r="H41" i="23"/>
  <c r="F41" i="23"/>
  <c r="T40" i="23"/>
  <c r="P40" i="23"/>
  <c r="L40" i="23"/>
  <c r="J40" i="23"/>
  <c r="H40" i="23"/>
  <c r="F40" i="23"/>
  <c r="T39" i="23"/>
  <c r="P39" i="23"/>
  <c r="L39" i="23"/>
  <c r="J39" i="23"/>
  <c r="H39" i="23"/>
  <c r="F39" i="23"/>
  <c r="T38" i="23"/>
  <c r="P38" i="23"/>
  <c r="W42" i="23"/>
  <c r="U42" i="23"/>
  <c r="S42" i="23"/>
  <c r="Q42" i="23"/>
  <c r="O42" i="23"/>
  <c r="K42" i="23"/>
  <c r="G42" i="23"/>
  <c r="E42" i="23"/>
  <c r="I42" i="23" s="1"/>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L38" i="23"/>
  <c r="J38" i="23"/>
  <c r="H38" i="23"/>
  <c r="F38" i="23"/>
  <c r="T37" i="23"/>
  <c r="P37" i="23"/>
  <c r="L37" i="23"/>
  <c r="J37" i="23"/>
  <c r="H37" i="23"/>
  <c r="F37" i="23"/>
  <c r="T36" i="23"/>
  <c r="P36" i="23"/>
  <c r="L36" i="23"/>
  <c r="J36" i="23"/>
  <c r="H36" i="23"/>
  <c r="F36" i="23"/>
  <c r="T35" i="23"/>
  <c r="P35" i="23"/>
  <c r="L35" i="23"/>
  <c r="J35" i="23"/>
  <c r="H35" i="23"/>
  <c r="F35" i="23"/>
  <c r="T34" i="23"/>
  <c r="P34" i="23"/>
  <c r="L34" i="23"/>
  <c r="J34" i="23"/>
  <c r="H34" i="23"/>
  <c r="F34" i="23"/>
  <c r="T33" i="23"/>
  <c r="P33" i="23"/>
  <c r="L33" i="23"/>
  <c r="J33" i="23"/>
  <c r="H33" i="23"/>
  <c r="F33" i="23"/>
  <c r="T32" i="23"/>
  <c r="P32" i="23"/>
  <c r="L32" i="23"/>
  <c r="J32" i="23"/>
  <c r="H32" i="23"/>
  <c r="F32" i="23"/>
  <c r="T31" i="23"/>
  <c r="P31" i="23"/>
  <c r="L31" i="23"/>
  <c r="J31" i="23"/>
  <c r="H31" i="23"/>
  <c r="F31" i="23"/>
  <c r="T30" i="23"/>
  <c r="P30" i="23"/>
  <c r="L30" i="23"/>
  <c r="O38" i="23"/>
  <c r="K38" i="23"/>
  <c r="G38" i="23"/>
  <c r="E38" i="23"/>
  <c r="I38" i="23" s="1"/>
  <c r="W37" i="23"/>
  <c r="U37" i="23"/>
  <c r="S37" i="23"/>
  <c r="Q37" i="23"/>
  <c r="O37" i="23"/>
  <c r="K37" i="23"/>
  <c r="G37" i="23"/>
  <c r="E37" i="23"/>
  <c r="I37" i="23" s="1"/>
  <c r="W36" i="23"/>
  <c r="U36" i="23"/>
  <c r="S36" i="23"/>
  <c r="Q36" i="23"/>
  <c r="O36" i="23"/>
  <c r="K36" i="23"/>
  <c r="G36" i="23"/>
  <c r="E36" i="23"/>
  <c r="I36" i="23" s="1"/>
  <c r="W35" i="23"/>
  <c r="U35" i="23"/>
  <c r="S35" i="23"/>
  <c r="Q35" i="23"/>
  <c r="O35" i="23"/>
  <c r="K35" i="23"/>
  <c r="G35" i="23"/>
  <c r="E35" i="23"/>
  <c r="I35" i="23" s="1"/>
  <c r="W34" i="23"/>
  <c r="U34" i="23"/>
  <c r="S34" i="23"/>
  <c r="Q34" i="23"/>
  <c r="O34" i="23"/>
  <c r="K34" i="23"/>
  <c r="G34" i="23"/>
  <c r="E34" i="23"/>
  <c r="I34" i="23" s="1"/>
  <c r="W33" i="23"/>
  <c r="U33" i="23"/>
  <c r="S33" i="23"/>
  <c r="Q33" i="23"/>
  <c r="O33" i="23"/>
  <c r="K33" i="23"/>
  <c r="G33" i="23"/>
  <c r="E33" i="23"/>
  <c r="I33" i="23" s="1"/>
  <c r="W32" i="23"/>
  <c r="U32" i="23"/>
  <c r="S32" i="23"/>
  <c r="Q32" i="23"/>
  <c r="O32" i="23"/>
  <c r="K32" i="23"/>
  <c r="G32" i="23"/>
  <c r="E32" i="23"/>
  <c r="I32" i="23" s="1"/>
  <c r="W31" i="23"/>
  <c r="U31" i="23"/>
  <c r="S31" i="23"/>
  <c r="Q31" i="23"/>
  <c r="O31" i="23"/>
  <c r="K31" i="23"/>
  <c r="G31" i="23"/>
  <c r="E31" i="23"/>
  <c r="I31" i="23" s="1"/>
  <c r="W30" i="23"/>
  <c r="U30" i="23"/>
  <c r="S30" i="23"/>
  <c r="Q30" i="23"/>
  <c r="O30" i="23"/>
  <c r="K30" i="23"/>
  <c r="G30" i="23"/>
  <c r="J30" i="23"/>
  <c r="M30" i="23" s="1"/>
  <c r="F30" i="23"/>
  <c r="T29" i="23"/>
  <c r="T28" i="23" s="1"/>
  <c r="P29" i="23"/>
  <c r="P28" i="23" s="1"/>
  <c r="L29" i="23"/>
  <c r="L28" i="23" s="1"/>
  <c r="J29" i="23"/>
  <c r="H29" i="23"/>
  <c r="F29" i="23"/>
  <c r="F28" i="23" s="1"/>
  <c r="T21" i="23"/>
  <c r="P21" i="23"/>
  <c r="L21" i="23"/>
  <c r="J21" i="23"/>
  <c r="H21" i="23"/>
  <c r="F21" i="23"/>
  <c r="T20" i="23"/>
  <c r="P20" i="23"/>
  <c r="L20" i="23"/>
  <c r="J20" i="23"/>
  <c r="H20" i="23"/>
  <c r="F20" i="23"/>
  <c r="T19" i="23"/>
  <c r="P19" i="23"/>
  <c r="L19" i="23"/>
  <c r="J19" i="23"/>
  <c r="H19" i="23"/>
  <c r="F19" i="23"/>
  <c r="T18" i="23"/>
  <c r="P18" i="23"/>
  <c r="L18" i="23"/>
  <c r="J18" i="23"/>
  <c r="H18" i="23"/>
  <c r="F18" i="23"/>
  <c r="T17" i="23"/>
  <c r="T16" i="23" s="1"/>
  <c r="P17" i="23"/>
  <c r="P16" i="23" s="1"/>
  <c r="L17" i="23"/>
  <c r="L16" i="23" s="1"/>
  <c r="J17" i="23"/>
  <c r="H17" i="23"/>
  <c r="H16" i="23" s="1"/>
  <c r="F17" i="23"/>
  <c r="F16" i="23" s="1"/>
  <c r="T15" i="23"/>
  <c r="P15" i="23"/>
  <c r="L15" i="23"/>
  <c r="J15" i="23"/>
  <c r="H15" i="23"/>
  <c r="F15" i="23"/>
  <c r="T14" i="23"/>
  <c r="P14" i="23"/>
  <c r="L14" i="23"/>
  <c r="J14" i="23"/>
  <c r="H14" i="23"/>
  <c r="F14" i="23"/>
  <c r="H30" i="23"/>
  <c r="E30" i="23"/>
  <c r="I30" i="23" s="1"/>
  <c r="W29" i="23"/>
  <c r="U29" i="23"/>
  <c r="U28" i="23" s="1"/>
  <c r="S29" i="23"/>
  <c r="Q29" i="23"/>
  <c r="Q28" i="23" s="1"/>
  <c r="O29" i="23"/>
  <c r="O28" i="23" s="1"/>
  <c r="K29" i="23"/>
  <c r="K28" i="23" s="1"/>
  <c r="G29" i="23"/>
  <c r="G28" i="23" s="1"/>
  <c r="E29" i="23"/>
  <c r="W21" i="23"/>
  <c r="U21" i="23"/>
  <c r="S21" i="23"/>
  <c r="Q21" i="23"/>
  <c r="O21" i="23"/>
  <c r="K21" i="23"/>
  <c r="G21" i="23"/>
  <c r="E21" i="23"/>
  <c r="I21" i="23" s="1"/>
  <c r="W20" i="23"/>
  <c r="U20" i="23"/>
  <c r="S20" i="23"/>
  <c r="Q20" i="23"/>
  <c r="O20" i="23"/>
  <c r="K20" i="23"/>
  <c r="G20" i="23"/>
  <c r="E20" i="23"/>
  <c r="I20" i="23" s="1"/>
  <c r="W19" i="23"/>
  <c r="U19" i="23"/>
  <c r="S19" i="23"/>
  <c r="Q19" i="23"/>
  <c r="O19" i="23"/>
  <c r="K19" i="23"/>
  <c r="G19" i="23"/>
  <c r="E19" i="23"/>
  <c r="I19" i="23" s="1"/>
  <c r="W18" i="23"/>
  <c r="U18" i="23"/>
  <c r="S18" i="23"/>
  <c r="Q18" i="23"/>
  <c r="O18" i="23"/>
  <c r="K18" i="23"/>
  <c r="G18" i="23"/>
  <c r="E18" i="23"/>
  <c r="I18" i="23" s="1"/>
  <c r="W17" i="23"/>
  <c r="U17" i="23"/>
  <c r="U16" i="23" s="1"/>
  <c r="S17" i="23"/>
  <c r="Q17" i="23"/>
  <c r="Q16" i="23" s="1"/>
  <c r="O17" i="23"/>
  <c r="O16" i="23" s="1"/>
  <c r="K17" i="23"/>
  <c r="K16" i="23" s="1"/>
  <c r="G17" i="23"/>
  <c r="G16" i="23" s="1"/>
  <c r="E17" i="23"/>
  <c r="W15" i="23"/>
  <c r="U15" i="23"/>
  <c r="S15" i="23"/>
  <c r="Q15" i="23"/>
  <c r="O15" i="23"/>
  <c r="K15" i="23"/>
  <c r="G15" i="23"/>
  <c r="E15" i="23"/>
  <c r="I15" i="23" s="1"/>
  <c r="W14" i="23"/>
  <c r="U14" i="23"/>
  <c r="S14" i="23"/>
  <c r="Q14" i="23"/>
  <c r="O14" i="23"/>
  <c r="K14" i="23"/>
  <c r="G14" i="23"/>
  <c r="E14" i="23"/>
  <c r="I14" i="23" s="1"/>
  <c r="W12" i="23"/>
  <c r="U12" i="23"/>
  <c r="S12" i="23"/>
  <c r="Q12" i="23"/>
  <c r="O12" i="23"/>
  <c r="K12" i="23"/>
  <c r="G12" i="23"/>
  <c r="E12" i="23"/>
  <c r="T12" i="23"/>
  <c r="P12" i="23"/>
  <c r="L12" i="23"/>
  <c r="J12" i="23"/>
  <c r="H12" i="23"/>
  <c r="F12" i="23"/>
  <c r="A39" i="12"/>
  <c r="A35" i="12"/>
  <c r="W8" i="14"/>
  <c r="W10" i="14"/>
  <c r="W9" i="14"/>
  <c r="W11" i="14"/>
  <c r="M15" i="14"/>
  <c r="M18" i="14"/>
  <c r="M20" i="14"/>
  <c r="M22" i="14"/>
  <c r="M24" i="14"/>
  <c r="M25" i="14"/>
  <c r="U8" i="14"/>
  <c r="U9" i="14"/>
  <c r="U10" i="14"/>
  <c r="U11" i="14"/>
  <c r="W12" i="14"/>
  <c r="U12" i="14"/>
  <c r="U13" i="14"/>
  <c r="U14" i="14"/>
  <c r="W15" i="14"/>
  <c r="U15" i="14"/>
  <c r="U16" i="14"/>
  <c r="U17" i="14"/>
  <c r="W18" i="14"/>
  <c r="U18" i="14"/>
  <c r="U19" i="14"/>
  <c r="W20" i="14"/>
  <c r="U20" i="14"/>
  <c r="U21" i="14"/>
  <c r="W22" i="14"/>
  <c r="U22" i="14"/>
  <c r="U23" i="14"/>
  <c r="W24" i="14"/>
  <c r="U24" i="14"/>
  <c r="W25" i="14"/>
  <c r="U25" i="14"/>
  <c r="U26" i="14"/>
  <c r="U27" i="14"/>
  <c r="U28" i="14"/>
  <c r="U29" i="14"/>
  <c r="U30" i="14"/>
  <c r="U31" i="14"/>
  <c r="W34" i="14"/>
  <c r="W36" i="14"/>
  <c r="W38" i="14"/>
  <c r="W40" i="14"/>
  <c r="W42" i="14"/>
  <c r="W44" i="14"/>
  <c r="W46" i="14"/>
  <c r="W48" i="14"/>
  <c r="W50" i="14"/>
  <c r="W52" i="14"/>
  <c r="M13" i="14"/>
  <c r="W13" i="14" s="1"/>
  <c r="M14" i="14"/>
  <c r="W14" i="14" s="1"/>
  <c r="M16" i="14"/>
  <c r="W16" i="14" s="1"/>
  <c r="M17" i="14"/>
  <c r="W17" i="14" s="1"/>
  <c r="M19" i="14"/>
  <c r="W19" i="14" s="1"/>
  <c r="M21" i="14"/>
  <c r="W21" i="14" s="1"/>
  <c r="M23" i="14"/>
  <c r="W23" i="14" s="1"/>
  <c r="M26" i="14"/>
  <c r="W26" i="14" s="1"/>
  <c r="M27" i="14"/>
  <c r="W27" i="14" s="1"/>
  <c r="M28" i="14"/>
  <c r="W28" i="14" s="1"/>
  <c r="M29" i="14"/>
  <c r="W29" i="14" s="1"/>
  <c r="M30" i="14"/>
  <c r="W30" i="14" s="1"/>
  <c r="M31" i="14"/>
  <c r="W31" i="14" s="1"/>
  <c r="M32" i="14"/>
  <c r="W32" i="14" s="1"/>
  <c r="Q32" i="14"/>
  <c r="W33" i="14"/>
  <c r="W35" i="14"/>
  <c r="W37" i="14"/>
  <c r="W39" i="14"/>
  <c r="W41" i="14"/>
  <c r="W43" i="14"/>
  <c r="W45" i="14"/>
  <c r="W47" i="14"/>
  <c r="W49" i="14"/>
  <c r="W51" i="14"/>
  <c r="U32" i="14"/>
  <c r="U33" i="14"/>
  <c r="U34" i="14"/>
  <c r="U35" i="14"/>
  <c r="U36" i="14"/>
  <c r="U37" i="14"/>
  <c r="U38" i="14"/>
  <c r="U39" i="14"/>
  <c r="U40" i="14"/>
  <c r="U41" i="14"/>
  <c r="U42" i="14"/>
  <c r="U43" i="14"/>
  <c r="U44" i="14"/>
  <c r="U45" i="14"/>
  <c r="U46" i="14"/>
  <c r="U47" i="14"/>
  <c r="U48" i="14"/>
  <c r="U49" i="14"/>
  <c r="U50" i="14"/>
  <c r="U51" i="14"/>
  <c r="U52" i="14"/>
  <c r="W53" i="14"/>
  <c r="U53" i="14"/>
  <c r="U54" i="14"/>
  <c r="U55" i="14"/>
  <c r="U56" i="14"/>
  <c r="U57" i="14"/>
  <c r="W60" i="14"/>
  <c r="W62" i="14"/>
  <c r="W64" i="14"/>
  <c r="W66" i="14"/>
  <c r="M54" i="14"/>
  <c r="W54" i="14" s="1"/>
  <c r="M55" i="14"/>
  <c r="W55" i="14" s="1"/>
  <c r="M56" i="14"/>
  <c r="W56" i="14" s="1"/>
  <c r="M57" i="14"/>
  <c r="W57" i="14" s="1"/>
  <c r="M58" i="14"/>
  <c r="W58" i="14" s="1"/>
  <c r="W59" i="14"/>
  <c r="W61" i="14"/>
  <c r="W63" i="14"/>
  <c r="W65" i="14"/>
  <c r="U58" i="14"/>
  <c r="U59" i="14"/>
  <c r="U60"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M89" i="14"/>
  <c r="W89" i="14" s="1"/>
  <c r="L84" i="14"/>
  <c r="M84" i="14" s="1"/>
  <c r="W84" i="14" s="1"/>
  <c r="W90" i="14" s="1"/>
  <c r="H90" i="14"/>
  <c r="R90" i="14"/>
  <c r="V90" i="14"/>
  <c r="U77" i="14"/>
  <c r="U78" i="14"/>
  <c r="U79" i="14"/>
  <c r="U80" i="14"/>
  <c r="U81" i="14"/>
  <c r="U82" i="14"/>
  <c r="U83" i="14"/>
  <c r="U84" i="14"/>
  <c r="U85" i="14"/>
  <c r="U86" i="14"/>
  <c r="U87" i="14"/>
  <c r="U88" i="14"/>
  <c r="U89" i="14"/>
  <c r="A31" i="12"/>
  <c r="A30" i="12"/>
  <c r="A32" i="12"/>
  <c r="AE13" i="2"/>
  <c r="Z13" i="2" s="1"/>
  <c r="A27" i="12"/>
  <c r="AE12" i="2"/>
  <c r="Y10" i="2" s="1"/>
  <c r="Y13" i="2"/>
  <c r="AA13" i="2"/>
  <c r="AC13" i="2"/>
  <c r="AA14" i="2"/>
  <c r="AB14" i="2"/>
  <c r="AE14" i="2"/>
  <c r="Y14" i="2" s="1"/>
  <c r="AD14" i="2"/>
  <c r="S16" i="2"/>
  <c r="S17" i="2" s="1"/>
  <c r="U16" i="2"/>
  <c r="U17" i="2" s="1"/>
  <c r="W16" i="2"/>
  <c r="W17" i="2" s="1"/>
  <c r="AE19" i="2"/>
  <c r="Z19" i="2" s="1"/>
  <c r="T16" i="2"/>
  <c r="T17" i="2" s="1"/>
  <c r="V16" i="2"/>
  <c r="V17" i="2" s="1"/>
  <c r="X16" i="2"/>
  <c r="AE15" i="2"/>
  <c r="Y15" i="2" s="1"/>
  <c r="Y16" i="2" s="1"/>
  <c r="Z18" i="2"/>
  <c r="AD18" i="2"/>
  <c r="AE18" i="2"/>
  <c r="AA18" i="2" s="1"/>
  <c r="Y19" i="2"/>
  <c r="AA19" i="2"/>
  <c r="AC19" i="2"/>
  <c r="AE20" i="2"/>
  <c r="Y20" i="2" s="1"/>
  <c r="S21" i="2"/>
  <c r="Y21" i="2" s="1"/>
  <c r="U21" i="2"/>
  <c r="AA21" i="2" s="1"/>
  <c r="W21" i="2"/>
  <c r="AC21" i="2" s="1"/>
  <c r="AB24" i="2"/>
  <c r="AE24" i="2"/>
  <c r="Z24" i="2" s="1"/>
  <c r="AD24" i="2"/>
  <c r="S27" i="2"/>
  <c r="S28" i="2" s="1"/>
  <c r="S25" i="2"/>
  <c r="Y25" i="2" s="1"/>
  <c r="U27" i="2"/>
  <c r="U28" i="2" s="1"/>
  <c r="U25" i="2"/>
  <c r="AA25" i="2" s="1"/>
  <c r="W27" i="2"/>
  <c r="W28" i="2" s="1"/>
  <c r="W25" i="2"/>
  <c r="AC25" i="2" s="1"/>
  <c r="T21" i="2"/>
  <c r="Z21" i="2" s="1"/>
  <c r="V21" i="2"/>
  <c r="AB21" i="2" s="1"/>
  <c r="X21" i="2"/>
  <c r="AD21" i="2" s="1"/>
  <c r="Z23" i="2"/>
  <c r="AD23" i="2"/>
  <c r="AE23" i="2"/>
  <c r="Y23" i="2" s="1"/>
  <c r="Y24" i="2"/>
  <c r="AA24" i="2"/>
  <c r="AC24" i="2"/>
  <c r="T27" i="2"/>
  <c r="T28" i="2" s="1"/>
  <c r="T25" i="2"/>
  <c r="Z25" i="2" s="1"/>
  <c r="V27" i="2"/>
  <c r="V28" i="2" s="1"/>
  <c r="V25" i="2"/>
  <c r="AB25" i="2" s="1"/>
  <c r="X27" i="2"/>
  <c r="X25" i="2"/>
  <c r="AD25" i="2" s="1"/>
  <c r="A23" i="12"/>
  <c r="A24" i="12"/>
  <c r="R25" i="1"/>
  <c r="T25" i="1"/>
  <c r="V25" i="1"/>
  <c r="X25" i="1"/>
  <c r="Z25" i="1"/>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J39" i="1"/>
  <c r="G39" i="1"/>
  <c r="E39" i="1"/>
  <c r="C39" i="1"/>
  <c r="K38" i="1"/>
  <c r="I38" i="1"/>
  <c r="G38" i="1"/>
  <c r="E38" i="1"/>
  <c r="C38" i="1"/>
  <c r="K37" i="1"/>
  <c r="I37" i="1"/>
  <c r="G37" i="1"/>
  <c r="E37" i="1"/>
  <c r="C37" i="1"/>
  <c r="L39" i="1"/>
  <c r="AA39" i="1" s="1"/>
  <c r="H39" i="1"/>
  <c r="W39" i="1" s="1"/>
  <c r="F39" i="1"/>
  <c r="U39" i="1" s="1"/>
  <c r="D39" i="1"/>
  <c r="S39" i="1" s="1"/>
  <c r="B39" i="1"/>
  <c r="Q39" i="1" s="1"/>
  <c r="L38" i="1"/>
  <c r="AA38" i="1" s="1"/>
  <c r="J38" i="1"/>
  <c r="H38" i="1"/>
  <c r="W38" i="1" s="1"/>
  <c r="F38" i="1"/>
  <c r="U38" i="1" s="1"/>
  <c r="D38" i="1"/>
  <c r="S38" i="1" s="1"/>
  <c r="B38" i="1"/>
  <c r="Q38" i="1" s="1"/>
  <c r="L37" i="1"/>
  <c r="J37" i="1"/>
  <c r="H37" i="1"/>
  <c r="F37" i="1"/>
  <c r="D37" i="1"/>
  <c r="B37" i="1"/>
  <c r="P7" i="1"/>
  <c r="A16" i="12"/>
  <c r="A15" i="12"/>
  <c r="A14" i="12"/>
  <c r="K6" i="19"/>
  <c r="L6" i="19" s="1"/>
  <c r="K7" i="19"/>
  <c r="L7" i="19" s="1"/>
  <c r="K8" i="19"/>
  <c r="L8" i="19" s="1"/>
  <c r="K9" i="19"/>
  <c r="L9" i="19" s="1"/>
  <c r="K10" i="19"/>
  <c r="L10" i="19" s="1"/>
  <c r="K11" i="19"/>
  <c r="L11" i="19" s="1"/>
  <c r="K12" i="19"/>
  <c r="L12" i="19" s="1"/>
  <c r="K13" i="19"/>
  <c r="L13" i="19" s="1"/>
  <c r="K14" i="19"/>
  <c r="L14" i="19" s="1"/>
  <c r="K15" i="19"/>
  <c r="L15" i="19" s="1"/>
  <c r="K16" i="19"/>
  <c r="L16" i="19" s="1"/>
  <c r="K17" i="19"/>
  <c r="L17" i="19" s="1"/>
  <c r="K18" i="19"/>
  <c r="L18" i="19" s="1"/>
  <c r="K19" i="19"/>
  <c r="L19" i="19" s="1"/>
  <c r="K20" i="19"/>
  <c r="L20" i="19" s="1"/>
  <c r="K21" i="19"/>
  <c r="L21" i="19" s="1"/>
  <c r="K22" i="19"/>
  <c r="L22" i="19" s="1"/>
  <c r="K23" i="19"/>
  <c r="L23" i="19" s="1"/>
  <c r="K24" i="19"/>
  <c r="L24" i="19" s="1"/>
  <c r="K25" i="19"/>
  <c r="L25" i="19" s="1"/>
  <c r="K26" i="19"/>
  <c r="L26" i="19" s="1"/>
  <c r="K27" i="19"/>
  <c r="L27" i="19" s="1"/>
  <c r="K28" i="19"/>
  <c r="L28" i="19" s="1"/>
  <c r="K29" i="19"/>
  <c r="L29" i="19" s="1"/>
  <c r="K30" i="19"/>
  <c r="L30" i="19" s="1"/>
  <c r="K31" i="19"/>
  <c r="L31" i="19" s="1"/>
  <c r="K32" i="19"/>
  <c r="L32" i="19" s="1"/>
  <c r="K33" i="19"/>
  <c r="L33" i="19" s="1"/>
  <c r="K34" i="19"/>
  <c r="L34" i="19" s="1"/>
  <c r="K35" i="19"/>
  <c r="L35" i="19" s="1"/>
  <c r="K36" i="19"/>
  <c r="L36" i="19" s="1"/>
  <c r="K37" i="19"/>
  <c r="L37" i="19" s="1"/>
  <c r="K38" i="19"/>
  <c r="L38" i="19" s="1"/>
  <c r="K39" i="19"/>
  <c r="L39" i="19" s="1"/>
  <c r="K40" i="19"/>
  <c r="L40" i="19" s="1"/>
  <c r="K41" i="19"/>
  <c r="L41" i="19" s="1"/>
  <c r="K42" i="19"/>
  <c r="L42" i="19" s="1"/>
  <c r="K43" i="19"/>
  <c r="L43" i="19" s="1"/>
  <c r="K44" i="19"/>
  <c r="L44" i="19" s="1"/>
  <c r="K45" i="19"/>
  <c r="L45" i="19" s="1"/>
  <c r="K46" i="19"/>
  <c r="L46" i="19" s="1"/>
  <c r="K47" i="19"/>
  <c r="L47" i="19" s="1"/>
  <c r="K48" i="19"/>
  <c r="L48" i="19" s="1"/>
  <c r="K49" i="19"/>
  <c r="L49" i="19" s="1"/>
  <c r="K50" i="19"/>
  <c r="L50" i="19" s="1"/>
  <c r="K51" i="19"/>
  <c r="L51" i="19" s="1"/>
  <c r="K52" i="19"/>
  <c r="L52" i="19" s="1"/>
  <c r="K53" i="19"/>
  <c r="L53" i="19" s="1"/>
  <c r="K54" i="19"/>
  <c r="L54" i="19" s="1"/>
  <c r="K55" i="19"/>
  <c r="L55" i="19" s="1"/>
  <c r="K56" i="19"/>
  <c r="L56" i="19" s="1"/>
  <c r="K57" i="19"/>
  <c r="L57" i="19" s="1"/>
  <c r="K58" i="19"/>
  <c r="L58" i="19" s="1"/>
  <c r="K59" i="19"/>
  <c r="L59" i="19" s="1"/>
  <c r="K60" i="19"/>
  <c r="L60" i="19" s="1"/>
  <c r="K61" i="19"/>
  <c r="L61" i="19" s="1"/>
  <c r="K62" i="19"/>
  <c r="L62" i="19" s="1"/>
  <c r="K63" i="19"/>
  <c r="L63" i="19" s="1"/>
  <c r="K64" i="19"/>
  <c r="L64" i="19" s="1"/>
  <c r="K65" i="19"/>
  <c r="L65" i="19" s="1"/>
  <c r="K66" i="19"/>
  <c r="L66" i="19" s="1"/>
  <c r="K67" i="19"/>
  <c r="L67" i="19" s="1"/>
  <c r="K68" i="19"/>
  <c r="L68" i="19" s="1"/>
  <c r="K69" i="19"/>
  <c r="L69" i="19" s="1"/>
  <c r="K70" i="19"/>
  <c r="L70" i="19" s="1"/>
  <c r="K71" i="19"/>
  <c r="L71" i="19" s="1"/>
  <c r="K72" i="19"/>
  <c r="L72" i="19" s="1"/>
  <c r="K73" i="19"/>
  <c r="L73" i="19" s="1"/>
  <c r="K74" i="19"/>
  <c r="K75" i="19"/>
  <c r="K76" i="19"/>
  <c r="K77" i="19"/>
  <c r="K78" i="19"/>
  <c r="K79" i="19"/>
  <c r="K80" i="19"/>
  <c r="K81" i="19"/>
  <c r="K82" i="19"/>
  <c r="K83" i="19"/>
  <c r="K84" i="19"/>
  <c r="K85" i="19"/>
  <c r="K86" i="19"/>
  <c r="K87" i="19"/>
  <c r="K88" i="19"/>
  <c r="K89" i="19"/>
  <c r="K90" i="19"/>
  <c r="K91" i="19"/>
  <c r="K92" i="19"/>
  <c r="K93" i="19"/>
  <c r="K94" i="19"/>
  <c r="K95" i="19"/>
  <c r="K96" i="19"/>
  <c r="K97" i="19"/>
  <c r="K98" i="19"/>
  <c r="K99" i="19"/>
  <c r="K100" i="19"/>
  <c r="K101" i="19"/>
  <c r="K102" i="19"/>
  <c r="K103" i="19"/>
  <c r="K104" i="19"/>
  <c r="K105" i="19"/>
  <c r="K106" i="19"/>
  <c r="K107" i="19"/>
  <c r="K108" i="19"/>
  <c r="K109" i="19"/>
  <c r="K110" i="19"/>
  <c r="K111" i="19"/>
  <c r="K112" i="19"/>
  <c r="K113" i="19"/>
  <c r="K114" i="19"/>
  <c r="K115" i="19"/>
  <c r="K116" i="19"/>
  <c r="K117" i="19"/>
  <c r="K118" i="19"/>
  <c r="K119" i="19"/>
  <c r="K120" i="19"/>
  <c r="K121" i="19"/>
  <c r="K122" i="19"/>
  <c r="K123" i="19"/>
  <c r="K124" i="19"/>
  <c r="K125" i="19"/>
  <c r="K126" i="19"/>
  <c r="K127" i="19"/>
  <c r="K128" i="19"/>
  <c r="K129" i="19"/>
  <c r="K130" i="19"/>
  <c r="L74" i="19"/>
  <c r="L75" i="19"/>
  <c r="L76" i="19"/>
  <c r="L77" i="19"/>
  <c r="L78" i="19"/>
  <c r="L79" i="19"/>
  <c r="L80" i="19"/>
  <c r="L81" i="19"/>
  <c r="L82" i="19"/>
  <c r="L83" i="19"/>
  <c r="L84" i="19"/>
  <c r="L85" i="19"/>
  <c r="L86" i="19"/>
  <c r="L87" i="19"/>
  <c r="L88" i="19"/>
  <c r="L89" i="19"/>
  <c r="L90" i="19"/>
  <c r="L91" i="19"/>
  <c r="L92" i="19"/>
  <c r="L93" i="19"/>
  <c r="L94" i="19"/>
  <c r="L95" i="19"/>
  <c r="L96" i="19"/>
  <c r="L97" i="19"/>
  <c r="L98" i="19"/>
  <c r="L99" i="19"/>
  <c r="L100" i="19"/>
  <c r="L101" i="19"/>
  <c r="L102" i="19"/>
  <c r="L103" i="19"/>
  <c r="L104" i="19"/>
  <c r="L105" i="19"/>
  <c r="L106" i="19"/>
  <c r="L107" i="19"/>
  <c r="L108" i="19"/>
  <c r="L109" i="19"/>
  <c r="L110" i="19"/>
  <c r="L111" i="19"/>
  <c r="L112" i="19"/>
  <c r="L113" i="19"/>
  <c r="L114" i="19"/>
  <c r="L115" i="19"/>
  <c r="L116" i="19"/>
  <c r="L117" i="19"/>
  <c r="L118" i="19"/>
  <c r="L119" i="19"/>
  <c r="L120" i="19"/>
  <c r="L121" i="19"/>
  <c r="L122" i="19"/>
  <c r="L123" i="19"/>
  <c r="L124" i="19"/>
  <c r="L125" i="19"/>
  <c r="L126" i="19"/>
  <c r="L127" i="19"/>
  <c r="L128" i="19"/>
  <c r="L129" i="19"/>
  <c r="L130" i="19"/>
  <c r="K131" i="19"/>
  <c r="L131" i="19"/>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L187" i="19"/>
  <c r="K188" i="19"/>
  <c r="L188" i="19" s="1"/>
  <c r="K189" i="19"/>
  <c r="L189" i="19" s="1"/>
  <c r="K190" i="19"/>
  <c r="L190" i="19" s="1"/>
  <c r="K191" i="19"/>
  <c r="L191" i="19" s="1"/>
  <c r="K192" i="19"/>
  <c r="L192" i="19" s="1"/>
  <c r="K193" i="19"/>
  <c r="L193" i="19" s="1"/>
  <c r="K194" i="19"/>
  <c r="L194" i="19" s="1"/>
  <c r="K195" i="19"/>
  <c r="L195" i="19" s="1"/>
  <c r="K196" i="19"/>
  <c r="L196" i="19" s="1"/>
  <c r="K197" i="19"/>
  <c r="L197" i="19" s="1"/>
  <c r="K198" i="19"/>
  <c r="L198" i="19" s="1"/>
  <c r="K199" i="19"/>
  <c r="L199" i="19" s="1"/>
  <c r="K200" i="19"/>
  <c r="L200" i="19" s="1"/>
  <c r="K201" i="19"/>
  <c r="L201" i="19" s="1"/>
  <c r="K202" i="19"/>
  <c r="L202" i="19" s="1"/>
  <c r="K203" i="19"/>
  <c r="L203" i="19" s="1"/>
  <c r="K204" i="19"/>
  <c r="L204" i="19" s="1"/>
  <c r="K205" i="19"/>
  <c r="L205" i="19" s="1"/>
  <c r="K206" i="19"/>
  <c r="L206" i="19" s="1"/>
  <c r="K207" i="19"/>
  <c r="L207" i="19" s="1"/>
  <c r="K208" i="19"/>
  <c r="L208" i="19" s="1"/>
  <c r="K209" i="19"/>
  <c r="L209" i="19" s="1"/>
  <c r="K210" i="19"/>
  <c r="L210" i="19" s="1"/>
  <c r="K211" i="19"/>
  <c r="L211" i="19" s="1"/>
  <c r="K212" i="19"/>
  <c r="L212" i="19" s="1"/>
  <c r="K213" i="19"/>
  <c r="L213" i="19" s="1"/>
  <c r="K214" i="19"/>
  <c r="L214" i="19" s="1"/>
  <c r="K215" i="19"/>
  <c r="L215" i="19" s="1"/>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36" i="31"/>
  <c r="GT33" i="31"/>
  <c r="GT29" i="31"/>
  <c r="GT27" i="31"/>
  <c r="GT42" i="31"/>
  <c r="GT40" i="31"/>
  <c r="GT41" i="31"/>
  <c r="GT39" i="31"/>
  <c r="GT37" i="31"/>
  <c r="GT32" i="31"/>
  <c r="GT30" i="31"/>
  <c r="GT28" i="31"/>
  <c r="GT23" i="31"/>
  <c r="GT17" i="31"/>
  <c r="GT21" i="31"/>
  <c r="GT26" i="31"/>
  <c r="GT24" i="31"/>
  <c r="GT22" i="31"/>
  <c r="GT20" i="31"/>
  <c r="GT16" i="31"/>
  <c r="GT14" i="31"/>
  <c r="AY14" i="31"/>
  <c r="AU14" i="31"/>
  <c r="AQ14" i="31"/>
  <c r="AM14" i="31"/>
  <c r="AI14" i="31"/>
  <c r="AE14" i="31"/>
  <c r="AA14" i="31"/>
  <c r="W14" i="31"/>
  <c r="S14" i="31"/>
  <c r="O14" i="31"/>
  <c r="K14" i="31"/>
  <c r="G14" i="31"/>
  <c r="C14" i="31"/>
  <c r="C20" i="31"/>
  <c r="G20" i="31"/>
  <c r="K20" i="31"/>
  <c r="O20" i="31"/>
  <c r="S20" i="31"/>
  <c r="W20" i="31"/>
  <c r="AA20" i="31"/>
  <c r="AE20" i="31"/>
  <c r="AI20" i="31"/>
  <c r="AM20" i="31"/>
  <c r="AQ20" i="31"/>
  <c r="AU20" i="31"/>
  <c r="AY20" i="31"/>
  <c r="BC20" i="31"/>
  <c r="BG20" i="31"/>
  <c r="BK20" i="31"/>
  <c r="BO20" i="31"/>
  <c r="BS20" i="31"/>
  <c r="BW20" i="31"/>
  <c r="CA20" i="31"/>
  <c r="CE20" i="31"/>
  <c r="CI20" i="31"/>
  <c r="CM20" i="31"/>
  <c r="CQ20" i="31"/>
  <c r="CU20" i="31"/>
  <c r="CY20" i="31"/>
  <c r="DC20" i="31"/>
  <c r="DG20" i="31"/>
  <c r="DK16" i="31"/>
  <c r="DO16" i="31"/>
  <c r="DS16" i="31"/>
  <c r="DW16" i="31"/>
  <c r="EA16" i="31"/>
  <c r="EE16" i="31"/>
  <c r="EI16" i="31"/>
  <c r="EM16" i="31"/>
  <c r="EQ16" i="31"/>
  <c r="EU16" i="31"/>
  <c r="EY16" i="31"/>
  <c r="FG16" i="31"/>
  <c r="FK16" i="31"/>
  <c r="FO16" i="31"/>
  <c r="FS16" i="31"/>
  <c r="FW16" i="31"/>
  <c r="GA16" i="31"/>
  <c r="GE16" i="31"/>
  <c r="GI16" i="31"/>
  <c r="GM16" i="31"/>
  <c r="GQ16" i="31"/>
  <c r="H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FC16" i="31"/>
  <c r="D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V113" i="27"/>
  <c r="N113" i="27"/>
  <c r="F113" i="27"/>
  <c r="Y113" i="27"/>
  <c r="U113" i="27"/>
  <c r="Q113" i="27"/>
  <c r="M113" i="27"/>
  <c r="I113" i="27"/>
  <c r="E113" i="27"/>
  <c r="Y96" i="27"/>
  <c r="U96" i="27"/>
  <c r="Q96" i="27"/>
  <c r="M96" i="27"/>
  <c r="I96" i="27"/>
  <c r="E96" i="27"/>
  <c r="Y94" i="27"/>
  <c r="U94" i="27"/>
  <c r="Q94" i="27"/>
  <c r="M94" i="27"/>
  <c r="I94" i="27"/>
  <c r="E94" i="27"/>
  <c r="Y92" i="27"/>
  <c r="U92" i="27"/>
  <c r="Q92" i="27"/>
  <c r="M92" i="27"/>
  <c r="I92" i="27"/>
  <c r="E92" i="27"/>
  <c r="Z96" i="27"/>
  <c r="R96" i="27"/>
  <c r="J96" i="27"/>
  <c r="Z94" i="27"/>
  <c r="R94" i="27"/>
  <c r="J94" i="27"/>
  <c r="Z92" i="27"/>
  <c r="R92" i="27"/>
  <c r="J92" i="27"/>
  <c r="Y82" i="27"/>
  <c r="U82" i="27"/>
  <c r="Q82" i="27"/>
  <c r="M82" i="27"/>
  <c r="I82" i="27"/>
  <c r="E82" i="27"/>
  <c r="V82" i="27"/>
  <c r="N82" i="27"/>
  <c r="F82" i="27"/>
  <c r="Z113" i="27"/>
  <c r="R113" i="27"/>
  <c r="J113" i="27"/>
  <c r="AA113" i="27"/>
  <c r="W113" i="27"/>
  <c r="S113" i="27"/>
  <c r="O113" i="27"/>
  <c r="K113" i="27"/>
  <c r="G113" i="27"/>
  <c r="AA96" i="27"/>
  <c r="W96" i="27"/>
  <c r="S96" i="27"/>
  <c r="O96" i="27"/>
  <c r="K96" i="27"/>
  <c r="G96" i="27"/>
  <c r="AA94" i="27"/>
  <c r="W94" i="27"/>
  <c r="S94" i="27"/>
  <c r="O94" i="27"/>
  <c r="K94" i="27"/>
  <c r="G94" i="27"/>
  <c r="AA92" i="27"/>
  <c r="W92" i="27"/>
  <c r="S92" i="27"/>
  <c r="O92" i="27"/>
  <c r="K92" i="27"/>
  <c r="G92" i="27"/>
  <c r="V96" i="27"/>
  <c r="N96" i="27"/>
  <c r="F96" i="27"/>
  <c r="V94" i="27"/>
  <c r="N94" i="27"/>
  <c r="F94" i="27"/>
  <c r="V92" i="27"/>
  <c r="N92" i="27"/>
  <c r="F92" i="27"/>
  <c r="AA82" i="27"/>
  <c r="W82" i="27"/>
  <c r="S82" i="27"/>
  <c r="O82" i="27"/>
  <c r="K82" i="27"/>
  <c r="G82" i="27"/>
  <c r="Z82" i="27"/>
  <c r="R82" i="27"/>
  <c r="J82" i="27"/>
  <c r="T44" i="23"/>
  <c r="L44" i="23"/>
  <c r="H44" i="23"/>
  <c r="W44" i="23"/>
  <c r="S44" i="23"/>
  <c r="O44" i="23"/>
  <c r="G44" i="23"/>
  <c r="T25" i="23"/>
  <c r="L25" i="23"/>
  <c r="H25" i="23"/>
  <c r="T23" i="23"/>
  <c r="L23" i="23"/>
  <c r="H23" i="23"/>
  <c r="T13" i="23"/>
  <c r="L13" i="23"/>
  <c r="W25" i="23"/>
  <c r="S25" i="23"/>
  <c r="O25" i="23"/>
  <c r="G25" i="23"/>
  <c r="W23" i="23"/>
  <c r="S23" i="23"/>
  <c r="O23" i="23"/>
  <c r="G23" i="23"/>
  <c r="W13" i="23"/>
  <c r="S13" i="23"/>
  <c r="G13" i="23"/>
  <c r="O13" i="23"/>
  <c r="H13" i="23"/>
  <c r="T47" i="23"/>
  <c r="N47" i="23"/>
  <c r="J47" i="23"/>
  <c r="F47" i="23"/>
  <c r="U47" i="23"/>
  <c r="Q47" i="23"/>
  <c r="K47" i="23"/>
  <c r="E47" i="23"/>
  <c r="P27" i="23"/>
  <c r="J27" i="23"/>
  <c r="F27" i="23"/>
  <c r="U27" i="23"/>
  <c r="Q27" i="23"/>
  <c r="K27" i="23"/>
  <c r="E27" i="23"/>
  <c r="P44" i="23"/>
  <c r="J44" i="23"/>
  <c r="F44" i="23"/>
  <c r="U44" i="23"/>
  <c r="Q44" i="23"/>
  <c r="K44" i="23"/>
  <c r="E44" i="23"/>
  <c r="P25" i="23"/>
  <c r="J25" i="23"/>
  <c r="F25" i="23"/>
  <c r="P23" i="23"/>
  <c r="J23" i="23"/>
  <c r="F23" i="23"/>
  <c r="P13" i="23"/>
  <c r="J13" i="23"/>
  <c r="U25" i="23"/>
  <c r="Q25" i="23"/>
  <c r="K25" i="23"/>
  <c r="E25" i="23"/>
  <c r="U23" i="23"/>
  <c r="Q23" i="23"/>
  <c r="K23" i="23"/>
  <c r="E23" i="23"/>
  <c r="U13" i="23"/>
  <c r="Q13" i="23"/>
  <c r="E13" i="23"/>
  <c r="K13" i="23"/>
  <c r="F13" i="23"/>
  <c r="P47" i="23"/>
  <c r="L47" i="23"/>
  <c r="H47" i="23"/>
  <c r="W47" i="23"/>
  <c r="S47" i="23"/>
  <c r="O47" i="23"/>
  <c r="G47" i="23"/>
  <c r="T27" i="23"/>
  <c r="L27" i="23"/>
  <c r="H27" i="23"/>
  <c r="W27" i="23"/>
  <c r="S27" i="23"/>
  <c r="O27" i="23"/>
  <c r="G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L388" i="18"/>
  <c r="J389" i="18"/>
  <c r="H390" i="18"/>
  <c r="L390" i="18"/>
  <c r="J391" i="18"/>
  <c r="H392" i="18"/>
  <c r="L392" i="18"/>
  <c r="J393" i="18"/>
  <c r="H394" i="18"/>
  <c r="L394" i="18"/>
  <c r="J395" i="18"/>
  <c r="H396" i="18"/>
  <c r="L396" i="18"/>
  <c r="J397" i="18"/>
  <c r="H398" i="18"/>
  <c r="L398" i="18"/>
  <c r="J399" i="18"/>
  <c r="H400" i="18"/>
  <c r="L400" i="18"/>
  <c r="J402" i="18"/>
  <c r="H403" i="18"/>
  <c r="L403" i="18"/>
  <c r="J404" i="18"/>
  <c r="H405" i="18"/>
  <c r="L405" i="18"/>
  <c r="J406" i="18"/>
  <c r="H407" i="18"/>
  <c r="L407" i="18"/>
  <c r="J408" i="18"/>
  <c r="H409" i="18"/>
  <c r="L409" i="18"/>
  <c r="J410" i="18"/>
  <c r="H411" i="18"/>
  <c r="L411" i="18"/>
  <c r="J412" i="18"/>
  <c r="H413" i="18"/>
  <c r="L413" i="18"/>
  <c r="J414" i="18"/>
  <c r="H415" i="18"/>
  <c r="L415" i="18"/>
  <c r="J416" i="18"/>
  <c r="H417" i="18"/>
  <c r="L417" i="18"/>
  <c r="J418" i="18"/>
  <c r="H420" i="18"/>
  <c r="L420" i="18"/>
  <c r="J421" i="18"/>
  <c r="H422" i="18"/>
  <c r="L422" i="18"/>
  <c r="J423" i="18"/>
  <c r="H424" i="18"/>
  <c r="L424" i="18"/>
  <c r="J425" i="18"/>
  <c r="H426" i="18"/>
  <c r="L426" i="18"/>
  <c r="J427" i="18"/>
  <c r="H428" i="18"/>
  <c r="L428" i="18"/>
  <c r="J429" i="18"/>
  <c r="H430" i="18"/>
  <c r="L430" i="18"/>
  <c r="J431" i="18"/>
  <c r="H432" i="18"/>
  <c r="L432" i="18"/>
  <c r="J433" i="18"/>
  <c r="H434" i="18"/>
  <c r="L434" i="18"/>
  <c r="J435" i="18"/>
  <c r="H436" i="18"/>
  <c r="L436" i="18"/>
  <c r="J438" i="18"/>
  <c r="H439" i="18"/>
  <c r="L439" i="18"/>
  <c r="J440" i="18"/>
  <c r="H441" i="18"/>
  <c r="L441" i="18"/>
  <c r="J442" i="18"/>
  <c r="H443" i="18"/>
  <c r="L443" i="18"/>
  <c r="J444" i="18"/>
  <c r="H445" i="18"/>
  <c r="L445" i="18"/>
  <c r="J446" i="18"/>
  <c r="H447" i="18"/>
  <c r="L447" i="18"/>
  <c r="J448" i="18"/>
  <c r="H449" i="18"/>
  <c r="L449" i="18"/>
  <c r="J450" i="18"/>
  <c r="H451" i="18"/>
  <c r="L451" i="18"/>
  <c r="J452" i="18"/>
  <c r="H453" i="18"/>
  <c r="L453" i="18"/>
  <c r="J454" i="18"/>
  <c r="H456" i="18"/>
  <c r="L456" i="18"/>
  <c r="J457" i="18"/>
  <c r="H458" i="18"/>
  <c r="L458" i="18"/>
  <c r="J459" i="18"/>
  <c r="H460" i="18"/>
  <c r="L460" i="18"/>
  <c r="J461" i="18"/>
  <c r="H462" i="18"/>
  <c r="L462" i="18"/>
  <c r="J463" i="18"/>
  <c r="H464" i="18"/>
  <c r="L464" i="18"/>
  <c r="J465" i="18"/>
  <c r="H466" i="18"/>
  <c r="L466" i="18"/>
  <c r="J467" i="18"/>
  <c r="H468" i="18"/>
  <c r="L468" i="18"/>
  <c r="J469" i="18"/>
  <c r="H470" i="18"/>
  <c r="L470" i="18"/>
  <c r="J471" i="18"/>
  <c r="H472" i="18"/>
  <c r="L472" i="18"/>
  <c r="J474" i="18"/>
  <c r="H475" i="18"/>
  <c r="L475" i="18"/>
  <c r="J476" i="18"/>
  <c r="H477" i="18"/>
  <c r="L477" i="18"/>
  <c r="J478" i="18"/>
  <c r="H479" i="18"/>
  <c r="L479" i="18"/>
  <c r="J480" i="18"/>
  <c r="H481" i="18"/>
  <c r="L481" i="18"/>
  <c r="J482" i="18"/>
  <c r="H483" i="18"/>
  <c r="L483" i="18"/>
  <c r="J484" i="18"/>
  <c r="H485" i="18"/>
  <c r="L485" i="18"/>
  <c r="J486" i="18"/>
  <c r="H487" i="18"/>
  <c r="L487" i="18"/>
  <c r="J488" i="18"/>
  <c r="H489" i="18"/>
  <c r="L489" i="18"/>
  <c r="J490" i="18"/>
  <c r="H492" i="18"/>
  <c r="L492" i="18"/>
  <c r="J493" i="18"/>
  <c r="H494" i="18"/>
  <c r="L494" i="18"/>
  <c r="J495" i="18"/>
  <c r="H496" i="18"/>
  <c r="L496" i="18"/>
  <c r="J497" i="18"/>
  <c r="H498" i="18"/>
  <c r="L498" i="18"/>
  <c r="J499" i="18"/>
  <c r="H500" i="18"/>
  <c r="L500" i="18"/>
  <c r="J501" i="18"/>
  <c r="H502" i="18"/>
  <c r="L502" i="18"/>
  <c r="J503" i="18"/>
  <c r="H504" i="18"/>
  <c r="L504" i="18"/>
  <c r="J505" i="18"/>
  <c r="H506" i="18"/>
  <c r="L506" i="18"/>
  <c r="J507" i="18"/>
  <c r="H508" i="18"/>
  <c r="L508" i="18"/>
  <c r="J510" i="18"/>
  <c r="H511" i="18"/>
  <c r="L511" i="18"/>
  <c r="J512" i="18"/>
  <c r="H513" i="18"/>
  <c r="L513" i="18"/>
  <c r="J514" i="18"/>
  <c r="H515" i="18"/>
  <c r="L515" i="18"/>
  <c r="J516" i="18"/>
  <c r="H517" i="18"/>
  <c r="L517" i="18"/>
  <c r="J518" i="18"/>
  <c r="H519" i="18"/>
  <c r="L519" i="18"/>
  <c r="J520" i="18"/>
  <c r="H521" i="18"/>
  <c r="L521" i="18"/>
  <c r="J522" i="18"/>
  <c r="H523" i="18"/>
  <c r="L523" i="18"/>
  <c r="J524" i="18"/>
  <c r="H525" i="18"/>
  <c r="L525" i="18"/>
  <c r="J526" i="18"/>
  <c r="H528" i="18"/>
  <c r="L528" i="18"/>
  <c r="J529" i="18"/>
  <c r="H530" i="18"/>
  <c r="L530" i="18"/>
  <c r="J531" i="18"/>
  <c r="H532" i="18"/>
  <c r="L532" i="18"/>
  <c r="J533" i="18"/>
  <c r="H534" i="18"/>
  <c r="L534" i="18"/>
  <c r="J535" i="18"/>
  <c r="H536" i="18"/>
  <c r="L536" i="18"/>
  <c r="J537" i="18"/>
  <c r="H538" i="18"/>
  <c r="L538" i="18"/>
  <c r="J539" i="18"/>
  <c r="H540" i="18"/>
  <c r="L540" i="18"/>
  <c r="J541" i="18"/>
  <c r="H542" i="18"/>
  <c r="L542" i="18"/>
  <c r="J543" i="18"/>
  <c r="H544" i="18"/>
  <c r="L544" i="18"/>
  <c r="J546" i="18"/>
  <c r="H547" i="18"/>
  <c r="L547" i="18"/>
  <c r="J548" i="18"/>
  <c r="H549" i="18"/>
  <c r="L549" i="18"/>
  <c r="J550" i="18"/>
  <c r="H551" i="18"/>
  <c r="L551" i="18"/>
  <c r="J552" i="18"/>
  <c r="H553" i="18"/>
  <c r="L553" i="18"/>
  <c r="J554" i="18"/>
  <c r="H555" i="18"/>
  <c r="L555" i="18"/>
  <c r="J556" i="18"/>
  <c r="H557" i="18"/>
  <c r="L557" i="18"/>
  <c r="J558" i="18"/>
  <c r="H559" i="18"/>
  <c r="L559" i="18"/>
  <c r="J560" i="18"/>
  <c r="H561" i="18"/>
  <c r="L561" i="18"/>
  <c r="J562" i="18"/>
  <c r="H564" i="18"/>
  <c r="L564" i="18"/>
  <c r="J565" i="18"/>
  <c r="H566" i="18"/>
  <c r="L566" i="18"/>
  <c r="J567" i="18"/>
  <c r="H568" i="18"/>
  <c r="L568" i="18"/>
  <c r="J569" i="18"/>
  <c r="H570" i="18"/>
  <c r="L570" i="18"/>
  <c r="J571" i="18"/>
  <c r="H572" i="18"/>
  <c r="L572" i="18"/>
  <c r="J573" i="18"/>
  <c r="H574" i="18"/>
  <c r="L574" i="18"/>
  <c r="J575" i="18"/>
  <c r="H576" i="18"/>
  <c r="L576" i="18"/>
  <c r="J577" i="18"/>
  <c r="H578" i="18"/>
  <c r="L578" i="18"/>
  <c r="J579" i="18"/>
  <c r="H580" i="18"/>
  <c r="L580" i="18"/>
  <c r="J582" i="18"/>
  <c r="H583" i="18"/>
  <c r="L583" i="18"/>
  <c r="J584" i="18"/>
  <c r="H585" i="18"/>
  <c r="L585" i="18"/>
  <c r="J586" i="18"/>
  <c r="H587" i="18"/>
  <c r="L587" i="18"/>
  <c r="J588" i="18"/>
  <c r="H589" i="18"/>
  <c r="L589" i="18"/>
  <c r="J590" i="18"/>
  <c r="H591" i="18"/>
  <c r="L591" i="18"/>
  <c r="J592" i="18"/>
  <c r="H593" i="18"/>
  <c r="L593" i="18"/>
  <c r="J594" i="18"/>
  <c r="H595" i="18"/>
  <c r="L595" i="18"/>
  <c r="J596" i="18"/>
  <c r="H597" i="18"/>
  <c r="L597" i="18"/>
  <c r="J598" i="18"/>
  <c r="H600" i="18"/>
  <c r="L600" i="18"/>
  <c r="J601" i="18"/>
  <c r="H602" i="18"/>
  <c r="L602" i="18"/>
  <c r="J603" i="18"/>
  <c r="H604" i="18"/>
  <c r="M604" i="18"/>
  <c r="K389" i="18"/>
  <c r="K390" i="18"/>
  <c r="K391" i="18"/>
  <c r="K392" i="18"/>
  <c r="K393" i="18"/>
  <c r="K394" i="18"/>
  <c r="K395" i="18"/>
  <c r="K396" i="18"/>
  <c r="K397" i="18"/>
  <c r="K398" i="18"/>
  <c r="K399" i="18"/>
  <c r="K400" i="18"/>
  <c r="K402" i="18"/>
  <c r="K403" i="18"/>
  <c r="K404" i="18"/>
  <c r="K405" i="18"/>
  <c r="K406" i="18"/>
  <c r="K407" i="18"/>
  <c r="K408" i="18"/>
  <c r="K409" i="18"/>
  <c r="K410" i="18"/>
  <c r="K411" i="18"/>
  <c r="K412" i="18"/>
  <c r="K413" i="18"/>
  <c r="K414" i="18"/>
  <c r="K415" i="18"/>
  <c r="K416" i="18"/>
  <c r="K417" i="18"/>
  <c r="K418" i="18"/>
  <c r="K420" i="18"/>
  <c r="K421" i="18"/>
  <c r="K422" i="18"/>
  <c r="K423" i="18"/>
  <c r="K424" i="18"/>
  <c r="K425" i="18"/>
  <c r="K426" i="18"/>
  <c r="K427" i="18"/>
  <c r="K428" i="18"/>
  <c r="K429" i="18"/>
  <c r="K430" i="18"/>
  <c r="K431" i="18"/>
  <c r="K432" i="18"/>
  <c r="K433" i="18"/>
  <c r="K434" i="18"/>
  <c r="K435" i="18"/>
  <c r="K436" i="18"/>
  <c r="K438" i="18"/>
  <c r="K439" i="18"/>
  <c r="K440" i="18"/>
  <c r="K441" i="18"/>
  <c r="K442" i="18"/>
  <c r="K443" i="18"/>
  <c r="K444" i="18"/>
  <c r="K445" i="18"/>
  <c r="K446" i="18"/>
  <c r="K447" i="18"/>
  <c r="K448" i="18"/>
  <c r="K449" i="18"/>
  <c r="K450" i="18"/>
  <c r="K451" i="18"/>
  <c r="K452" i="18"/>
  <c r="K453" i="18"/>
  <c r="K454" i="18"/>
  <c r="K456" i="18"/>
  <c r="K457" i="18"/>
  <c r="K458" i="18"/>
  <c r="K459" i="18"/>
  <c r="K460" i="18"/>
  <c r="K461" i="18"/>
  <c r="K462" i="18"/>
  <c r="K463" i="18"/>
  <c r="K464" i="18"/>
  <c r="K465" i="18"/>
  <c r="K466" i="18"/>
  <c r="K467" i="18"/>
  <c r="K468" i="18"/>
  <c r="K469" i="18"/>
  <c r="K470" i="18"/>
  <c r="K471" i="18"/>
  <c r="K472" i="18"/>
  <c r="K474" i="18"/>
  <c r="K475" i="18"/>
  <c r="K476" i="18"/>
  <c r="K477" i="18"/>
  <c r="K478" i="18"/>
  <c r="K479" i="18"/>
  <c r="K480" i="18"/>
  <c r="K481" i="18"/>
  <c r="K482" i="18"/>
  <c r="K483" i="18"/>
  <c r="K484" i="18"/>
  <c r="K485" i="18"/>
  <c r="K486" i="18"/>
  <c r="K487" i="18"/>
  <c r="K488" i="18"/>
  <c r="K489" i="18"/>
  <c r="K490" i="18"/>
  <c r="K492" i="18"/>
  <c r="K493" i="18"/>
  <c r="K494" i="18"/>
  <c r="K495" i="18"/>
  <c r="K496" i="18"/>
  <c r="K497" i="18"/>
  <c r="K498" i="18"/>
  <c r="K499" i="18"/>
  <c r="K500" i="18"/>
  <c r="K501" i="18"/>
  <c r="K502" i="18"/>
  <c r="K503" i="18"/>
  <c r="K504" i="18"/>
  <c r="K505" i="18"/>
  <c r="K506" i="18"/>
  <c r="K507" i="18"/>
  <c r="K508" i="18"/>
  <c r="K510" i="18"/>
  <c r="K511" i="18"/>
  <c r="K512" i="18"/>
  <c r="K513" i="18"/>
  <c r="K514" i="18"/>
  <c r="K515" i="18"/>
  <c r="K516" i="18"/>
  <c r="K517" i="18"/>
  <c r="K518" i="18"/>
  <c r="K519" i="18"/>
  <c r="K520" i="18"/>
  <c r="K521" i="18"/>
  <c r="K522" i="18"/>
  <c r="K523" i="18"/>
  <c r="K524" i="18"/>
  <c r="K525" i="18"/>
  <c r="K526" i="18"/>
  <c r="K528" i="18"/>
  <c r="K529" i="18"/>
  <c r="K530" i="18"/>
  <c r="K531" i="18"/>
  <c r="K532" i="18"/>
  <c r="K533" i="18"/>
  <c r="K534" i="18"/>
  <c r="K535" i="18"/>
  <c r="K536" i="18"/>
  <c r="K537" i="18"/>
  <c r="K538" i="18"/>
  <c r="K539" i="18"/>
  <c r="K540" i="18"/>
  <c r="K541" i="18"/>
  <c r="K542" i="18"/>
  <c r="K543" i="18"/>
  <c r="K544" i="18"/>
  <c r="K546" i="18"/>
  <c r="K547" i="18"/>
  <c r="K548" i="18"/>
  <c r="K549" i="18"/>
  <c r="K550" i="18"/>
  <c r="K551" i="18"/>
  <c r="K552" i="18"/>
  <c r="K553" i="18"/>
  <c r="K554" i="18"/>
  <c r="K555" i="18"/>
  <c r="K556" i="18"/>
  <c r="K557" i="18"/>
  <c r="K558" i="18"/>
  <c r="K559" i="18"/>
  <c r="K560" i="18"/>
  <c r="K561" i="18"/>
  <c r="K562" i="18"/>
  <c r="K564" i="18"/>
  <c r="K565" i="18"/>
  <c r="K566" i="18"/>
  <c r="K567" i="18"/>
  <c r="K568" i="18"/>
  <c r="K569" i="18"/>
  <c r="K570" i="18"/>
  <c r="K571" i="18"/>
  <c r="K572" i="18"/>
  <c r="K573" i="18"/>
  <c r="K574" i="18"/>
  <c r="K575" i="18"/>
  <c r="K576" i="18"/>
  <c r="K577" i="18"/>
  <c r="K578" i="18"/>
  <c r="K579" i="18"/>
  <c r="K580" i="18"/>
  <c r="K582" i="18"/>
  <c r="K583" i="18"/>
  <c r="K584" i="18"/>
  <c r="K585" i="18"/>
  <c r="K586" i="18"/>
  <c r="K587" i="18"/>
  <c r="K588" i="18"/>
  <c r="K589" i="18"/>
  <c r="K590" i="18"/>
  <c r="K591" i="18"/>
  <c r="K592" i="18"/>
  <c r="K593" i="18"/>
  <c r="K594" i="18"/>
  <c r="K595" i="18"/>
  <c r="K596" i="18"/>
  <c r="K597" i="18"/>
  <c r="K598" i="18"/>
  <c r="K600" i="18"/>
  <c r="K601" i="18"/>
  <c r="K602" i="18"/>
  <c r="K603" i="18"/>
  <c r="K604" i="18"/>
  <c r="J605" i="18"/>
  <c r="J606" i="18"/>
  <c r="J607" i="18"/>
  <c r="J608" i="18"/>
  <c r="J609" i="18"/>
  <c r="J610" i="18"/>
  <c r="J611" i="18"/>
  <c r="J612" i="18"/>
  <c r="J613" i="18"/>
  <c r="J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H786" i="18"/>
  <c r="L786" i="18"/>
  <c r="J787" i="18"/>
  <c r="H788" i="18"/>
  <c r="L788" i="18"/>
  <c r="J789" i="18"/>
  <c r="H790" i="18"/>
  <c r="L790" i="18"/>
  <c r="J791" i="18"/>
  <c r="H792" i="18"/>
  <c r="L792" i="18"/>
  <c r="J793" i="18"/>
  <c r="H794" i="18"/>
  <c r="L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M955" i="18"/>
  <c r="I955" i="18"/>
  <c r="J955" i="18"/>
  <c r="I785" i="18"/>
  <c r="I786" i="18"/>
  <c r="I787" i="18"/>
  <c r="I788" i="18"/>
  <c r="I789" i="18"/>
  <c r="I790" i="18"/>
  <c r="I791" i="18"/>
  <c r="I792" i="18"/>
  <c r="I793" i="18"/>
  <c r="I794"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H956" i="18"/>
  <c r="L956" i="18"/>
  <c r="J957" i="18"/>
  <c r="H958" i="18"/>
  <c r="L958" i="18"/>
  <c r="J960" i="18"/>
  <c r="H961" i="18"/>
  <c r="L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I1015" i="18"/>
  <c r="I956" i="18"/>
  <c r="I957" i="18"/>
  <c r="I958" i="18"/>
  <c r="I960" i="18"/>
  <c r="I961"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K1015" i="18"/>
  <c r="J1016" i="18"/>
  <c r="J1017" i="18"/>
  <c r="J1018" i="18"/>
  <c r="J1019" i="18"/>
  <c r="J1020" i="18"/>
  <c r="J1021" i="18"/>
  <c r="J1022" i="18"/>
  <c r="J1023" i="18"/>
  <c r="J1024" i="18"/>
  <c r="J1025" i="18"/>
  <c r="J1026" i="18"/>
  <c r="J1027" i="18"/>
  <c r="J1028" i="18"/>
  <c r="J1029" i="18"/>
  <c r="J1030" i="18"/>
  <c r="J1032" i="18"/>
  <c r="J1033" i="18"/>
  <c r="J1034" i="18"/>
  <c r="J1035" i="18"/>
  <c r="J1036" i="18"/>
  <c r="J1037" i="18"/>
  <c r="J1038" i="18"/>
  <c r="J1039" i="18"/>
  <c r="J1040" i="18"/>
  <c r="J1041" i="18"/>
  <c r="J1042" i="18"/>
  <c r="J1043" i="18"/>
  <c r="J1044" i="18"/>
  <c r="J1045" i="18"/>
  <c r="J1046" i="18"/>
  <c r="J1047" i="18"/>
  <c r="J1048" i="18"/>
  <c r="J1050" i="18"/>
  <c r="J1051" i="18"/>
  <c r="J1052" i="18"/>
  <c r="J1053" i="18"/>
  <c r="J1054" i="18"/>
  <c r="J1055" i="18"/>
  <c r="J1056" i="18"/>
  <c r="J1057" i="18"/>
  <c r="J1058" i="18"/>
  <c r="J1059" i="18"/>
  <c r="J1060" i="18"/>
  <c r="J1061" i="18"/>
  <c r="J1062" i="18"/>
  <c r="J1063" i="18"/>
  <c r="J1064" i="18"/>
  <c r="J1065" i="18"/>
  <c r="J1066" i="18"/>
  <c r="J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K1105" i="18"/>
  <c r="J1105" i="18"/>
  <c r="I1105" i="18"/>
  <c r="J1106" i="18"/>
  <c r="H1107" i="18"/>
  <c r="L1107" i="18"/>
  <c r="J1108" i="18"/>
  <c r="H1109" i="18"/>
  <c r="L1109" i="18"/>
  <c r="J1110" i="18"/>
  <c r="H1111" i="18"/>
  <c r="L1111" i="18"/>
  <c r="J1112" i="18"/>
  <c r="H1113" i="18"/>
  <c r="L1113" i="18"/>
  <c r="J1114" i="18"/>
  <c r="H1115" i="18"/>
  <c r="L1115" i="18"/>
  <c r="J1116" i="18"/>
  <c r="H1117" i="18"/>
  <c r="L1117" i="18"/>
  <c r="J1118" i="18"/>
  <c r="H1119" i="18"/>
  <c r="L1119" i="18"/>
  <c r="J1120" i="18"/>
  <c r="H1122" i="18"/>
  <c r="L1122" i="18"/>
  <c r="J1123" i="18"/>
  <c r="H1124" i="18"/>
  <c r="L1124" i="18"/>
  <c r="J1125" i="18"/>
  <c r="H1126" i="18"/>
  <c r="L1126" i="18"/>
  <c r="J1127" i="18"/>
  <c r="H1128" i="18"/>
  <c r="L1128" i="18"/>
  <c r="J1129" i="18"/>
  <c r="H1130" i="18"/>
  <c r="L1130" i="18"/>
  <c r="J1131" i="18"/>
  <c r="H1132" i="18"/>
  <c r="L1132" i="18"/>
  <c r="J1133" i="18"/>
  <c r="H1134" i="18"/>
  <c r="L1134" i="18"/>
  <c r="J1135" i="18"/>
  <c r="H1136" i="18"/>
  <c r="L1136" i="18"/>
  <c r="J1137" i="18"/>
  <c r="H1138" i="18"/>
  <c r="L1138" i="18"/>
  <c r="J1140" i="18"/>
  <c r="H1141" i="18"/>
  <c r="L1141" i="18"/>
  <c r="J1142" i="18"/>
  <c r="H1143" i="18"/>
  <c r="L1143" i="18"/>
  <c r="J1144" i="18"/>
  <c r="H1145" i="18"/>
  <c r="L1145" i="18"/>
  <c r="J1146" i="18"/>
  <c r="H1147" i="18"/>
  <c r="M1147" i="18"/>
  <c r="K1106" i="18"/>
  <c r="K1107" i="18"/>
  <c r="K1108" i="18"/>
  <c r="K1109" i="18"/>
  <c r="K1110" i="18"/>
  <c r="K1111" i="18"/>
  <c r="K1112" i="18"/>
  <c r="K1113" i="18"/>
  <c r="K1114" i="18"/>
  <c r="K1115" i="18"/>
  <c r="K1116" i="18"/>
  <c r="K1117" i="18"/>
  <c r="K1118" i="18"/>
  <c r="K1119" i="18"/>
  <c r="K1120" i="18"/>
  <c r="K1122" i="18"/>
  <c r="K1123" i="18"/>
  <c r="K1124" i="18"/>
  <c r="K1125" i="18"/>
  <c r="K1126" i="18"/>
  <c r="K1127" i="18"/>
  <c r="K1128" i="18"/>
  <c r="K1129" i="18"/>
  <c r="K1130" i="18"/>
  <c r="K1131" i="18"/>
  <c r="K1132" i="18"/>
  <c r="K1133" i="18"/>
  <c r="K1134" i="18"/>
  <c r="K1135" i="18"/>
  <c r="K1136" i="18"/>
  <c r="K1137" i="18"/>
  <c r="K1138" i="18"/>
  <c r="K1140" i="18"/>
  <c r="K1141" i="18"/>
  <c r="K1142" i="18"/>
  <c r="K1143" i="18"/>
  <c r="K1144" i="18"/>
  <c r="K1145" i="18"/>
  <c r="K1146" i="18"/>
  <c r="K1147" i="18"/>
  <c r="J1148" i="18"/>
  <c r="J1149" i="18"/>
  <c r="J1150" i="18"/>
  <c r="J1151" i="18"/>
  <c r="J1152" i="18"/>
  <c r="J1153" i="18"/>
  <c r="J1154" i="18"/>
  <c r="J1155" i="18"/>
  <c r="J1156" i="18"/>
  <c r="J1158" i="18"/>
  <c r="J1159" i="18"/>
  <c r="J1160" i="18"/>
  <c r="H1161" i="18"/>
  <c r="L1161" i="18"/>
  <c r="J1162" i="18"/>
  <c r="H1163" i="18"/>
  <c r="L1163" i="18"/>
  <c r="J1164" i="18"/>
  <c r="H1165" i="18"/>
  <c r="L1165" i="18"/>
  <c r="J1166" i="18"/>
  <c r="H1167" i="18"/>
  <c r="L1167" i="18"/>
  <c r="J1168" i="18"/>
  <c r="H1169" i="18"/>
  <c r="L1169" i="18"/>
  <c r="J1170" i="18"/>
  <c r="H1171" i="18"/>
  <c r="L1171" i="18"/>
  <c r="J1172" i="18"/>
  <c r="H1173" i="18"/>
  <c r="L1173" i="18"/>
  <c r="J1174" i="18"/>
  <c r="H1176" i="18"/>
  <c r="L1176" i="18"/>
  <c r="J1177" i="18"/>
  <c r="H1178" i="18"/>
  <c r="L1178" i="18"/>
  <c r="J1179" i="18"/>
  <c r="H1180" i="18"/>
  <c r="L1180" i="18"/>
  <c r="J1181" i="18"/>
  <c r="H1182" i="18"/>
  <c r="L1182" i="18"/>
  <c r="J1183" i="18"/>
  <c r="H1184" i="18"/>
  <c r="L1184" i="18"/>
  <c r="J1185" i="18"/>
  <c r="H1186" i="18"/>
  <c r="L1186" i="18"/>
  <c r="J1187" i="18"/>
  <c r="H1188" i="18"/>
  <c r="L1188" i="18"/>
  <c r="K1189" i="18"/>
  <c r="H1189" i="18"/>
  <c r="M1190" i="18"/>
  <c r="I1190" i="18"/>
  <c r="J1190" i="18"/>
  <c r="K1160" i="18"/>
  <c r="K1161" i="18"/>
  <c r="K1162" i="18"/>
  <c r="K1163" i="18"/>
  <c r="K1164" i="18"/>
  <c r="K1165" i="18"/>
  <c r="K1166" i="18"/>
  <c r="K1167" i="18"/>
  <c r="K1168" i="18"/>
  <c r="K1169" i="18"/>
  <c r="K1170" i="18"/>
  <c r="K1171" i="18"/>
  <c r="K1172" i="18"/>
  <c r="K1173" i="18"/>
  <c r="K1174" i="18"/>
  <c r="K1176" i="18"/>
  <c r="K1177" i="18"/>
  <c r="K1178" i="18"/>
  <c r="K1179" i="18"/>
  <c r="K1180" i="18"/>
  <c r="K1181" i="18"/>
  <c r="K1182" i="18"/>
  <c r="K1183" i="18"/>
  <c r="K1184" i="18"/>
  <c r="K1185" i="18"/>
  <c r="K1186" i="18"/>
  <c r="K1187" i="18"/>
  <c r="K1188" i="18"/>
  <c r="H1191" i="18"/>
  <c r="L1191" i="18"/>
  <c r="J1192" i="18"/>
  <c r="H1194" i="18"/>
  <c r="L1194" i="18"/>
  <c r="J1195" i="18"/>
  <c r="H1196" i="18"/>
  <c r="L1196" i="18"/>
  <c r="J1197" i="18"/>
  <c r="H1198" i="18"/>
  <c r="L1198" i="18"/>
  <c r="J1199" i="18"/>
  <c r="H1200" i="18"/>
  <c r="L1200" i="18"/>
  <c r="J1201" i="18"/>
  <c r="H1202" i="18"/>
  <c r="L1202" i="18"/>
  <c r="J1203" i="18"/>
  <c r="H1204" i="18"/>
  <c r="L1204" i="18"/>
  <c r="J1205" i="18"/>
  <c r="H1206" i="18"/>
  <c r="L1206" i="18"/>
  <c r="K1191" i="18"/>
  <c r="K1192" i="18"/>
  <c r="K1194" i="18"/>
  <c r="K1195" i="18"/>
  <c r="K1196" i="18"/>
  <c r="K1197" i="18"/>
  <c r="K1198" i="18"/>
  <c r="K1199" i="18"/>
  <c r="K1200" i="18"/>
  <c r="K1201" i="18"/>
  <c r="K1202" i="18"/>
  <c r="K1203" i="18"/>
  <c r="K1204" i="18"/>
  <c r="K1205" i="18"/>
  <c r="K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H389" i="18"/>
  <c r="L389" i="18"/>
  <c r="J390" i="18"/>
  <c r="H391" i="18"/>
  <c r="L391" i="18"/>
  <c r="J392" i="18"/>
  <c r="H393" i="18"/>
  <c r="L393" i="18"/>
  <c r="J394" i="18"/>
  <c r="H395" i="18"/>
  <c r="L395" i="18"/>
  <c r="J396" i="18"/>
  <c r="H397" i="18"/>
  <c r="L397" i="18"/>
  <c r="J398" i="18"/>
  <c r="H399" i="18"/>
  <c r="L399" i="18"/>
  <c r="J400" i="18"/>
  <c r="H402" i="18"/>
  <c r="L402" i="18"/>
  <c r="J403" i="18"/>
  <c r="H404" i="18"/>
  <c r="L404" i="18"/>
  <c r="J405" i="18"/>
  <c r="H406" i="18"/>
  <c r="L406" i="18"/>
  <c r="J407" i="18"/>
  <c r="H408" i="18"/>
  <c r="L408" i="18"/>
  <c r="J409" i="18"/>
  <c r="H410" i="18"/>
  <c r="L410" i="18"/>
  <c r="J411" i="18"/>
  <c r="H412" i="18"/>
  <c r="L412" i="18"/>
  <c r="J413" i="18"/>
  <c r="H414" i="18"/>
  <c r="L414" i="18"/>
  <c r="J415" i="18"/>
  <c r="H416" i="18"/>
  <c r="L416" i="18"/>
  <c r="J417" i="18"/>
  <c r="H418" i="18"/>
  <c r="L418" i="18"/>
  <c r="J420" i="18"/>
  <c r="H421" i="18"/>
  <c r="L421" i="18"/>
  <c r="J422" i="18"/>
  <c r="H423" i="18"/>
  <c r="L423" i="18"/>
  <c r="J424" i="18"/>
  <c r="H425" i="18"/>
  <c r="L425" i="18"/>
  <c r="J426" i="18"/>
  <c r="H427" i="18"/>
  <c r="L427" i="18"/>
  <c r="J428" i="18"/>
  <c r="H429" i="18"/>
  <c r="L429" i="18"/>
  <c r="J430" i="18"/>
  <c r="H431" i="18"/>
  <c r="L431" i="18"/>
  <c r="J432" i="18"/>
  <c r="H433" i="18"/>
  <c r="L433" i="18"/>
  <c r="J434" i="18"/>
  <c r="H435" i="18"/>
  <c r="L435" i="18"/>
  <c r="J436" i="18"/>
  <c r="H438" i="18"/>
  <c r="L438" i="18"/>
  <c r="J439" i="18"/>
  <c r="H440" i="18"/>
  <c r="L440" i="18"/>
  <c r="J441" i="18"/>
  <c r="H442" i="18"/>
  <c r="L442" i="18"/>
  <c r="J443" i="18"/>
  <c r="H444" i="18"/>
  <c r="L444" i="18"/>
  <c r="J445" i="18"/>
  <c r="H446" i="18"/>
  <c r="L446" i="18"/>
  <c r="J447" i="18"/>
  <c r="H448" i="18"/>
  <c r="L448" i="18"/>
  <c r="J449" i="18"/>
  <c r="H450" i="18"/>
  <c r="L450" i="18"/>
  <c r="J451" i="18"/>
  <c r="H452" i="18"/>
  <c r="L452" i="18"/>
  <c r="J453" i="18"/>
  <c r="H454" i="18"/>
  <c r="L454" i="18"/>
  <c r="J456" i="18"/>
  <c r="H457" i="18"/>
  <c r="L457" i="18"/>
  <c r="J458" i="18"/>
  <c r="H459" i="18"/>
  <c r="L459" i="18"/>
  <c r="J460" i="18"/>
  <c r="H461" i="18"/>
  <c r="L461" i="18"/>
  <c r="J462" i="18"/>
  <c r="H463" i="18"/>
  <c r="L463" i="18"/>
  <c r="J464" i="18"/>
  <c r="H465" i="18"/>
  <c r="L465" i="18"/>
  <c r="J466" i="18"/>
  <c r="H467" i="18"/>
  <c r="L467" i="18"/>
  <c r="J468" i="18"/>
  <c r="H469" i="18"/>
  <c r="L469" i="18"/>
  <c r="J470" i="18"/>
  <c r="H471" i="18"/>
  <c r="L471" i="18"/>
  <c r="J472" i="18"/>
  <c r="H474" i="18"/>
  <c r="L474" i="18"/>
  <c r="J475" i="18"/>
  <c r="H476" i="18"/>
  <c r="L476" i="18"/>
  <c r="J477" i="18"/>
  <c r="H478" i="18"/>
  <c r="L478" i="18"/>
  <c r="J479" i="18"/>
  <c r="H480" i="18"/>
  <c r="L480" i="18"/>
  <c r="J481" i="18"/>
  <c r="H482" i="18"/>
  <c r="L482" i="18"/>
  <c r="J483" i="18"/>
  <c r="H484" i="18"/>
  <c r="L484" i="18"/>
  <c r="J485" i="18"/>
  <c r="H486" i="18"/>
  <c r="L486" i="18"/>
  <c r="J487" i="18"/>
  <c r="H488" i="18"/>
  <c r="L488" i="18"/>
  <c r="J489" i="18"/>
  <c r="H490" i="18"/>
  <c r="L490" i="18"/>
  <c r="J492" i="18"/>
  <c r="H493" i="18"/>
  <c r="L493" i="18"/>
  <c r="J494" i="18"/>
  <c r="H495" i="18"/>
  <c r="L495" i="18"/>
  <c r="J496" i="18"/>
  <c r="H497" i="18"/>
  <c r="L497" i="18"/>
  <c r="J498" i="18"/>
  <c r="H499" i="18"/>
  <c r="L499" i="18"/>
  <c r="J500" i="18"/>
  <c r="H501" i="18"/>
  <c r="L501" i="18"/>
  <c r="J502" i="18"/>
  <c r="H503" i="18"/>
  <c r="L503" i="18"/>
  <c r="J504" i="18"/>
  <c r="H505" i="18"/>
  <c r="L505" i="18"/>
  <c r="J506" i="18"/>
  <c r="H507" i="18"/>
  <c r="L507" i="18"/>
  <c r="J508" i="18"/>
  <c r="H510" i="18"/>
  <c r="L510" i="18"/>
  <c r="J511" i="18"/>
  <c r="H512" i="18"/>
  <c r="L512" i="18"/>
  <c r="J513" i="18"/>
  <c r="H514" i="18"/>
  <c r="L514" i="18"/>
  <c r="J515" i="18"/>
  <c r="H516" i="18"/>
  <c r="L516" i="18"/>
  <c r="J517" i="18"/>
  <c r="H518" i="18"/>
  <c r="L518" i="18"/>
  <c r="J519" i="18"/>
  <c r="H520" i="18"/>
  <c r="L520" i="18"/>
  <c r="J521" i="18"/>
  <c r="H522" i="18"/>
  <c r="L522" i="18"/>
  <c r="J523" i="18"/>
  <c r="H524" i="18"/>
  <c r="L524" i="18"/>
  <c r="J525" i="18"/>
  <c r="H526" i="18"/>
  <c r="L526" i="18"/>
  <c r="J528" i="18"/>
  <c r="H529" i="18"/>
  <c r="L529" i="18"/>
  <c r="J530" i="18"/>
  <c r="H531" i="18"/>
  <c r="L531" i="18"/>
  <c r="J532" i="18"/>
  <c r="H533" i="18"/>
  <c r="L533" i="18"/>
  <c r="J534" i="18"/>
  <c r="H535" i="18"/>
  <c r="L535" i="18"/>
  <c r="J536" i="18"/>
  <c r="H537" i="18"/>
  <c r="L537" i="18"/>
  <c r="J538" i="18"/>
  <c r="H539" i="18"/>
  <c r="L539" i="18"/>
  <c r="J540" i="18"/>
  <c r="H541" i="18"/>
  <c r="L541" i="18"/>
  <c r="J542" i="18"/>
  <c r="H543" i="18"/>
  <c r="L543" i="18"/>
  <c r="J544" i="18"/>
  <c r="H546" i="18"/>
  <c r="L546" i="18"/>
  <c r="J547" i="18"/>
  <c r="H548" i="18"/>
  <c r="L548" i="18"/>
  <c r="J549" i="18"/>
  <c r="H550" i="18"/>
  <c r="L550" i="18"/>
  <c r="J551" i="18"/>
  <c r="H552" i="18"/>
  <c r="L552" i="18"/>
  <c r="J553" i="18"/>
  <c r="H554" i="18"/>
  <c r="L554" i="18"/>
  <c r="J555" i="18"/>
  <c r="H556" i="18"/>
  <c r="L556" i="18"/>
  <c r="J557" i="18"/>
  <c r="H558" i="18"/>
  <c r="L558" i="18"/>
  <c r="J559" i="18"/>
  <c r="H560" i="18"/>
  <c r="L560" i="18"/>
  <c r="J561" i="18"/>
  <c r="H562" i="18"/>
  <c r="L562" i="18"/>
  <c r="J564" i="18"/>
  <c r="H565" i="18"/>
  <c r="L565" i="18"/>
  <c r="J566" i="18"/>
  <c r="H567" i="18"/>
  <c r="L567" i="18"/>
  <c r="J568" i="18"/>
  <c r="H569" i="18"/>
  <c r="L569" i="18"/>
  <c r="J570" i="18"/>
  <c r="H571" i="18"/>
  <c r="L571" i="18"/>
  <c r="J572" i="18"/>
  <c r="H573" i="18"/>
  <c r="L573" i="18"/>
  <c r="J574" i="18"/>
  <c r="H575" i="18"/>
  <c r="L575" i="18"/>
  <c r="J576" i="18"/>
  <c r="H577" i="18"/>
  <c r="L577" i="18"/>
  <c r="J578" i="18"/>
  <c r="H579" i="18"/>
  <c r="L579" i="18"/>
  <c r="J580" i="18"/>
  <c r="H582" i="18"/>
  <c r="L582" i="18"/>
  <c r="J583" i="18"/>
  <c r="H584" i="18"/>
  <c r="L584" i="18"/>
  <c r="J585" i="18"/>
  <c r="H586" i="18"/>
  <c r="L586" i="18"/>
  <c r="J587" i="18"/>
  <c r="H588" i="18"/>
  <c r="L588" i="18"/>
  <c r="J589" i="18"/>
  <c r="H590" i="18"/>
  <c r="L590" i="18"/>
  <c r="J591" i="18"/>
  <c r="H592" i="18"/>
  <c r="L592" i="18"/>
  <c r="J593" i="18"/>
  <c r="H594" i="18"/>
  <c r="L594" i="18"/>
  <c r="J595" i="18"/>
  <c r="H596" i="18"/>
  <c r="L596" i="18"/>
  <c r="J597" i="18"/>
  <c r="H598" i="18"/>
  <c r="L598" i="18"/>
  <c r="J600" i="18"/>
  <c r="H601" i="18"/>
  <c r="L601" i="18"/>
  <c r="J602" i="18"/>
  <c r="H603" i="18"/>
  <c r="L603" i="18"/>
  <c r="J604" i="18"/>
  <c r="I389" i="18"/>
  <c r="I390" i="18"/>
  <c r="I391" i="18"/>
  <c r="I392" i="18"/>
  <c r="I393" i="18"/>
  <c r="I394" i="18"/>
  <c r="I395" i="18"/>
  <c r="I396" i="18"/>
  <c r="I397" i="18"/>
  <c r="I398" i="18"/>
  <c r="I399" i="18"/>
  <c r="I400" i="18"/>
  <c r="I402" i="18"/>
  <c r="I403" i="18"/>
  <c r="I404" i="18"/>
  <c r="I405" i="18"/>
  <c r="I406" i="18"/>
  <c r="I407" i="18"/>
  <c r="I408" i="18"/>
  <c r="I409" i="18"/>
  <c r="I410" i="18"/>
  <c r="I411" i="18"/>
  <c r="I412" i="18"/>
  <c r="I413" i="18"/>
  <c r="I414" i="18"/>
  <c r="I415" i="18"/>
  <c r="I416" i="18"/>
  <c r="I417" i="18"/>
  <c r="I418" i="18"/>
  <c r="I420" i="18"/>
  <c r="I421" i="18"/>
  <c r="I422" i="18"/>
  <c r="I423" i="18"/>
  <c r="I424" i="18"/>
  <c r="I425" i="18"/>
  <c r="I426" i="18"/>
  <c r="I427" i="18"/>
  <c r="I428" i="18"/>
  <c r="I429" i="18"/>
  <c r="I430" i="18"/>
  <c r="I431" i="18"/>
  <c r="I432" i="18"/>
  <c r="I433" i="18"/>
  <c r="I434" i="18"/>
  <c r="I435" i="18"/>
  <c r="I436" i="18"/>
  <c r="I438" i="18"/>
  <c r="I439" i="18"/>
  <c r="I440" i="18"/>
  <c r="I441" i="18"/>
  <c r="I442" i="18"/>
  <c r="I443" i="18"/>
  <c r="I444" i="18"/>
  <c r="I445" i="18"/>
  <c r="I446" i="18"/>
  <c r="I447" i="18"/>
  <c r="I448" i="18"/>
  <c r="I449" i="18"/>
  <c r="I450" i="18"/>
  <c r="I451" i="18"/>
  <c r="I452" i="18"/>
  <c r="I453" i="18"/>
  <c r="I454" i="18"/>
  <c r="I456" i="18"/>
  <c r="I457" i="18"/>
  <c r="I458" i="18"/>
  <c r="I459" i="18"/>
  <c r="I460" i="18"/>
  <c r="I461" i="18"/>
  <c r="I462" i="18"/>
  <c r="I463" i="18"/>
  <c r="I464" i="18"/>
  <c r="I465" i="18"/>
  <c r="I466" i="18"/>
  <c r="I467" i="18"/>
  <c r="I468" i="18"/>
  <c r="I469" i="18"/>
  <c r="I470" i="18"/>
  <c r="I471" i="18"/>
  <c r="I472" i="18"/>
  <c r="I474" i="18"/>
  <c r="I475" i="18"/>
  <c r="I476" i="18"/>
  <c r="I477" i="18"/>
  <c r="I478" i="18"/>
  <c r="I479" i="18"/>
  <c r="I480" i="18"/>
  <c r="I481" i="18"/>
  <c r="I482" i="18"/>
  <c r="I483" i="18"/>
  <c r="I484" i="18"/>
  <c r="I485" i="18"/>
  <c r="I486" i="18"/>
  <c r="I487" i="18"/>
  <c r="I488" i="18"/>
  <c r="I489" i="18"/>
  <c r="I490" i="18"/>
  <c r="I492" i="18"/>
  <c r="I493" i="18"/>
  <c r="I494" i="18"/>
  <c r="I495" i="18"/>
  <c r="I496" i="18"/>
  <c r="I497" i="18"/>
  <c r="I498" i="18"/>
  <c r="I499" i="18"/>
  <c r="I500" i="18"/>
  <c r="I501" i="18"/>
  <c r="I502" i="18"/>
  <c r="I503" i="18"/>
  <c r="I504" i="18"/>
  <c r="I505" i="18"/>
  <c r="I506" i="18"/>
  <c r="I507" i="18"/>
  <c r="I508" i="18"/>
  <c r="I510" i="18"/>
  <c r="I511" i="18"/>
  <c r="I512" i="18"/>
  <c r="I513" i="18"/>
  <c r="I514" i="18"/>
  <c r="I515" i="18"/>
  <c r="I516" i="18"/>
  <c r="I517" i="18"/>
  <c r="I518" i="18"/>
  <c r="I519" i="18"/>
  <c r="I520" i="18"/>
  <c r="I521" i="18"/>
  <c r="I522" i="18"/>
  <c r="I523" i="18"/>
  <c r="I524" i="18"/>
  <c r="I525" i="18"/>
  <c r="I526" i="18"/>
  <c r="I528" i="18"/>
  <c r="I529" i="18"/>
  <c r="I530" i="18"/>
  <c r="I531" i="18"/>
  <c r="I532" i="18"/>
  <c r="I533" i="18"/>
  <c r="I534" i="18"/>
  <c r="I535" i="18"/>
  <c r="I536" i="18"/>
  <c r="I537" i="18"/>
  <c r="I538" i="18"/>
  <c r="I539" i="18"/>
  <c r="I540" i="18"/>
  <c r="I541" i="18"/>
  <c r="I542" i="18"/>
  <c r="I543" i="18"/>
  <c r="I544" i="18"/>
  <c r="I546" i="18"/>
  <c r="I547" i="18"/>
  <c r="I548" i="18"/>
  <c r="I549" i="18"/>
  <c r="I550" i="18"/>
  <c r="I551" i="18"/>
  <c r="I552" i="18"/>
  <c r="I553" i="18"/>
  <c r="I554" i="18"/>
  <c r="I555" i="18"/>
  <c r="I556" i="18"/>
  <c r="I557" i="18"/>
  <c r="I558" i="18"/>
  <c r="I559" i="18"/>
  <c r="I560" i="18"/>
  <c r="I561" i="18"/>
  <c r="I562" i="18"/>
  <c r="I564" i="18"/>
  <c r="I565" i="18"/>
  <c r="I566" i="18"/>
  <c r="I567" i="18"/>
  <c r="I568" i="18"/>
  <c r="I569" i="18"/>
  <c r="I570" i="18"/>
  <c r="I571" i="18"/>
  <c r="I572" i="18"/>
  <c r="I573" i="18"/>
  <c r="I574" i="18"/>
  <c r="I575" i="18"/>
  <c r="I576" i="18"/>
  <c r="I577" i="18"/>
  <c r="I578" i="18"/>
  <c r="I579" i="18"/>
  <c r="I580" i="18"/>
  <c r="I582" i="18"/>
  <c r="I583" i="18"/>
  <c r="I584" i="18"/>
  <c r="I585" i="18"/>
  <c r="I586" i="18"/>
  <c r="I587" i="18"/>
  <c r="I588" i="18"/>
  <c r="I589" i="18"/>
  <c r="I590" i="18"/>
  <c r="I591" i="18"/>
  <c r="I592" i="18"/>
  <c r="I593" i="18"/>
  <c r="I594" i="18"/>
  <c r="I595" i="18"/>
  <c r="I596" i="18"/>
  <c r="I597" i="18"/>
  <c r="I598" i="18"/>
  <c r="I600" i="18"/>
  <c r="I601" i="18"/>
  <c r="I602" i="18"/>
  <c r="I603" i="18"/>
  <c r="I604" i="18"/>
  <c r="H605" i="18"/>
  <c r="H606" i="18"/>
  <c r="H607" i="18"/>
  <c r="H608" i="18"/>
  <c r="H609" i="18"/>
  <c r="H610" i="18"/>
  <c r="H611" i="18"/>
  <c r="H612" i="18"/>
  <c r="H613" i="18"/>
  <c r="H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L785" i="18"/>
  <c r="J786" i="18"/>
  <c r="H787" i="18"/>
  <c r="L787" i="18"/>
  <c r="J788" i="18"/>
  <c r="H789" i="18"/>
  <c r="L789" i="18"/>
  <c r="J790" i="18"/>
  <c r="H791" i="18"/>
  <c r="L791" i="18"/>
  <c r="J792" i="18"/>
  <c r="H793" i="18"/>
  <c r="L793" i="18"/>
  <c r="J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K955" i="18"/>
  <c r="L955" i="18"/>
  <c r="H955" i="18"/>
  <c r="K785" i="18"/>
  <c r="K786" i="18"/>
  <c r="K787" i="18"/>
  <c r="K788" i="18"/>
  <c r="K789" i="18"/>
  <c r="K790" i="18"/>
  <c r="K791" i="18"/>
  <c r="K792" i="18"/>
  <c r="K793" i="18"/>
  <c r="K794"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J956" i="18"/>
  <c r="H957" i="18"/>
  <c r="L957" i="18"/>
  <c r="J958" i="18"/>
  <c r="H960" i="18"/>
  <c r="L960" i="18"/>
  <c r="J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L1015" i="18"/>
  <c r="H1015" i="18"/>
  <c r="M1015" i="18"/>
  <c r="K956" i="18"/>
  <c r="K957" i="18"/>
  <c r="K958" i="18"/>
  <c r="K960" i="18"/>
  <c r="K961"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H1016" i="18"/>
  <c r="H1017" i="18"/>
  <c r="H1018" i="18"/>
  <c r="H1019" i="18"/>
  <c r="H1020" i="18"/>
  <c r="H1021" i="18"/>
  <c r="H1022" i="18"/>
  <c r="H1023" i="18"/>
  <c r="H1024" i="18"/>
  <c r="H1025" i="18"/>
  <c r="H1026" i="18"/>
  <c r="H1027" i="18"/>
  <c r="H1028" i="18"/>
  <c r="H1029" i="18"/>
  <c r="H1030" i="18"/>
  <c r="H1032" i="18"/>
  <c r="H1033" i="18"/>
  <c r="H1034" i="18"/>
  <c r="H1035" i="18"/>
  <c r="H1036" i="18"/>
  <c r="H1037" i="18"/>
  <c r="H1038" i="18"/>
  <c r="H1039" i="18"/>
  <c r="H1040" i="18"/>
  <c r="H1041" i="18"/>
  <c r="H1042" i="18"/>
  <c r="H1043" i="18"/>
  <c r="H1044" i="18"/>
  <c r="H1045" i="18"/>
  <c r="H1046" i="18"/>
  <c r="H1047" i="18"/>
  <c r="H1048" i="18"/>
  <c r="H1050" i="18"/>
  <c r="H1051" i="18"/>
  <c r="H1052" i="18"/>
  <c r="H1053" i="18"/>
  <c r="H1054" i="18"/>
  <c r="H1055" i="18"/>
  <c r="H1056" i="18"/>
  <c r="H1057" i="18"/>
  <c r="H1058" i="18"/>
  <c r="H1059" i="18"/>
  <c r="H1060" i="18"/>
  <c r="H1061" i="18"/>
  <c r="H1062" i="18"/>
  <c r="H1063" i="18"/>
  <c r="H1064" i="18"/>
  <c r="H1065" i="18"/>
  <c r="H1066" i="18"/>
  <c r="H1068"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M1105" i="18"/>
  <c r="L1105" i="18"/>
  <c r="H1105" i="18"/>
  <c r="H1106" i="18"/>
  <c r="L1106" i="18"/>
  <c r="J1107" i="18"/>
  <c r="H1108" i="18"/>
  <c r="L1108" i="18"/>
  <c r="J1109" i="18"/>
  <c r="H1110" i="18"/>
  <c r="L1110" i="18"/>
  <c r="J1111" i="18"/>
  <c r="H1112" i="18"/>
  <c r="L1112" i="18"/>
  <c r="J1113" i="18"/>
  <c r="H1114" i="18"/>
  <c r="L1114" i="18"/>
  <c r="J1115" i="18"/>
  <c r="H1116" i="18"/>
  <c r="L1116" i="18"/>
  <c r="J1117" i="18"/>
  <c r="H1118" i="18"/>
  <c r="L1118" i="18"/>
  <c r="J1119" i="18"/>
  <c r="H1120" i="18"/>
  <c r="L1120" i="18"/>
  <c r="J1122" i="18"/>
  <c r="H1123" i="18"/>
  <c r="L1123" i="18"/>
  <c r="J1124" i="18"/>
  <c r="H1125" i="18"/>
  <c r="L1125" i="18"/>
  <c r="J1126" i="18"/>
  <c r="H1127" i="18"/>
  <c r="L1127" i="18"/>
  <c r="J1128" i="18"/>
  <c r="H1129" i="18"/>
  <c r="L1129" i="18"/>
  <c r="J1130" i="18"/>
  <c r="H1131" i="18"/>
  <c r="L1131" i="18"/>
  <c r="J1132" i="18"/>
  <c r="H1133" i="18"/>
  <c r="L1133" i="18"/>
  <c r="J1134" i="18"/>
  <c r="H1135" i="18"/>
  <c r="L1135" i="18"/>
  <c r="J1136" i="18"/>
  <c r="H1137" i="18"/>
  <c r="L1137" i="18"/>
  <c r="J1138" i="18"/>
  <c r="H1140" i="18"/>
  <c r="L1140" i="18"/>
  <c r="J1141" i="18"/>
  <c r="H1142" i="18"/>
  <c r="L1142" i="18"/>
  <c r="J1143" i="18"/>
  <c r="H1144" i="18"/>
  <c r="L1144" i="18"/>
  <c r="J1145" i="18"/>
  <c r="H1146" i="18"/>
  <c r="L1146" i="18"/>
  <c r="J1147" i="18"/>
  <c r="I1106" i="18"/>
  <c r="I1107" i="18"/>
  <c r="I1108" i="18"/>
  <c r="I1109" i="18"/>
  <c r="I1110" i="18"/>
  <c r="I1111" i="18"/>
  <c r="I1112" i="18"/>
  <c r="I1113" i="18"/>
  <c r="I1114" i="18"/>
  <c r="I1115" i="18"/>
  <c r="I1116" i="18"/>
  <c r="I1117" i="18"/>
  <c r="I1118" i="18"/>
  <c r="I1119" i="18"/>
  <c r="I1120" i="18"/>
  <c r="I1122" i="18"/>
  <c r="I1123" i="18"/>
  <c r="I1124" i="18"/>
  <c r="I1125" i="18"/>
  <c r="I1126" i="18"/>
  <c r="I1127" i="18"/>
  <c r="I1128" i="18"/>
  <c r="I1129" i="18"/>
  <c r="I1130" i="18"/>
  <c r="I1131" i="18"/>
  <c r="I1132" i="18"/>
  <c r="I1133" i="18"/>
  <c r="I1134" i="18"/>
  <c r="I1135" i="18"/>
  <c r="I1136" i="18"/>
  <c r="I1137" i="18"/>
  <c r="I1138" i="18"/>
  <c r="I1140" i="18"/>
  <c r="I1141" i="18"/>
  <c r="I1142" i="18"/>
  <c r="I1143" i="18"/>
  <c r="I1144" i="18"/>
  <c r="I1145" i="18"/>
  <c r="I1146" i="18"/>
  <c r="I1147" i="18"/>
  <c r="H1148" i="18"/>
  <c r="H1149" i="18"/>
  <c r="H1150" i="18"/>
  <c r="H1151" i="18"/>
  <c r="H1152" i="18"/>
  <c r="H1153" i="18"/>
  <c r="H1154" i="18"/>
  <c r="H1155" i="18"/>
  <c r="H1156" i="18"/>
  <c r="H1158" i="18"/>
  <c r="H1159" i="18"/>
  <c r="H1160" i="18"/>
  <c r="L1160" i="18"/>
  <c r="J1161" i="18"/>
  <c r="H1162" i="18"/>
  <c r="L1162" i="18"/>
  <c r="J1163" i="18"/>
  <c r="H1164" i="18"/>
  <c r="L1164" i="18"/>
  <c r="J1165" i="18"/>
  <c r="H1166" i="18"/>
  <c r="L1166" i="18"/>
  <c r="J1167" i="18"/>
  <c r="H1168" i="18"/>
  <c r="L1168" i="18"/>
  <c r="J1169" i="18"/>
  <c r="H1170" i="18"/>
  <c r="L1170" i="18"/>
  <c r="J1171" i="18"/>
  <c r="H1172" i="18"/>
  <c r="L1172" i="18"/>
  <c r="J1173" i="18"/>
  <c r="H1174" i="18"/>
  <c r="L1174" i="18"/>
  <c r="J1176" i="18"/>
  <c r="H1177" i="18"/>
  <c r="L1177" i="18"/>
  <c r="J1178" i="18"/>
  <c r="H1179" i="18"/>
  <c r="L1179" i="18"/>
  <c r="J1180" i="18"/>
  <c r="H1181" i="18"/>
  <c r="L1181" i="18"/>
  <c r="J1182" i="18"/>
  <c r="H1183" i="18"/>
  <c r="L1183" i="18"/>
  <c r="J1184" i="18"/>
  <c r="H1185" i="18"/>
  <c r="L1185" i="18"/>
  <c r="J1186" i="18"/>
  <c r="H1187" i="18"/>
  <c r="L1187" i="18"/>
  <c r="J1188" i="18"/>
  <c r="M1189" i="18"/>
  <c r="I1189" i="18"/>
  <c r="L1189" i="18"/>
  <c r="K1190" i="18"/>
  <c r="L1190" i="18"/>
  <c r="H1190" i="18"/>
  <c r="I1161" i="18"/>
  <c r="I1162" i="18"/>
  <c r="I1163" i="18"/>
  <c r="I1164" i="18"/>
  <c r="I1165" i="18"/>
  <c r="I1166" i="18"/>
  <c r="I1167" i="18"/>
  <c r="I1168" i="18"/>
  <c r="I1169" i="18"/>
  <c r="I1170" i="18"/>
  <c r="I1171" i="18"/>
  <c r="I1172" i="18"/>
  <c r="I1173" i="18"/>
  <c r="I1174" i="18"/>
  <c r="I1176" i="18"/>
  <c r="I1177" i="18"/>
  <c r="I1178" i="18"/>
  <c r="I1179" i="18"/>
  <c r="I1180" i="18"/>
  <c r="I1181" i="18"/>
  <c r="I1182" i="18"/>
  <c r="I1183" i="18"/>
  <c r="I1184" i="18"/>
  <c r="I1185" i="18"/>
  <c r="I1186" i="18"/>
  <c r="I1187" i="18"/>
  <c r="I1188" i="18"/>
  <c r="J1189" i="18"/>
  <c r="J1191" i="18"/>
  <c r="H1192" i="18"/>
  <c r="L1192" i="18"/>
  <c r="J1194" i="18"/>
  <c r="H1195" i="18"/>
  <c r="L1195" i="18"/>
  <c r="J1196" i="18"/>
  <c r="H1197" i="18"/>
  <c r="L1197" i="18"/>
  <c r="J1198" i="18"/>
  <c r="H1199" i="18"/>
  <c r="L1199" i="18"/>
  <c r="J1200" i="18"/>
  <c r="H1201" i="18"/>
  <c r="L1201" i="18"/>
  <c r="J1202" i="18"/>
  <c r="H1203" i="18"/>
  <c r="L1203" i="18"/>
  <c r="J1204" i="18"/>
  <c r="H1205" i="18"/>
  <c r="L1205" i="18"/>
  <c r="J1206" i="18"/>
  <c r="I1191" i="18"/>
  <c r="I1192" i="18"/>
  <c r="I1194" i="18"/>
  <c r="I1195" i="18"/>
  <c r="I1196" i="18"/>
  <c r="I1197" i="18"/>
  <c r="I1198" i="18"/>
  <c r="I1199" i="18"/>
  <c r="I1200" i="18"/>
  <c r="I1201" i="18"/>
  <c r="I1202" i="18"/>
  <c r="I1203" i="18"/>
  <c r="I1204" i="18"/>
  <c r="I1205" i="18"/>
  <c r="I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AI121" i="39" l="1"/>
  <c r="AG118" i="39"/>
  <c r="AG115" i="39"/>
  <c r="AC115" i="39"/>
  <c r="AK121" i="39"/>
  <c r="AG103" i="39"/>
  <c r="AC103" i="39"/>
  <c r="AI97" i="39"/>
  <c r="AE97" i="39"/>
  <c r="AA97" i="39"/>
  <c r="AG89" i="39"/>
  <c r="AC89" i="39"/>
  <c r="AG84" i="39"/>
  <c r="AC84" i="39"/>
  <c r="AI82" i="39"/>
  <c r="AE82" i="39"/>
  <c r="AA82" i="39"/>
  <c r="AK97" i="39"/>
  <c r="AK84" i="39"/>
  <c r="AG121" i="39"/>
  <c r="AC121" i="39"/>
  <c r="X124" i="39"/>
  <c r="X125" i="39" s="1"/>
  <c r="AE121" i="39"/>
  <c r="AA121" i="39"/>
  <c r="X117" i="39"/>
  <c r="T117" i="39"/>
  <c r="X96" i="39"/>
  <c r="T96" i="39"/>
  <c r="AG86" i="39"/>
  <c r="AI76" i="39"/>
  <c r="AE76" i="39"/>
  <c r="AA76" i="39"/>
  <c r="AI70" i="39"/>
  <c r="AE70" i="39"/>
  <c r="AA70" i="39"/>
  <c r="AK86" i="39"/>
  <c r="AC86" i="39"/>
  <c r="X63" i="39"/>
  <c r="V63" i="39"/>
  <c r="T63" i="39"/>
  <c r="AI118" i="39"/>
  <c r="AI115" i="39"/>
  <c r="AE115" i="39"/>
  <c r="AA115" i="39"/>
  <c r="AK118" i="39"/>
  <c r="AK115" i="39"/>
  <c r="AI103" i="39"/>
  <c r="AE103" i="39"/>
  <c r="AA103" i="39"/>
  <c r="AG97" i="39"/>
  <c r="AC97" i="39"/>
  <c r="AI89" i="39"/>
  <c r="AE89" i="39"/>
  <c r="AA89" i="39"/>
  <c r="AK103" i="39"/>
  <c r="AI84" i="39"/>
  <c r="AE84" i="39"/>
  <c r="AA84" i="39"/>
  <c r="AG82" i="39"/>
  <c r="AC82" i="39"/>
  <c r="AK89" i="39"/>
  <c r="AK82" i="39"/>
  <c r="AE118" i="39"/>
  <c r="AA118" i="39"/>
  <c r="V124" i="39"/>
  <c r="V125" i="39" s="1"/>
  <c r="T124" i="39"/>
  <c r="T125" i="39" s="1"/>
  <c r="AC118" i="39"/>
  <c r="AI108" i="39"/>
  <c r="AE108" i="39"/>
  <c r="AA108" i="39"/>
  <c r="V117" i="39"/>
  <c r="AK108" i="39"/>
  <c r="AG108" i="39"/>
  <c r="AC108" i="39"/>
  <c r="AI86" i="39"/>
  <c r="AE86" i="39"/>
  <c r="AA86" i="39"/>
  <c r="V96" i="39"/>
  <c r="X80" i="39"/>
  <c r="V80" i="39"/>
  <c r="T80" i="39"/>
  <c r="AK76" i="39"/>
  <c r="AG76" i="39"/>
  <c r="AC76" i="39"/>
  <c r="AK70" i="39"/>
  <c r="AG70" i="39"/>
  <c r="AC70" i="39"/>
  <c r="AK64" i="39"/>
  <c r="AG64" i="39"/>
  <c r="AC64" i="39"/>
  <c r="AK60" i="39"/>
  <c r="AG60" i="39"/>
  <c r="AC60" i="39"/>
  <c r="AI58" i="39"/>
  <c r="AE58" i="39"/>
  <c r="AA58" i="39"/>
  <c r="AI64" i="39"/>
  <c r="AE64" i="39"/>
  <c r="AA64" i="39"/>
  <c r="AI60" i="39"/>
  <c r="AE60" i="39"/>
  <c r="AA60" i="39"/>
  <c r="AK58" i="39"/>
  <c r="AG58" i="39"/>
  <c r="AC58" i="39"/>
  <c r="C88" i="33"/>
  <c r="D71" i="33"/>
  <c r="B67" i="33"/>
  <c r="D58" i="33"/>
  <c r="D39" i="33"/>
  <c r="D26" i="33"/>
  <c r="D20" i="33"/>
  <c r="D14" i="33"/>
  <c r="B75" i="33"/>
  <c r="D68" i="33"/>
  <c r="D65" i="33"/>
  <c r="D53" i="33"/>
  <c r="D47" i="33"/>
  <c r="D36" i="33"/>
  <c r="D34" i="33"/>
  <c r="D32" i="33"/>
  <c r="D10" i="33"/>
  <c r="D8" i="33"/>
  <c r="O48" i="30"/>
  <c r="M55" i="30"/>
  <c r="M57" i="30" s="1"/>
  <c r="J36" i="30"/>
  <c r="E57" i="30"/>
  <c r="E55" i="30"/>
  <c r="J33" i="30"/>
  <c r="K39" i="30"/>
  <c r="U39" i="30" s="1"/>
  <c r="K38" i="30"/>
  <c r="U38" i="30" s="1"/>
  <c r="S36" i="30"/>
  <c r="S40" i="30" s="1"/>
  <c r="R57" i="30"/>
  <c r="R55" i="30"/>
  <c r="O36" i="30"/>
  <c r="O40" i="30" s="1"/>
  <c r="L55" i="30"/>
  <c r="L57" i="30" s="1"/>
  <c r="D55" i="30"/>
  <c r="D57" i="30" s="1"/>
  <c r="K37" i="30"/>
  <c r="F36" i="30"/>
  <c r="F40" i="30" s="1"/>
  <c r="K35" i="30"/>
  <c r="U35" i="30" s="1"/>
  <c r="K34" i="30"/>
  <c r="F33" i="30"/>
  <c r="K32" i="30"/>
  <c r="F31" i="30"/>
  <c r="K29" i="30"/>
  <c r="U29" i="30" s="1"/>
  <c r="K28" i="30"/>
  <c r="U28" i="30" s="1"/>
  <c r="K27" i="30"/>
  <c r="U27" i="30" s="1"/>
  <c r="K26" i="30"/>
  <c r="U26" i="30" s="1"/>
  <c r="K25" i="30"/>
  <c r="U25" i="30" s="1"/>
  <c r="K24" i="30"/>
  <c r="U24" i="30" s="1"/>
  <c r="K23" i="30"/>
  <c r="U23" i="30" s="1"/>
  <c r="K21" i="30"/>
  <c r="U21" i="30" s="1"/>
  <c r="R56" i="30"/>
  <c r="L56" i="30"/>
  <c r="F17" i="30"/>
  <c r="K18" i="30"/>
  <c r="F10" i="30"/>
  <c r="K11" i="30"/>
  <c r="M56" i="30"/>
  <c r="E56" i="30"/>
  <c r="J48" i="30"/>
  <c r="K54" i="30"/>
  <c r="U54" i="30" s="1"/>
  <c r="K53" i="30"/>
  <c r="U53" i="30" s="1"/>
  <c r="K52" i="30"/>
  <c r="U52" i="30" s="1"/>
  <c r="K51" i="30"/>
  <c r="U51" i="30" s="1"/>
  <c r="K50" i="30"/>
  <c r="U50" i="30" s="1"/>
  <c r="S48" i="30"/>
  <c r="S41" i="30"/>
  <c r="O41" i="30"/>
  <c r="K49" i="30"/>
  <c r="F48" i="30"/>
  <c r="J41" i="30"/>
  <c r="Q55" i="30"/>
  <c r="Q57" i="30" s="1"/>
  <c r="I55" i="30"/>
  <c r="I57" i="30" s="1"/>
  <c r="G55" i="30"/>
  <c r="G56" i="30" s="1"/>
  <c r="C40" i="30"/>
  <c r="K42" i="30"/>
  <c r="F41" i="30"/>
  <c r="T57" i="30"/>
  <c r="T55" i="30"/>
  <c r="P57" i="30"/>
  <c r="P55" i="30"/>
  <c r="P56" i="30" s="1"/>
  <c r="N57" i="30"/>
  <c r="N55" i="30"/>
  <c r="H57" i="30"/>
  <c r="H55" i="30"/>
  <c r="B57" i="30"/>
  <c r="B55" i="30"/>
  <c r="K22" i="30"/>
  <c r="U22" i="30" s="1"/>
  <c r="S17" i="30"/>
  <c r="T56" i="30"/>
  <c r="O17" i="30"/>
  <c r="N56" i="30"/>
  <c r="H56" i="30"/>
  <c r="B56" i="30"/>
  <c r="S10" i="30"/>
  <c r="O10" i="30"/>
  <c r="Q56" i="30"/>
  <c r="J17" i="30"/>
  <c r="J10" i="30"/>
  <c r="C13" i="31"/>
  <c r="G13" i="31"/>
  <c r="K13" i="31"/>
  <c r="O13" i="31"/>
  <c r="S13" i="31"/>
  <c r="W13" i="31"/>
  <c r="AA13" i="31"/>
  <c r="AE13" i="31"/>
  <c r="AI13" i="31"/>
  <c r="AM13" i="31"/>
  <c r="AQ13" i="31"/>
  <c r="AU13" i="31"/>
  <c r="AY13" i="31"/>
  <c r="GT13" i="31"/>
  <c r="GT15" i="31"/>
  <c r="GT18" i="31" s="1"/>
  <c r="GT19" i="31"/>
  <c r="GT25" i="31"/>
  <c r="GT31" i="31"/>
  <c r="GT38" i="31"/>
  <c r="GT35" i="31"/>
  <c r="O88" i="29"/>
  <c r="K88" i="29"/>
  <c r="G88" i="29"/>
  <c r="C88" i="29"/>
  <c r="M60" i="29"/>
  <c r="M59" i="29"/>
  <c r="I60" i="29"/>
  <c r="I59" i="29"/>
  <c r="E60" i="29"/>
  <c r="E59" i="29"/>
  <c r="M40" i="29"/>
  <c r="M42" i="29" s="1"/>
  <c r="I40" i="29"/>
  <c r="I42" i="29" s="1"/>
  <c r="E40" i="29"/>
  <c r="E42" i="29" s="1"/>
  <c r="P59" i="29"/>
  <c r="P60" i="29"/>
  <c r="L59" i="29"/>
  <c r="L60" i="29"/>
  <c r="H59" i="29"/>
  <c r="H60" i="29"/>
  <c r="D59" i="29"/>
  <c r="D60" i="29"/>
  <c r="P42" i="29"/>
  <c r="P40" i="29"/>
  <c r="L42" i="29"/>
  <c r="L40" i="29"/>
  <c r="H42" i="29"/>
  <c r="H40" i="29"/>
  <c r="D42" i="29"/>
  <c r="D40" i="29"/>
  <c r="P41" i="29"/>
  <c r="L41" i="29"/>
  <c r="H41" i="29"/>
  <c r="D41" i="29"/>
  <c r="M88" i="29"/>
  <c r="I88" i="29"/>
  <c r="E88" i="29"/>
  <c r="O60" i="29"/>
  <c r="O59" i="29"/>
  <c r="K60" i="29"/>
  <c r="K59" i="29"/>
  <c r="G60" i="29"/>
  <c r="G59" i="29"/>
  <c r="C60" i="29"/>
  <c r="C59" i="29"/>
  <c r="O40" i="29"/>
  <c r="O41" i="29" s="1"/>
  <c r="K40" i="29"/>
  <c r="K41" i="29" s="1"/>
  <c r="G40" i="29"/>
  <c r="G41" i="29" s="1"/>
  <c r="C40" i="29"/>
  <c r="C41" i="29" s="1"/>
  <c r="N59" i="29"/>
  <c r="N60" i="29"/>
  <c r="J59" i="29"/>
  <c r="J60" i="29"/>
  <c r="F59" i="29"/>
  <c r="F60" i="29"/>
  <c r="B59" i="29"/>
  <c r="B60" i="29"/>
  <c r="N40" i="29"/>
  <c r="N42" i="29" s="1"/>
  <c r="J40" i="29"/>
  <c r="J42" i="29" s="1"/>
  <c r="F40" i="29"/>
  <c r="F42" i="29" s="1"/>
  <c r="B40" i="29"/>
  <c r="B42" i="29" s="1"/>
  <c r="J41" i="29"/>
  <c r="B41" i="29"/>
  <c r="M41" i="29"/>
  <c r="I41" i="29"/>
  <c r="E41" i="29"/>
  <c r="J41" i="27"/>
  <c r="R41" i="27"/>
  <c r="Z41" i="27"/>
  <c r="G41" i="27"/>
  <c r="K41" i="27"/>
  <c r="O41" i="27"/>
  <c r="S41" i="27"/>
  <c r="W41" i="27"/>
  <c r="AA41" i="27"/>
  <c r="F91" i="27"/>
  <c r="F51" i="27"/>
  <c r="F50" i="27" s="1"/>
  <c r="N91" i="27"/>
  <c r="N51" i="27"/>
  <c r="N50" i="27" s="1"/>
  <c r="V91" i="27"/>
  <c r="V51" i="27"/>
  <c r="V50" i="27" s="1"/>
  <c r="F93" i="27"/>
  <c r="F53" i="27"/>
  <c r="F52" i="27" s="1"/>
  <c r="N93" i="27"/>
  <c r="N53" i="27"/>
  <c r="N52" i="27" s="1"/>
  <c r="V93" i="27"/>
  <c r="V53" i="27"/>
  <c r="V52" i="27" s="1"/>
  <c r="F95" i="27"/>
  <c r="N95" i="27"/>
  <c r="V95"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G112" i="27"/>
  <c r="G72" i="27"/>
  <c r="G71" i="27" s="1"/>
  <c r="K112" i="27"/>
  <c r="K72" i="27"/>
  <c r="K71" i="27" s="1"/>
  <c r="O112" i="27"/>
  <c r="O72" i="27"/>
  <c r="O71" i="27" s="1"/>
  <c r="S112" i="27"/>
  <c r="S72" i="27"/>
  <c r="S71" i="27" s="1"/>
  <c r="W112" i="27"/>
  <c r="W72" i="27"/>
  <c r="W71" i="27" s="1"/>
  <c r="AA112" i="27"/>
  <c r="AA72" i="27"/>
  <c r="AA71" i="27" s="1"/>
  <c r="J112" i="27"/>
  <c r="J72" i="27"/>
  <c r="J71" i="27" s="1"/>
  <c r="R112" i="27"/>
  <c r="R72" i="27"/>
  <c r="R71" i="27" s="1"/>
  <c r="Z112" i="27"/>
  <c r="Z72" i="27"/>
  <c r="Z71" i="27" s="1"/>
  <c r="F41" i="27"/>
  <c r="N41" i="27"/>
  <c r="V41" i="27"/>
  <c r="H82" i="27"/>
  <c r="H41" i="27" s="1"/>
  <c r="E41" i="27"/>
  <c r="L82" i="27"/>
  <c r="L41" i="27" s="1"/>
  <c r="I41" i="27"/>
  <c r="P82" i="27"/>
  <c r="P41" i="27" s="1"/>
  <c r="M41" i="27"/>
  <c r="T82" i="27"/>
  <c r="T41" i="27" s="1"/>
  <c r="Q41" i="27"/>
  <c r="X82" i="27"/>
  <c r="X41" i="27" s="1"/>
  <c r="U41" i="27"/>
  <c r="AB82" i="27"/>
  <c r="AB41" i="27" s="1"/>
  <c r="Y41" i="27"/>
  <c r="J91" i="27"/>
  <c r="J51" i="27"/>
  <c r="J50" i="27" s="1"/>
  <c r="R91" i="27"/>
  <c r="R51" i="27"/>
  <c r="R50" i="27" s="1"/>
  <c r="Z91" i="27"/>
  <c r="Z51" i="27"/>
  <c r="Z50" i="27" s="1"/>
  <c r="J93" i="27"/>
  <c r="J53" i="27"/>
  <c r="J52" i="27" s="1"/>
  <c r="R93" i="27"/>
  <c r="R53" i="27"/>
  <c r="R52" i="27" s="1"/>
  <c r="Z93" i="27"/>
  <c r="Z53" i="27"/>
  <c r="Z52" i="27" s="1"/>
  <c r="J95" i="27"/>
  <c r="R95" i="27"/>
  <c r="Z95" i="27"/>
  <c r="E91" i="27"/>
  <c r="H92" i="27"/>
  <c r="E51" i="27"/>
  <c r="E50" i="27" s="1"/>
  <c r="I91" i="27"/>
  <c r="L92" i="27"/>
  <c r="I51" i="27"/>
  <c r="I50" i="27" s="1"/>
  <c r="M91" i="27"/>
  <c r="P92" i="27"/>
  <c r="M51" i="27"/>
  <c r="M50" i="27" s="1"/>
  <c r="Q91" i="27"/>
  <c r="T92" i="27"/>
  <c r="Q51" i="27"/>
  <c r="Q50" i="27" s="1"/>
  <c r="U91" i="27"/>
  <c r="X92" i="27"/>
  <c r="U51" i="27"/>
  <c r="U50" i="27" s="1"/>
  <c r="Y91" i="27"/>
  <c r="AB92" i="27"/>
  <c r="Y51" i="27"/>
  <c r="Y50" i="27" s="1"/>
  <c r="E93" i="27"/>
  <c r="H94" i="27"/>
  <c r="E53" i="27"/>
  <c r="E52" i="27" s="1"/>
  <c r="I93" i="27"/>
  <c r="L94" i="27"/>
  <c r="I53" i="27"/>
  <c r="I52" i="27" s="1"/>
  <c r="M93" i="27"/>
  <c r="P94" i="27"/>
  <c r="M53" i="27"/>
  <c r="M52" i="27" s="1"/>
  <c r="Q93" i="27"/>
  <c r="T94" i="27"/>
  <c r="Q53" i="27"/>
  <c r="Q52" i="27" s="1"/>
  <c r="U93" i="27"/>
  <c r="X94" i="27"/>
  <c r="U53" i="27"/>
  <c r="U52" i="27" s="1"/>
  <c r="Y93" i="27"/>
  <c r="AB94" i="27"/>
  <c r="Y53" i="27"/>
  <c r="Y52" i="27" s="1"/>
  <c r="E95" i="27"/>
  <c r="H96" i="27"/>
  <c r="H95" i="27" s="1"/>
  <c r="I95" i="27"/>
  <c r="L96" i="27"/>
  <c r="L95" i="27" s="1"/>
  <c r="M95" i="27"/>
  <c r="P96" i="27"/>
  <c r="P95" i="27" s="1"/>
  <c r="Q95" i="27"/>
  <c r="T96" i="27"/>
  <c r="T95" i="27" s="1"/>
  <c r="U95" i="27"/>
  <c r="X96" i="27"/>
  <c r="X95" i="27" s="1"/>
  <c r="Y95" i="27"/>
  <c r="AB96" i="27"/>
  <c r="AB95" i="27" s="1"/>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A85" i="27"/>
  <c r="AA45" i="27"/>
  <c r="AA44" i="27" s="1"/>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W85" i="27"/>
  <c r="W45" i="27"/>
  <c r="W44" i="27" s="1"/>
  <c r="H87" i="27"/>
  <c r="H46" i="27" s="1"/>
  <c r="E46" i="27"/>
  <c r="F97" i="27"/>
  <c r="F57" i="27"/>
  <c r="F56" i="27" s="1"/>
  <c r="N97" i="27"/>
  <c r="N57" i="27"/>
  <c r="N56" i="27" s="1"/>
  <c r="V97" i="27"/>
  <c r="V57" i="27"/>
  <c r="V56" i="27" s="1"/>
  <c r="G97" i="27"/>
  <c r="G57" i="27"/>
  <c r="G56" i="27" s="1"/>
  <c r="K97" i="27"/>
  <c r="K57" i="27"/>
  <c r="K56" i="27" s="1"/>
  <c r="O97" i="27"/>
  <c r="O57" i="27"/>
  <c r="O56" i="27" s="1"/>
  <c r="S97" i="27"/>
  <c r="S57" i="27"/>
  <c r="S56" i="27" s="1"/>
  <c r="W97" i="27"/>
  <c r="W57" i="27"/>
  <c r="W56" i="27" s="1"/>
  <c r="AA97" i="27"/>
  <c r="AA57" i="27"/>
  <c r="AA56" i="27" s="1"/>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F80" i="27"/>
  <c r="F40" i="27"/>
  <c r="F39" i="27" s="1"/>
  <c r="N80" i="27"/>
  <c r="N40" i="27"/>
  <c r="N39" i="27" s="1"/>
  <c r="V80" i="27"/>
  <c r="V40" i="27"/>
  <c r="V39" i="27" s="1"/>
  <c r="F85" i="27"/>
  <c r="F45" i="27"/>
  <c r="F44" i="27" s="1"/>
  <c r="N85" i="27"/>
  <c r="N45" i="27"/>
  <c r="N44" i="27" s="1"/>
  <c r="V85" i="27"/>
  <c r="V45" i="27"/>
  <c r="V44" i="27" s="1"/>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Q85" i="27"/>
  <c r="T86" i="27"/>
  <c r="Q45" i="27"/>
  <c r="U85" i="27"/>
  <c r="X86" i="27"/>
  <c r="U45" i="27"/>
  <c r="AB86" i="27"/>
  <c r="Y85" i="27"/>
  <c r="Y45" i="27"/>
  <c r="Z85" i="27"/>
  <c r="Z45" i="27"/>
  <c r="Z44" i="27" s="1"/>
  <c r="J97" i="27"/>
  <c r="J57" i="27"/>
  <c r="J56" i="27" s="1"/>
  <c r="R97" i="27"/>
  <c r="R57" i="27"/>
  <c r="R56" i="27" s="1"/>
  <c r="Z97" i="27"/>
  <c r="Z57" i="27"/>
  <c r="Z56" i="27" s="1"/>
  <c r="L87" i="27"/>
  <c r="L46" i="27" s="1"/>
  <c r="I46" i="27"/>
  <c r="P87" i="27"/>
  <c r="P46" i="27" s="1"/>
  <c r="M46" i="27"/>
  <c r="T87" i="27"/>
  <c r="T46" i="27" s="1"/>
  <c r="Q46" i="27"/>
  <c r="X87" i="27"/>
  <c r="X46" i="27" s="1"/>
  <c r="U46" i="27"/>
  <c r="AB87" i="27"/>
  <c r="AB46" i="27" s="1"/>
  <c r="Y46" i="27"/>
  <c r="H88" i="27"/>
  <c r="H47" i="27" s="1"/>
  <c r="E47" i="27"/>
  <c r="L88" i="27"/>
  <c r="L47" i="27" s="1"/>
  <c r="I47" i="27"/>
  <c r="P88" i="27"/>
  <c r="P47" i="27" s="1"/>
  <c r="M47" i="27"/>
  <c r="T88" i="27"/>
  <c r="T47" i="27" s="1"/>
  <c r="Q47" i="27"/>
  <c r="X88" i="27"/>
  <c r="X47" i="27" s="1"/>
  <c r="U47" i="27"/>
  <c r="AB88" i="27"/>
  <c r="AB47" i="27" s="1"/>
  <c r="Y47"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E97" i="27"/>
  <c r="H98" i="27"/>
  <c r="E57" i="27"/>
  <c r="I97" i="27"/>
  <c r="L98" i="27"/>
  <c r="I57" i="27"/>
  <c r="M97" i="27"/>
  <c r="P98" i="27"/>
  <c r="M57" i="27"/>
  <c r="Q97" i="27"/>
  <c r="T98" i="27"/>
  <c r="Q57" i="27"/>
  <c r="U97" i="27"/>
  <c r="X98" i="27"/>
  <c r="U57" i="27"/>
  <c r="Y97" i="27"/>
  <c r="AB98"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AB100" i="27"/>
  <c r="AB59" i="27" s="1"/>
  <c r="Y59"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H111" i="27"/>
  <c r="H70" i="27" s="1"/>
  <c r="E70" i="27"/>
  <c r="L111" i="27"/>
  <c r="L70" i="27" s="1"/>
  <c r="I70" i="27"/>
  <c r="P111" i="27"/>
  <c r="P70" i="27" s="1"/>
  <c r="M70" i="27"/>
  <c r="T111" i="27"/>
  <c r="T70" i="27" s="1"/>
  <c r="Q70" i="27"/>
  <c r="X111" i="27"/>
  <c r="X70" i="27" s="1"/>
  <c r="U70" i="27"/>
  <c r="AB111" i="27"/>
  <c r="AB70" i="27" s="1"/>
  <c r="Y70" i="27"/>
  <c r="G26" i="23"/>
  <c r="O26" i="23"/>
  <c r="R27" i="23"/>
  <c r="R26" i="23" s="1"/>
  <c r="S26" i="23"/>
  <c r="V27" i="23"/>
  <c r="V26" i="23" s="1"/>
  <c r="W26" i="23"/>
  <c r="H26" i="23"/>
  <c r="L26" i="23"/>
  <c r="T26" i="23"/>
  <c r="R47" i="23"/>
  <c r="V47" i="23"/>
  <c r="I13" i="23"/>
  <c r="I23" i="23"/>
  <c r="E22" i="23"/>
  <c r="K22" i="23"/>
  <c r="Q22" i="23"/>
  <c r="U22" i="23"/>
  <c r="I25" i="23"/>
  <c r="E24" i="23"/>
  <c r="K24" i="23"/>
  <c r="Q24" i="23"/>
  <c r="U24" i="23"/>
  <c r="M13" i="23"/>
  <c r="N13" i="23" s="1"/>
  <c r="X13" i="23" s="1"/>
  <c r="F22" i="23"/>
  <c r="J22" i="23"/>
  <c r="M23" i="23"/>
  <c r="P22" i="23"/>
  <c r="F24" i="23"/>
  <c r="J24" i="23"/>
  <c r="M25" i="23"/>
  <c r="P24" i="23"/>
  <c r="I44" i="23"/>
  <c r="E43" i="23"/>
  <c r="K43" i="23"/>
  <c r="Q43" i="23"/>
  <c r="U43" i="23"/>
  <c r="F43" i="23"/>
  <c r="J43" i="23"/>
  <c r="M44" i="23"/>
  <c r="P43" i="23"/>
  <c r="I27" i="23"/>
  <c r="E26" i="23"/>
  <c r="K26" i="23"/>
  <c r="Q26" i="23"/>
  <c r="U26" i="23"/>
  <c r="F26" i="23"/>
  <c r="J26" i="23"/>
  <c r="M27" i="23"/>
  <c r="P26" i="23"/>
  <c r="I47" i="23"/>
  <c r="M47" i="23"/>
  <c r="X47" i="23"/>
  <c r="R13" i="23"/>
  <c r="V13" i="23"/>
  <c r="G22" i="23"/>
  <c r="O22" i="23"/>
  <c r="R23" i="23"/>
  <c r="R22" i="23" s="1"/>
  <c r="S22" i="23"/>
  <c r="V23" i="23"/>
  <c r="V22" i="23" s="1"/>
  <c r="W22" i="23"/>
  <c r="G24" i="23"/>
  <c r="O24" i="23"/>
  <c r="R25" i="23"/>
  <c r="R24" i="23" s="1"/>
  <c r="S24" i="23"/>
  <c r="V25" i="23"/>
  <c r="V24" i="23" s="1"/>
  <c r="W24" i="23"/>
  <c r="H22" i="23"/>
  <c r="L22" i="23"/>
  <c r="T22" i="23"/>
  <c r="H24" i="23"/>
  <c r="L24" i="23"/>
  <c r="T24" i="23"/>
  <c r="G43" i="23"/>
  <c r="O43" i="23"/>
  <c r="R44" i="23"/>
  <c r="R43" i="23" s="1"/>
  <c r="S43" i="23"/>
  <c r="V44" i="23"/>
  <c r="V43" i="23" s="1"/>
  <c r="W43" i="23"/>
  <c r="H43" i="23"/>
  <c r="L43" i="23"/>
  <c r="T43" i="23"/>
  <c r="F11" i="23"/>
  <c r="M12" i="23"/>
  <c r="J11" i="23"/>
  <c r="P11" i="23"/>
  <c r="I12" i="23"/>
  <c r="E11" i="23"/>
  <c r="K11" i="23"/>
  <c r="Q11" i="23"/>
  <c r="U11" i="23"/>
  <c r="I17" i="23"/>
  <c r="E16" i="23"/>
  <c r="I16" i="23" s="1"/>
  <c r="I29" i="23"/>
  <c r="E28" i="23"/>
  <c r="M14" i="23"/>
  <c r="N14" i="23" s="1"/>
  <c r="X14" i="23" s="1"/>
  <c r="M15" i="23"/>
  <c r="N15" i="23" s="1"/>
  <c r="X15" i="23" s="1"/>
  <c r="J16" i="23"/>
  <c r="M17" i="23"/>
  <c r="M18" i="23"/>
  <c r="N18" i="23" s="1"/>
  <c r="X18" i="23" s="1"/>
  <c r="M19" i="23"/>
  <c r="N19" i="23" s="1"/>
  <c r="X19" i="23" s="1"/>
  <c r="M20" i="23"/>
  <c r="N20" i="23" s="1"/>
  <c r="X20" i="23" s="1"/>
  <c r="M21" i="23"/>
  <c r="N21" i="23" s="1"/>
  <c r="X21" i="23" s="1"/>
  <c r="J28" i="23"/>
  <c r="M29" i="23"/>
  <c r="R30" i="23"/>
  <c r="V30" i="23"/>
  <c r="R31" i="23"/>
  <c r="V31" i="23"/>
  <c r="R32" i="23"/>
  <c r="V32" i="23"/>
  <c r="R33" i="23"/>
  <c r="V33" i="23"/>
  <c r="R34" i="23"/>
  <c r="V34" i="23"/>
  <c r="R35" i="23"/>
  <c r="V35" i="23"/>
  <c r="R36" i="23"/>
  <c r="V36" i="23"/>
  <c r="R37" i="23"/>
  <c r="V37" i="23"/>
  <c r="M31" i="23"/>
  <c r="N31" i="23" s="1"/>
  <c r="X31" i="23" s="1"/>
  <c r="M32" i="23"/>
  <c r="N32" i="23" s="1"/>
  <c r="X32" i="23" s="1"/>
  <c r="M33" i="23"/>
  <c r="N33" i="23" s="1"/>
  <c r="X33" i="23" s="1"/>
  <c r="M34" i="23"/>
  <c r="N34" i="23" s="1"/>
  <c r="X34" i="23" s="1"/>
  <c r="M35" i="23"/>
  <c r="N35" i="23" s="1"/>
  <c r="X35" i="23" s="1"/>
  <c r="M36" i="23"/>
  <c r="N36" i="23" s="1"/>
  <c r="X36" i="23" s="1"/>
  <c r="M37" i="23"/>
  <c r="N37" i="23" s="1"/>
  <c r="X37" i="23" s="1"/>
  <c r="M38" i="23"/>
  <c r="N38" i="23" s="1"/>
  <c r="X38" i="23" s="1"/>
  <c r="M39" i="23"/>
  <c r="N39" i="23" s="1"/>
  <c r="X39" i="23" s="1"/>
  <c r="M40" i="23"/>
  <c r="N40" i="23" s="1"/>
  <c r="X40" i="23" s="1"/>
  <c r="M41" i="23"/>
  <c r="N41" i="23" s="1"/>
  <c r="X41" i="23" s="1"/>
  <c r="M42" i="23"/>
  <c r="N42" i="23" s="1"/>
  <c r="X42" i="23" s="1"/>
  <c r="H11" i="23"/>
  <c r="L11" i="23"/>
  <c r="T11" i="23"/>
  <c r="G11" i="23"/>
  <c r="O11" i="23"/>
  <c r="S11" i="23"/>
  <c r="R12" i="23"/>
  <c r="R11" i="23" s="1"/>
  <c r="W11" i="23"/>
  <c r="V12" i="23"/>
  <c r="R14" i="23"/>
  <c r="V14" i="23"/>
  <c r="R15" i="23"/>
  <c r="V15" i="23"/>
  <c r="R17" i="23"/>
  <c r="S16" i="23"/>
  <c r="V17" i="23"/>
  <c r="W16" i="23"/>
  <c r="R18" i="23"/>
  <c r="V18" i="23"/>
  <c r="R19" i="23"/>
  <c r="V19" i="23"/>
  <c r="R20" i="23"/>
  <c r="V20" i="23"/>
  <c r="R21" i="23"/>
  <c r="V21" i="23"/>
  <c r="R29" i="23"/>
  <c r="S28" i="23"/>
  <c r="V29" i="23"/>
  <c r="W28" i="23"/>
  <c r="H28" i="23"/>
  <c r="N30" i="23"/>
  <c r="X30" i="23" s="1"/>
  <c r="R38" i="23"/>
  <c r="V38" i="23"/>
  <c r="R39" i="23"/>
  <c r="V39" i="23"/>
  <c r="R40" i="23"/>
  <c r="V40" i="23"/>
  <c r="R41" i="23"/>
  <c r="V41" i="23"/>
  <c r="R42" i="23"/>
  <c r="V42" i="23"/>
  <c r="L67" i="14"/>
  <c r="Q90" i="14"/>
  <c r="R91" i="14"/>
  <c r="O91" i="14"/>
  <c r="I91" i="14"/>
  <c r="L91" i="14" s="1"/>
  <c r="L90" i="14"/>
  <c r="U90" i="14"/>
  <c r="V91" i="14"/>
  <c r="U91" i="14" s="1"/>
  <c r="M90" i="14"/>
  <c r="H91" i="14"/>
  <c r="M91" i="14" s="1"/>
  <c r="U67" i="14"/>
  <c r="Q67" i="14"/>
  <c r="M67" i="14"/>
  <c r="W67" i="14" s="1"/>
  <c r="W91" i="14" s="1"/>
  <c r="AB23" i="2"/>
  <c r="N21" i="2"/>
  <c r="L21" i="2"/>
  <c r="H21" i="2"/>
  <c r="F21" i="2"/>
  <c r="M21" i="2"/>
  <c r="K21" i="2"/>
  <c r="O21" i="2" s="1"/>
  <c r="I21" i="2"/>
  <c r="G21" i="2"/>
  <c r="E21" i="2"/>
  <c r="J21" i="2" s="1"/>
  <c r="D21" i="2" s="1"/>
  <c r="AA23" i="2"/>
  <c r="AD20" i="2"/>
  <c r="Z20" i="2"/>
  <c r="AB18" i="2"/>
  <c r="AD15" i="2"/>
  <c r="AB15" i="2"/>
  <c r="Z15" i="2"/>
  <c r="AA20" i="2"/>
  <c r="AA22" i="2" s="1"/>
  <c r="AD19" i="2"/>
  <c r="AB19" i="2"/>
  <c r="AC18" i="2"/>
  <c r="Y18" i="2"/>
  <c r="Y22" i="2" s="1"/>
  <c r="Z14" i="2"/>
  <c r="AD12" i="2"/>
  <c r="Z12" i="2"/>
  <c r="AB11" i="2"/>
  <c r="AD9" i="2"/>
  <c r="Z9" i="2"/>
  <c r="AB8" i="2"/>
  <c r="AC14" i="2"/>
  <c r="AD13" i="2"/>
  <c r="AB13" i="2"/>
  <c r="AC12" i="2"/>
  <c r="Y12" i="2"/>
  <c r="Y17" i="2" s="1"/>
  <c r="AA11" i="2"/>
  <c r="AC9" i="2"/>
  <c r="Y9" i="2"/>
  <c r="AA8" i="2"/>
  <c r="AD10" i="2"/>
  <c r="Z10" i="2"/>
  <c r="AA10" i="2"/>
  <c r="AD26" i="2"/>
  <c r="M25" i="2"/>
  <c r="K25" i="2"/>
  <c r="I25" i="2"/>
  <c r="G25" i="2"/>
  <c r="E25" i="2"/>
  <c r="N25" i="2"/>
  <c r="L25" i="2"/>
  <c r="H25" i="2"/>
  <c r="F25" i="2"/>
  <c r="AB26" i="2"/>
  <c r="Z26" i="2"/>
  <c r="M23" i="2"/>
  <c r="K23" i="2"/>
  <c r="I23" i="2"/>
  <c r="G23" i="2"/>
  <c r="E23" i="2"/>
  <c r="N23" i="2"/>
  <c r="L23" i="2"/>
  <c r="H23" i="2"/>
  <c r="F23" i="2"/>
  <c r="AA26" i="2"/>
  <c r="Y26" i="2"/>
  <c r="Y27" i="2" s="1"/>
  <c r="N24" i="2"/>
  <c r="L24" i="2"/>
  <c r="H24" i="2"/>
  <c r="F24" i="2"/>
  <c r="M24" i="2"/>
  <c r="K24" i="2"/>
  <c r="I24" i="2"/>
  <c r="G24" i="2"/>
  <c r="E24" i="2"/>
  <c r="J24" i="2" s="1"/>
  <c r="AC23" i="2"/>
  <c r="AC26" i="2" s="1"/>
  <c r="AB20" i="2"/>
  <c r="AD22" i="2"/>
  <c r="M18" i="2"/>
  <c r="K18" i="2"/>
  <c r="I18" i="2"/>
  <c r="G18" i="2"/>
  <c r="E18" i="2"/>
  <c r="N18" i="2"/>
  <c r="L18" i="2"/>
  <c r="H18" i="2"/>
  <c r="F18" i="2"/>
  <c r="Z22" i="2"/>
  <c r="X17" i="2"/>
  <c r="X28" i="2" s="1"/>
  <c r="AE16" i="2"/>
  <c r="AC20" i="2"/>
  <c r="AC15" i="2"/>
  <c r="AC16" i="2" s="1"/>
  <c r="AC17" i="2" s="1"/>
  <c r="AA15" i="2"/>
  <c r="AA16" i="2" s="1"/>
  <c r="M14" i="2"/>
  <c r="N14" i="2"/>
  <c r="K14" i="2"/>
  <c r="I14" i="2"/>
  <c r="G14" i="2"/>
  <c r="E14" i="2"/>
  <c r="L14" i="2"/>
  <c r="H14" i="2"/>
  <c r="F14" i="2"/>
  <c r="AB12" i="2"/>
  <c r="AD11" i="2"/>
  <c r="Z11" i="2"/>
  <c r="AB9" i="2"/>
  <c r="AD8" i="2"/>
  <c r="Z8" i="2"/>
  <c r="AA12" i="2"/>
  <c r="AC11" i="2"/>
  <c r="Y11" i="2"/>
  <c r="AA9" i="2"/>
  <c r="AC8" i="2"/>
  <c r="Y8" i="2"/>
  <c r="AB10" i="2"/>
  <c r="AC10" i="2"/>
  <c r="Q37" i="1"/>
  <c r="B36" i="1"/>
  <c r="U37" i="1"/>
  <c r="F36" i="1"/>
  <c r="Y37" i="1"/>
  <c r="J36" i="1"/>
  <c r="Y38" i="1"/>
  <c r="E36" i="1"/>
  <c r="T37" i="1"/>
  <c r="I36" i="1"/>
  <c r="X37" i="1"/>
  <c r="R38" i="1"/>
  <c r="V38" i="1"/>
  <c r="Z38" i="1"/>
  <c r="T39" i="1"/>
  <c r="Y39"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S37" i="1"/>
  <c r="D36" i="1"/>
  <c r="W37" i="1"/>
  <c r="H36" i="1"/>
  <c r="AA37" i="1"/>
  <c r="L36" i="1"/>
  <c r="AA36" i="1" s="1"/>
  <c r="C36" i="1"/>
  <c r="R36" i="1" s="1"/>
  <c r="R37" i="1"/>
  <c r="G36" i="1"/>
  <c r="V36" i="1" s="1"/>
  <c r="V37" i="1"/>
  <c r="K36" i="1"/>
  <c r="Z36" i="1" s="1"/>
  <c r="Z37" i="1"/>
  <c r="T38" i="1"/>
  <c r="X38" i="1"/>
  <c r="R39" i="1"/>
  <c r="V39"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5" i="18"/>
  <c r="O1205" i="18" s="1"/>
  <c r="N1203" i="18"/>
  <c r="O1203" i="18" s="1"/>
  <c r="N1201" i="18"/>
  <c r="O1201" i="18" s="1"/>
  <c r="N1199" i="18"/>
  <c r="O1199" i="18" s="1"/>
  <c r="N1197" i="18"/>
  <c r="O1197" i="18" s="1"/>
  <c r="N1195" i="18"/>
  <c r="O1195" i="18" s="1"/>
  <c r="N1192" i="18"/>
  <c r="O1192" i="18" s="1"/>
  <c r="N1190" i="18"/>
  <c r="N1187" i="18"/>
  <c r="O1187" i="18" s="1"/>
  <c r="N1185" i="18"/>
  <c r="O1185" i="18" s="1"/>
  <c r="N1183" i="18"/>
  <c r="O1183" i="18" s="1"/>
  <c r="N1181" i="18"/>
  <c r="O1181" i="18" s="1"/>
  <c r="N1179" i="18"/>
  <c r="O1179" i="18" s="1"/>
  <c r="N1177" i="18"/>
  <c r="O1177" i="18" s="1"/>
  <c r="N1174" i="18"/>
  <c r="O1174" i="18" s="1"/>
  <c r="N1172" i="18"/>
  <c r="O1172" i="18" s="1"/>
  <c r="N1170" i="18"/>
  <c r="O1170" i="18" s="1"/>
  <c r="N1168" i="18"/>
  <c r="O1168" i="18" s="1"/>
  <c r="N1166" i="18"/>
  <c r="O1166" i="18" s="1"/>
  <c r="N1164" i="18"/>
  <c r="O1164" i="18" s="1"/>
  <c r="N1162" i="18"/>
  <c r="O1162"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6" i="18"/>
  <c r="O1146" i="18" s="1"/>
  <c r="N1144" i="18"/>
  <c r="O1144" i="18" s="1"/>
  <c r="N1142" i="18"/>
  <c r="O1142" i="18" s="1"/>
  <c r="N1140" i="18"/>
  <c r="O1140" i="18" s="1"/>
  <c r="N1137" i="18"/>
  <c r="O1137" i="18" s="1"/>
  <c r="N1135" i="18"/>
  <c r="O1135" i="18" s="1"/>
  <c r="N1133" i="18"/>
  <c r="O1133" i="18" s="1"/>
  <c r="N1131" i="18"/>
  <c r="O1131" i="18" s="1"/>
  <c r="N1129" i="18"/>
  <c r="O1129" i="18" s="1"/>
  <c r="N1127" i="18"/>
  <c r="O1127" i="18" s="1"/>
  <c r="N1125" i="18"/>
  <c r="O1125" i="18" s="1"/>
  <c r="N1123" i="18"/>
  <c r="O1123" i="18" s="1"/>
  <c r="N1120" i="18"/>
  <c r="O1120" i="18" s="1"/>
  <c r="N1118" i="18"/>
  <c r="O1118" i="18" s="1"/>
  <c r="N1116" i="18"/>
  <c r="O1116" i="18" s="1"/>
  <c r="N1114" i="18"/>
  <c r="O1114" i="18" s="1"/>
  <c r="N1112" i="18"/>
  <c r="O1112" i="18" s="1"/>
  <c r="N1110" i="18"/>
  <c r="O1110" i="18" s="1"/>
  <c r="N1108" i="18"/>
  <c r="O1108"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6" i="18"/>
  <c r="O1066" i="18" s="1"/>
  <c r="N1065" i="18"/>
  <c r="O1065" i="18" s="1"/>
  <c r="N1064" i="18"/>
  <c r="O1064" i="18" s="1"/>
  <c r="N1063" i="18"/>
  <c r="O1063" i="18" s="1"/>
  <c r="N1062" i="18"/>
  <c r="O1062" i="18" s="1"/>
  <c r="N1061" i="18"/>
  <c r="O1061" i="18" s="1"/>
  <c r="N1060" i="18"/>
  <c r="O1060" i="18" s="1"/>
  <c r="N1059" i="18"/>
  <c r="O1059" i="18" s="1"/>
  <c r="N1058" i="18"/>
  <c r="O1058" i="18" s="1"/>
  <c r="N1057" i="18"/>
  <c r="O1057" i="18" s="1"/>
  <c r="N1056" i="18"/>
  <c r="O1056" i="18" s="1"/>
  <c r="N1055" i="18"/>
  <c r="O1055" i="18" s="1"/>
  <c r="N1054" i="18"/>
  <c r="O1054" i="18" s="1"/>
  <c r="N1053" i="18"/>
  <c r="O1053" i="18" s="1"/>
  <c r="N1052" i="18"/>
  <c r="O1052" i="18" s="1"/>
  <c r="N1051" i="18"/>
  <c r="O1051" i="18" s="1"/>
  <c r="N1050" i="18"/>
  <c r="O1050" i="18" s="1"/>
  <c r="N1048" i="18"/>
  <c r="O1048" i="18" s="1"/>
  <c r="N1047" i="18"/>
  <c r="O1047" i="18" s="1"/>
  <c r="N1046" i="18"/>
  <c r="O1046" i="18" s="1"/>
  <c r="N1045" i="18"/>
  <c r="O1045" i="18" s="1"/>
  <c r="N1044" i="18"/>
  <c r="O1044" i="18" s="1"/>
  <c r="N1043" i="18"/>
  <c r="O1043" i="18" s="1"/>
  <c r="N1042" i="18"/>
  <c r="O1042" i="18" s="1"/>
  <c r="N1041" i="18"/>
  <c r="O1041" i="18" s="1"/>
  <c r="N1040" i="18"/>
  <c r="O1040" i="18" s="1"/>
  <c r="N1039" i="18"/>
  <c r="O1039" i="18" s="1"/>
  <c r="N1038" i="18"/>
  <c r="O1038" i="18" s="1"/>
  <c r="N1037" i="18"/>
  <c r="O1037" i="18" s="1"/>
  <c r="N1036" i="18"/>
  <c r="O1036" i="18" s="1"/>
  <c r="N1035" i="18"/>
  <c r="O1035" i="18" s="1"/>
  <c r="N1034" i="18"/>
  <c r="O1034" i="18" s="1"/>
  <c r="N1033" i="18"/>
  <c r="O1033" i="18" s="1"/>
  <c r="N1032" i="18"/>
  <c r="O1032" i="18" s="1"/>
  <c r="N1030" i="18"/>
  <c r="O1030" i="18" s="1"/>
  <c r="N1029" i="18"/>
  <c r="O1029" i="18" s="1"/>
  <c r="N1028" i="18"/>
  <c r="O1028" i="18" s="1"/>
  <c r="N1027" i="18"/>
  <c r="O1027" i="18" s="1"/>
  <c r="N1026" i="18"/>
  <c r="O1026" i="18" s="1"/>
  <c r="N1025" i="18"/>
  <c r="O1025" i="18" s="1"/>
  <c r="N1024" i="18"/>
  <c r="O1024" i="18" s="1"/>
  <c r="N1023" i="18"/>
  <c r="O1023" i="18" s="1"/>
  <c r="N1022" i="18"/>
  <c r="O1022" i="18" s="1"/>
  <c r="N1021" i="18"/>
  <c r="O1021" i="18" s="1"/>
  <c r="N1020" i="18"/>
  <c r="O1020" i="18" s="1"/>
  <c r="N1019" i="18"/>
  <c r="O1019" i="18" s="1"/>
  <c r="N1018" i="18"/>
  <c r="O1018" i="18" s="1"/>
  <c r="N1017" i="18"/>
  <c r="O1017" i="18" s="1"/>
  <c r="N1016" i="18"/>
  <c r="O1016"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0" i="18"/>
  <c r="O960" i="18" s="1"/>
  <c r="N957" i="18"/>
  <c r="O957" i="18" s="1"/>
  <c r="N955" i="18"/>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3" i="18"/>
  <c r="O793" i="18" s="1"/>
  <c r="N791" i="18"/>
  <c r="O791" i="18" s="1"/>
  <c r="N789" i="18"/>
  <c r="O789" i="18" s="1"/>
  <c r="N787" i="18"/>
  <c r="O787"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614" i="18"/>
  <c r="O614" i="18" s="1"/>
  <c r="N613" i="18"/>
  <c r="O613" i="18" s="1"/>
  <c r="N612" i="18"/>
  <c r="O612" i="18" s="1"/>
  <c r="N611" i="18"/>
  <c r="O611" i="18" s="1"/>
  <c r="N610" i="18"/>
  <c r="O610" i="18" s="1"/>
  <c r="N609" i="18"/>
  <c r="O609" i="18" s="1"/>
  <c r="N608" i="18"/>
  <c r="O608" i="18" s="1"/>
  <c r="N607" i="18"/>
  <c r="O607" i="18" s="1"/>
  <c r="N606" i="18"/>
  <c r="O606" i="18" s="1"/>
  <c r="N605" i="18"/>
  <c r="O605" i="18" s="1"/>
  <c r="N603" i="18"/>
  <c r="O603" i="18" s="1"/>
  <c r="N601" i="18"/>
  <c r="O601" i="18" s="1"/>
  <c r="N598" i="18"/>
  <c r="O598" i="18" s="1"/>
  <c r="N596" i="18"/>
  <c r="O596" i="18" s="1"/>
  <c r="N594" i="18"/>
  <c r="O594" i="18" s="1"/>
  <c r="N592" i="18"/>
  <c r="O592" i="18" s="1"/>
  <c r="N590" i="18"/>
  <c r="O590" i="18" s="1"/>
  <c r="N588" i="18"/>
  <c r="O588" i="18" s="1"/>
  <c r="N586" i="18"/>
  <c r="O586" i="18" s="1"/>
  <c r="N584" i="18"/>
  <c r="O584" i="18" s="1"/>
  <c r="N582" i="18"/>
  <c r="O582" i="18" s="1"/>
  <c r="N579" i="18"/>
  <c r="O579" i="18" s="1"/>
  <c r="N577" i="18"/>
  <c r="O577" i="18" s="1"/>
  <c r="N575" i="18"/>
  <c r="O575" i="18" s="1"/>
  <c r="N573" i="18"/>
  <c r="O573" i="18" s="1"/>
  <c r="N571" i="18"/>
  <c r="O571" i="18" s="1"/>
  <c r="N569" i="18"/>
  <c r="O569" i="18" s="1"/>
  <c r="N567" i="18"/>
  <c r="O567" i="18" s="1"/>
  <c r="N565" i="18"/>
  <c r="O565" i="18" s="1"/>
  <c r="N562" i="18"/>
  <c r="O562" i="18" s="1"/>
  <c r="N560" i="18"/>
  <c r="O560" i="18" s="1"/>
  <c r="N558" i="18"/>
  <c r="O558" i="18" s="1"/>
  <c r="N556" i="18"/>
  <c r="O556" i="18" s="1"/>
  <c r="N554" i="18"/>
  <c r="O554" i="18" s="1"/>
  <c r="N552" i="18"/>
  <c r="O552" i="18" s="1"/>
  <c r="N550" i="18"/>
  <c r="O550" i="18" s="1"/>
  <c r="N548" i="18"/>
  <c r="O548" i="18" s="1"/>
  <c r="N546" i="18"/>
  <c r="O546" i="18" s="1"/>
  <c r="N543" i="18"/>
  <c r="O543" i="18" s="1"/>
  <c r="N541" i="18"/>
  <c r="O541" i="18" s="1"/>
  <c r="N539" i="18"/>
  <c r="O539" i="18" s="1"/>
  <c r="N537" i="18"/>
  <c r="O537" i="18" s="1"/>
  <c r="N535" i="18"/>
  <c r="O535" i="18" s="1"/>
  <c r="N533" i="18"/>
  <c r="O533" i="18" s="1"/>
  <c r="N531" i="18"/>
  <c r="O531" i="18" s="1"/>
  <c r="N529" i="18"/>
  <c r="O529" i="18" s="1"/>
  <c r="N526" i="18"/>
  <c r="O526" i="18" s="1"/>
  <c r="N524" i="18"/>
  <c r="O524" i="18" s="1"/>
  <c r="N522" i="18"/>
  <c r="O522" i="18" s="1"/>
  <c r="N520" i="18"/>
  <c r="O520" i="18" s="1"/>
  <c r="N518" i="18"/>
  <c r="O518" i="18" s="1"/>
  <c r="N516" i="18"/>
  <c r="O516" i="18" s="1"/>
  <c r="N514" i="18"/>
  <c r="O514" i="18" s="1"/>
  <c r="N512" i="18"/>
  <c r="O512" i="18" s="1"/>
  <c r="N510" i="18"/>
  <c r="O510" i="18" s="1"/>
  <c r="N507" i="18"/>
  <c r="O507" i="18" s="1"/>
  <c r="N505" i="18"/>
  <c r="O505" i="18" s="1"/>
  <c r="N503" i="18"/>
  <c r="O503" i="18" s="1"/>
  <c r="N501" i="18"/>
  <c r="O501" i="18" s="1"/>
  <c r="N499" i="18"/>
  <c r="O499" i="18" s="1"/>
  <c r="N497" i="18"/>
  <c r="O497" i="18" s="1"/>
  <c r="N495" i="18"/>
  <c r="O495" i="18" s="1"/>
  <c r="N493" i="18"/>
  <c r="O493" i="18" s="1"/>
  <c r="N490" i="18"/>
  <c r="O490" i="18" s="1"/>
  <c r="N488" i="18"/>
  <c r="O488" i="18" s="1"/>
  <c r="N486" i="18"/>
  <c r="O486" i="18" s="1"/>
  <c r="N484" i="18"/>
  <c r="O484" i="18" s="1"/>
  <c r="N482" i="18"/>
  <c r="O482" i="18" s="1"/>
  <c r="N480" i="18"/>
  <c r="O480" i="18" s="1"/>
  <c r="N478" i="18"/>
  <c r="O478" i="18" s="1"/>
  <c r="N476" i="18"/>
  <c r="O476" i="18" s="1"/>
  <c r="N474" i="18"/>
  <c r="O474" i="18" s="1"/>
  <c r="N471" i="18"/>
  <c r="O471" i="18" s="1"/>
  <c r="N469" i="18"/>
  <c r="O469" i="18" s="1"/>
  <c r="N467" i="18"/>
  <c r="O467" i="18" s="1"/>
  <c r="N465" i="18"/>
  <c r="O465" i="18" s="1"/>
  <c r="N463" i="18"/>
  <c r="O463" i="18" s="1"/>
  <c r="N461" i="18"/>
  <c r="O461" i="18" s="1"/>
  <c r="N459" i="18"/>
  <c r="O459" i="18" s="1"/>
  <c r="N457" i="18"/>
  <c r="O457" i="18" s="1"/>
  <c r="N454" i="18"/>
  <c r="O454" i="18" s="1"/>
  <c r="N452" i="18"/>
  <c r="O452" i="18" s="1"/>
  <c r="N450" i="18"/>
  <c r="O450" i="18" s="1"/>
  <c r="N448" i="18"/>
  <c r="O448" i="18" s="1"/>
  <c r="N446" i="18"/>
  <c r="O446" i="18" s="1"/>
  <c r="N444" i="18"/>
  <c r="O444" i="18" s="1"/>
  <c r="N442" i="18"/>
  <c r="O442" i="18" s="1"/>
  <c r="N440" i="18"/>
  <c r="O440" i="18" s="1"/>
  <c r="N438" i="18"/>
  <c r="O438" i="18" s="1"/>
  <c r="N435" i="18"/>
  <c r="O435" i="18" s="1"/>
  <c r="N433" i="18"/>
  <c r="O433" i="18" s="1"/>
  <c r="N431" i="18"/>
  <c r="O431" i="18" s="1"/>
  <c r="N429" i="18"/>
  <c r="O429" i="18" s="1"/>
  <c r="N427" i="18"/>
  <c r="O427" i="18" s="1"/>
  <c r="N425" i="18"/>
  <c r="O425" i="18" s="1"/>
  <c r="N423" i="18"/>
  <c r="O423" i="18" s="1"/>
  <c r="N421" i="18"/>
  <c r="O421" i="18" s="1"/>
  <c r="N418" i="18"/>
  <c r="O418" i="18" s="1"/>
  <c r="N416" i="18"/>
  <c r="O416" i="18" s="1"/>
  <c r="N414" i="18"/>
  <c r="O414" i="18" s="1"/>
  <c r="N412" i="18"/>
  <c r="O412" i="18" s="1"/>
  <c r="N410" i="18"/>
  <c r="O410" i="18" s="1"/>
  <c r="N408" i="18"/>
  <c r="O408" i="18" s="1"/>
  <c r="N406" i="18"/>
  <c r="O406" i="18" s="1"/>
  <c r="N404" i="18"/>
  <c r="O404" i="18" s="1"/>
  <c r="N402" i="18"/>
  <c r="O402" i="18" s="1"/>
  <c r="N399" i="18"/>
  <c r="O399" i="18" s="1"/>
  <c r="N397" i="18"/>
  <c r="O397" i="18" s="1"/>
  <c r="N395" i="18"/>
  <c r="O395" i="18" s="1"/>
  <c r="N393" i="18"/>
  <c r="O393" i="18" s="1"/>
  <c r="N391" i="18"/>
  <c r="O391" i="18" s="1"/>
  <c r="N389" i="18"/>
  <c r="O389" i="18" s="1"/>
  <c r="N1227" i="18"/>
  <c r="O1227" i="18" s="1"/>
  <c r="N1206" i="18"/>
  <c r="O1206" i="18" s="1"/>
  <c r="N1204" i="18"/>
  <c r="O1204" i="18" s="1"/>
  <c r="N1202" i="18"/>
  <c r="O1202" i="18" s="1"/>
  <c r="N1200" i="18"/>
  <c r="O1200" i="18" s="1"/>
  <c r="N1198" i="18"/>
  <c r="O1198" i="18" s="1"/>
  <c r="N1196" i="18"/>
  <c r="O1196" i="18" s="1"/>
  <c r="N1194" i="18"/>
  <c r="O1194" i="18" s="1"/>
  <c r="N1191" i="18"/>
  <c r="O1191" i="18" s="1"/>
  <c r="O1190" i="18"/>
  <c r="N1189" i="18"/>
  <c r="O1189" i="18" s="1"/>
  <c r="N1188" i="18"/>
  <c r="O1188" i="18" s="1"/>
  <c r="N1186" i="18"/>
  <c r="O1186" i="18" s="1"/>
  <c r="N1184" i="18"/>
  <c r="O1184" i="18" s="1"/>
  <c r="N1182" i="18"/>
  <c r="O1182" i="18" s="1"/>
  <c r="N1180" i="18"/>
  <c r="O1180" i="18" s="1"/>
  <c r="N1178" i="18"/>
  <c r="O1178" i="18" s="1"/>
  <c r="N1176" i="18"/>
  <c r="O1176" i="18" s="1"/>
  <c r="N1173" i="18"/>
  <c r="O1173" i="18" s="1"/>
  <c r="N1171" i="18"/>
  <c r="O1171" i="18" s="1"/>
  <c r="N1169" i="18"/>
  <c r="O1169" i="18" s="1"/>
  <c r="N1167" i="18"/>
  <c r="O1167" i="18" s="1"/>
  <c r="N1165" i="18"/>
  <c r="O1165" i="18" s="1"/>
  <c r="N1163" i="18"/>
  <c r="O1163" i="18" s="1"/>
  <c r="N1161" i="18"/>
  <c r="O1161" i="18" s="1"/>
  <c r="N1147" i="18"/>
  <c r="O1147" i="18" s="1"/>
  <c r="N1145" i="18"/>
  <c r="O1145" i="18" s="1"/>
  <c r="N1143" i="18"/>
  <c r="O1143" i="18" s="1"/>
  <c r="N1141" i="18"/>
  <c r="O1141" i="18" s="1"/>
  <c r="N1138" i="18"/>
  <c r="O1138" i="18" s="1"/>
  <c r="N1136" i="18"/>
  <c r="O1136" i="18" s="1"/>
  <c r="N1134" i="18"/>
  <c r="O1134" i="18" s="1"/>
  <c r="N1132" i="18"/>
  <c r="O1132" i="18" s="1"/>
  <c r="N1130" i="18"/>
  <c r="O1130" i="18" s="1"/>
  <c r="N1128" i="18"/>
  <c r="O1128" i="18" s="1"/>
  <c r="N1126" i="18"/>
  <c r="O1126" i="18" s="1"/>
  <c r="N1124" i="18"/>
  <c r="O1124" i="18" s="1"/>
  <c r="N1122" i="18"/>
  <c r="O1122" i="18" s="1"/>
  <c r="N1119" i="18"/>
  <c r="O1119" i="18" s="1"/>
  <c r="N1117" i="18"/>
  <c r="O1117" i="18" s="1"/>
  <c r="N1115" i="18"/>
  <c r="O1115" i="18" s="1"/>
  <c r="N1113" i="18"/>
  <c r="O1113" i="18" s="1"/>
  <c r="N1111" i="18"/>
  <c r="O1111" i="18" s="1"/>
  <c r="N1109" i="18"/>
  <c r="O1109" i="18" s="1"/>
  <c r="N1107" i="18"/>
  <c r="O1107"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1" i="18"/>
  <c r="O961" i="18" s="1"/>
  <c r="N958" i="18"/>
  <c r="O958" i="18" s="1"/>
  <c r="N956" i="18"/>
  <c r="O956" i="18" s="1"/>
  <c r="O955" i="18"/>
  <c r="N953" i="18"/>
  <c r="O953" i="18" s="1"/>
  <c r="N951" i="18"/>
  <c r="O951" i="18" s="1"/>
  <c r="N949" i="18"/>
  <c r="O949" i="18" s="1"/>
  <c r="N947" i="18"/>
  <c r="O947" i="18" s="1"/>
  <c r="N945" i="18"/>
  <c r="O945" i="18" s="1"/>
  <c r="N943" i="18"/>
  <c r="O943" i="18" s="1"/>
  <c r="N940" i="18"/>
  <c r="O940" i="18" s="1"/>
  <c r="N938" i="18"/>
  <c r="O938" i="18" s="1"/>
  <c r="N936" i="18"/>
  <c r="O936" i="18" s="1"/>
  <c r="N934" i="18"/>
  <c r="O934" i="18" s="1"/>
  <c r="N932" i="18"/>
  <c r="O932"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4" i="18"/>
  <c r="O794" i="18" s="1"/>
  <c r="N792" i="18"/>
  <c r="O792" i="18" s="1"/>
  <c r="N790" i="18"/>
  <c r="O790" i="18" s="1"/>
  <c r="N788" i="18"/>
  <c r="O788" i="18" s="1"/>
  <c r="N786" i="18"/>
  <c r="O786" i="18" s="1"/>
  <c r="N604" i="18"/>
  <c r="O604" i="18" s="1"/>
  <c r="N602" i="18"/>
  <c r="O602" i="18" s="1"/>
  <c r="N600" i="18"/>
  <c r="O600" i="18" s="1"/>
  <c r="N597" i="18"/>
  <c r="O597" i="18" s="1"/>
  <c r="N595" i="18"/>
  <c r="O595" i="18" s="1"/>
  <c r="N593" i="18"/>
  <c r="O593" i="18" s="1"/>
  <c r="N591" i="18"/>
  <c r="O591" i="18" s="1"/>
  <c r="N589" i="18"/>
  <c r="O589" i="18" s="1"/>
  <c r="N587" i="18"/>
  <c r="O587" i="18" s="1"/>
  <c r="N585" i="18"/>
  <c r="O585" i="18" s="1"/>
  <c r="N583" i="18"/>
  <c r="O583" i="18" s="1"/>
  <c r="N580" i="18"/>
  <c r="O580" i="18" s="1"/>
  <c r="N578" i="18"/>
  <c r="O578" i="18" s="1"/>
  <c r="N576" i="18"/>
  <c r="O576" i="18" s="1"/>
  <c r="N574" i="18"/>
  <c r="O574" i="18" s="1"/>
  <c r="N572" i="18"/>
  <c r="O572" i="18" s="1"/>
  <c r="N570" i="18"/>
  <c r="O570" i="18" s="1"/>
  <c r="N568" i="18"/>
  <c r="O568" i="18" s="1"/>
  <c r="N566" i="18"/>
  <c r="O566" i="18" s="1"/>
  <c r="N564" i="18"/>
  <c r="O564" i="18" s="1"/>
  <c r="N561" i="18"/>
  <c r="O561" i="18" s="1"/>
  <c r="N559" i="18"/>
  <c r="O559" i="18" s="1"/>
  <c r="N557" i="18"/>
  <c r="O557" i="18" s="1"/>
  <c r="N555" i="18"/>
  <c r="O555" i="18" s="1"/>
  <c r="N553" i="18"/>
  <c r="O553" i="18" s="1"/>
  <c r="N551" i="18"/>
  <c r="O551" i="18" s="1"/>
  <c r="N549" i="18"/>
  <c r="O549" i="18" s="1"/>
  <c r="N547" i="18"/>
  <c r="O547" i="18" s="1"/>
  <c r="N544" i="18"/>
  <c r="O544" i="18" s="1"/>
  <c r="N542" i="18"/>
  <c r="O542" i="18" s="1"/>
  <c r="N540" i="18"/>
  <c r="O540" i="18" s="1"/>
  <c r="N538" i="18"/>
  <c r="O538" i="18" s="1"/>
  <c r="N536" i="18"/>
  <c r="O536" i="18" s="1"/>
  <c r="N534" i="18"/>
  <c r="O534" i="18" s="1"/>
  <c r="N532" i="18"/>
  <c r="O532" i="18" s="1"/>
  <c r="N530" i="18"/>
  <c r="O530" i="18" s="1"/>
  <c r="N528" i="18"/>
  <c r="O528" i="18" s="1"/>
  <c r="N525" i="18"/>
  <c r="O525" i="18" s="1"/>
  <c r="N523" i="18"/>
  <c r="O523" i="18" s="1"/>
  <c r="N521" i="18"/>
  <c r="O521" i="18" s="1"/>
  <c r="N519" i="18"/>
  <c r="O519" i="18" s="1"/>
  <c r="N517" i="18"/>
  <c r="O517" i="18" s="1"/>
  <c r="N515" i="18"/>
  <c r="O515" i="18" s="1"/>
  <c r="N513" i="18"/>
  <c r="O513" i="18" s="1"/>
  <c r="N511" i="18"/>
  <c r="O511" i="18" s="1"/>
  <c r="N508" i="18"/>
  <c r="O508" i="18" s="1"/>
  <c r="N506" i="18"/>
  <c r="O506" i="18" s="1"/>
  <c r="N504" i="18"/>
  <c r="O504" i="18" s="1"/>
  <c r="N502" i="18"/>
  <c r="O502" i="18" s="1"/>
  <c r="N500" i="18"/>
  <c r="O500" i="18" s="1"/>
  <c r="N498" i="18"/>
  <c r="O498" i="18" s="1"/>
  <c r="N496" i="18"/>
  <c r="O496" i="18" s="1"/>
  <c r="N494" i="18"/>
  <c r="O494" i="18" s="1"/>
  <c r="N492" i="18"/>
  <c r="O492" i="18" s="1"/>
  <c r="N489" i="18"/>
  <c r="O489" i="18" s="1"/>
  <c r="N487" i="18"/>
  <c r="O487" i="18" s="1"/>
  <c r="N485" i="18"/>
  <c r="O485" i="18" s="1"/>
  <c r="N483" i="18"/>
  <c r="O483" i="18" s="1"/>
  <c r="N481" i="18"/>
  <c r="O481" i="18" s="1"/>
  <c r="N479" i="18"/>
  <c r="O479" i="18" s="1"/>
  <c r="N477" i="18"/>
  <c r="O477" i="18" s="1"/>
  <c r="N475" i="18"/>
  <c r="O475" i="18" s="1"/>
  <c r="N472" i="18"/>
  <c r="O472" i="18" s="1"/>
  <c r="N470" i="18"/>
  <c r="O470" i="18" s="1"/>
  <c r="N468" i="18"/>
  <c r="O468" i="18" s="1"/>
  <c r="N466" i="18"/>
  <c r="O466" i="18" s="1"/>
  <c r="N464" i="18"/>
  <c r="O464" i="18" s="1"/>
  <c r="N462" i="18"/>
  <c r="O462" i="18" s="1"/>
  <c r="N460" i="18"/>
  <c r="O460" i="18" s="1"/>
  <c r="N458" i="18"/>
  <c r="O458" i="18" s="1"/>
  <c r="N456" i="18"/>
  <c r="O456" i="18" s="1"/>
  <c r="N453" i="18"/>
  <c r="O453" i="18" s="1"/>
  <c r="N451" i="18"/>
  <c r="O451" i="18" s="1"/>
  <c r="N449" i="18"/>
  <c r="O449" i="18" s="1"/>
  <c r="N447" i="18"/>
  <c r="O447" i="18" s="1"/>
  <c r="N445" i="18"/>
  <c r="O445" i="18" s="1"/>
  <c r="N443" i="18"/>
  <c r="O443" i="18" s="1"/>
  <c r="N441" i="18"/>
  <c r="O441" i="18" s="1"/>
  <c r="N439" i="18"/>
  <c r="O439" i="18" s="1"/>
  <c r="N436" i="18"/>
  <c r="O436" i="18" s="1"/>
  <c r="N434" i="18"/>
  <c r="O434" i="18" s="1"/>
  <c r="N432" i="18"/>
  <c r="O432" i="18" s="1"/>
  <c r="N430" i="18"/>
  <c r="O430" i="18" s="1"/>
  <c r="N428" i="18"/>
  <c r="O428" i="18" s="1"/>
  <c r="N426" i="18"/>
  <c r="O426" i="18" s="1"/>
  <c r="N424" i="18"/>
  <c r="O424" i="18" s="1"/>
  <c r="N422" i="18"/>
  <c r="O422" i="18" s="1"/>
  <c r="N420" i="18"/>
  <c r="O420" i="18" s="1"/>
  <c r="N417" i="18"/>
  <c r="O417" i="18" s="1"/>
  <c r="N415" i="18"/>
  <c r="O415" i="18" s="1"/>
  <c r="N413" i="18"/>
  <c r="O413" i="18" s="1"/>
  <c r="N411" i="18"/>
  <c r="O411" i="18" s="1"/>
  <c r="N409" i="18"/>
  <c r="O409" i="18" s="1"/>
  <c r="N407" i="18"/>
  <c r="O407" i="18" s="1"/>
  <c r="N405" i="18"/>
  <c r="O405" i="18" s="1"/>
  <c r="N403" i="18"/>
  <c r="O403" i="18" s="1"/>
  <c r="N400" i="18"/>
  <c r="O400" i="18" s="1"/>
  <c r="N398" i="18"/>
  <c r="O398" i="18" s="1"/>
  <c r="N396" i="18"/>
  <c r="O396" i="18" s="1"/>
  <c r="N394" i="18"/>
  <c r="O394" i="18" s="1"/>
  <c r="N392" i="18"/>
  <c r="O392" i="18" s="1"/>
  <c r="N390" i="18"/>
  <c r="O390"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P36" i="31"/>
  <c r="GP29" i="31"/>
  <c r="GP42" i="31"/>
  <c r="GP41" i="31"/>
  <c r="GP37" i="31"/>
  <c r="GP30" i="31"/>
  <c r="GP23" i="31"/>
  <c r="GL33" i="31"/>
  <c r="GL27" i="31"/>
  <c r="GL40" i="31"/>
  <c r="GL39" i="31"/>
  <c r="GL32" i="31"/>
  <c r="GL28" i="31"/>
  <c r="GH36" i="31"/>
  <c r="GH29" i="31"/>
  <c r="GH42" i="31"/>
  <c r="GH41" i="31"/>
  <c r="GH37" i="31"/>
  <c r="GH30" i="31"/>
  <c r="GH23" i="31"/>
  <c r="GD33" i="31"/>
  <c r="GD27" i="31"/>
  <c r="GD40" i="31"/>
  <c r="GD39" i="31"/>
  <c r="GD32" i="31"/>
  <c r="GD28" i="31"/>
  <c r="FZ40" i="31"/>
  <c r="FZ33" i="31"/>
  <c r="FZ27" i="31"/>
  <c r="FZ41" i="31"/>
  <c r="FZ37" i="31"/>
  <c r="FZ30" i="31"/>
  <c r="FZ23" i="31"/>
  <c r="FV36" i="31"/>
  <c r="FV29" i="31"/>
  <c r="FV42" i="31"/>
  <c r="FV39" i="31"/>
  <c r="FV32" i="31"/>
  <c r="FV28" i="31"/>
  <c r="FR40" i="31"/>
  <c r="FR33" i="31"/>
  <c r="FR27" i="31"/>
  <c r="FR41" i="31"/>
  <c r="FR37" i="31"/>
  <c r="FR30" i="31"/>
  <c r="FR23" i="31"/>
  <c r="FN36" i="31"/>
  <c r="FN29" i="31"/>
  <c r="FN42" i="31"/>
  <c r="FN39" i="31"/>
  <c r="FN32" i="31"/>
  <c r="FN28" i="31"/>
  <c r="FJ40" i="31"/>
  <c r="FJ33" i="31"/>
  <c r="FJ27" i="31"/>
  <c r="FJ41" i="31"/>
  <c r="FJ37" i="31"/>
  <c r="FJ30" i="31"/>
  <c r="FJ23" i="31"/>
  <c r="FF36" i="31"/>
  <c r="FF29" i="31"/>
  <c r="FF42" i="31"/>
  <c r="FF39" i="31"/>
  <c r="FF32" i="31"/>
  <c r="FF28" i="31"/>
  <c r="FB40" i="31"/>
  <c r="FB33" i="31"/>
  <c r="FB27" i="31"/>
  <c r="FB41" i="31"/>
  <c r="FB37" i="31"/>
  <c r="FB30" i="31"/>
  <c r="FB23" i="31"/>
  <c r="EX36" i="31"/>
  <c r="EX29" i="31"/>
  <c r="EX42" i="31"/>
  <c r="EX39" i="31"/>
  <c r="EX32" i="31"/>
  <c r="EX28" i="31"/>
  <c r="ET40" i="31"/>
  <c r="ET33" i="31"/>
  <c r="ET27" i="31"/>
  <c r="ET41" i="31"/>
  <c r="ET37" i="31"/>
  <c r="ET30" i="31"/>
  <c r="ET23" i="31"/>
  <c r="EP36" i="31"/>
  <c r="EP29" i="31"/>
  <c r="EP42" i="31"/>
  <c r="EP39" i="31"/>
  <c r="EP32" i="31"/>
  <c r="EP28" i="31"/>
  <c r="EL40" i="31"/>
  <c r="EL33" i="31"/>
  <c r="EL27" i="31"/>
  <c r="EL41" i="31"/>
  <c r="EL37" i="31"/>
  <c r="EL30" i="31"/>
  <c r="EL23" i="31"/>
  <c r="EH36" i="31"/>
  <c r="EH29" i="31"/>
  <c r="EH42" i="31"/>
  <c r="EH39" i="31"/>
  <c r="EH32" i="31"/>
  <c r="EH28" i="31"/>
  <c r="ED40" i="31"/>
  <c r="ED33" i="31"/>
  <c r="ED27" i="31"/>
  <c r="ED41" i="31"/>
  <c r="ED37" i="31"/>
  <c r="ED30" i="31"/>
  <c r="ED23" i="31"/>
  <c r="DZ36" i="31"/>
  <c r="DZ29" i="31"/>
  <c r="DZ42" i="31"/>
  <c r="DZ39" i="31"/>
  <c r="DZ32" i="31"/>
  <c r="DZ28" i="31"/>
  <c r="DV40" i="31"/>
  <c r="DV33" i="31"/>
  <c r="DV27" i="31"/>
  <c r="DV41" i="31"/>
  <c r="DV37" i="31"/>
  <c r="DV30" i="31"/>
  <c r="DV23" i="31"/>
  <c r="DR36" i="31"/>
  <c r="DR29" i="31"/>
  <c r="DR42" i="31"/>
  <c r="DR39" i="31"/>
  <c r="DR32" i="31"/>
  <c r="DR28" i="31"/>
  <c r="DN40" i="31"/>
  <c r="DN33" i="31"/>
  <c r="DN27" i="31"/>
  <c r="DN41" i="31"/>
  <c r="DN37" i="31"/>
  <c r="DN30" i="31"/>
  <c r="DN23" i="31"/>
  <c r="DJ36" i="31"/>
  <c r="DJ29" i="31"/>
  <c r="DJ42" i="31"/>
  <c r="DJ39" i="31"/>
  <c r="DJ32" i="31"/>
  <c r="DJ28" i="31"/>
  <c r="DF40" i="31"/>
  <c r="DF33" i="31"/>
  <c r="DF27" i="31"/>
  <c r="DF41" i="31"/>
  <c r="DF37" i="31"/>
  <c r="DF30" i="31"/>
  <c r="DF23" i="31"/>
  <c r="DB37" i="31"/>
  <c r="DB33" i="31"/>
  <c r="DB27" i="31"/>
  <c r="DB41" i="31"/>
  <c r="DB32" i="31"/>
  <c r="DB28" i="31"/>
  <c r="CX40" i="31"/>
  <c r="CX36" i="31"/>
  <c r="CX29" i="31"/>
  <c r="CX42" i="31"/>
  <c r="CX39" i="31"/>
  <c r="CX30" i="31"/>
  <c r="CX23" i="31"/>
  <c r="CT37" i="31"/>
  <c r="CT33" i="31"/>
  <c r="CT27" i="31"/>
  <c r="CT41" i="31"/>
  <c r="CT32" i="31"/>
  <c r="CT28" i="31"/>
  <c r="CP40" i="31"/>
  <c r="CP36" i="31"/>
  <c r="CP29" i="31"/>
  <c r="CP42" i="31"/>
  <c r="CP39" i="31"/>
  <c r="CP30" i="31"/>
  <c r="CP23" i="31"/>
  <c r="CL37" i="31"/>
  <c r="CL33" i="31"/>
  <c r="CL27" i="31"/>
  <c r="CL41" i="31"/>
  <c r="CL32" i="31"/>
  <c r="CL28" i="31"/>
  <c r="CH40" i="31"/>
  <c r="CH36" i="31"/>
  <c r="CH29" i="31"/>
  <c r="CH42" i="31"/>
  <c r="CH39" i="31"/>
  <c r="CH30" i="31"/>
  <c r="CH23" i="31"/>
  <c r="CD37" i="31"/>
  <c r="CD33" i="31"/>
  <c r="CD27" i="31"/>
  <c r="CD41" i="31"/>
  <c r="CD32" i="31"/>
  <c r="CD28" i="31"/>
  <c r="BZ40" i="31"/>
  <c r="BZ36" i="31"/>
  <c r="BZ29" i="31"/>
  <c r="BZ42" i="31"/>
  <c r="BZ39" i="31"/>
  <c r="BZ30" i="31"/>
  <c r="BZ23" i="31"/>
  <c r="BV37" i="31"/>
  <c r="BV33" i="31"/>
  <c r="BV27" i="31"/>
  <c r="BV41" i="31"/>
  <c r="BV32" i="31"/>
  <c r="BV28" i="31"/>
  <c r="BR40" i="31"/>
  <c r="BR36" i="31"/>
  <c r="BR29" i="31"/>
  <c r="BR42" i="31"/>
  <c r="BR39" i="31"/>
  <c r="BR30" i="31"/>
  <c r="BR23" i="31"/>
  <c r="BN37" i="31"/>
  <c r="BN33" i="31"/>
  <c r="BN42" i="31"/>
  <c r="BN39" i="31"/>
  <c r="BN30" i="31"/>
  <c r="BN27" i="31"/>
  <c r="BJ40" i="31"/>
  <c r="BJ36" i="31"/>
  <c r="BJ29" i="31"/>
  <c r="BJ41" i="31"/>
  <c r="BJ32" i="31"/>
  <c r="BJ28" i="31"/>
  <c r="BJ23" i="31"/>
  <c r="BF37" i="31"/>
  <c r="BF33" i="31"/>
  <c r="BF42" i="31"/>
  <c r="BF39" i="31"/>
  <c r="BF30" i="31"/>
  <c r="BF27" i="31"/>
  <c r="BB40" i="31"/>
  <c r="BB36" i="31"/>
  <c r="BB29" i="31"/>
  <c r="BB41" i="31"/>
  <c r="BB32" i="31"/>
  <c r="BB28" i="31"/>
  <c r="BB23" i="31"/>
  <c r="AX37" i="31"/>
  <c r="AX33" i="31"/>
  <c r="AX42" i="31"/>
  <c r="AX39" i="31"/>
  <c r="AX30" i="31"/>
  <c r="AX27" i="31"/>
  <c r="AT40" i="31"/>
  <c r="AT36" i="31"/>
  <c r="AT29" i="31"/>
  <c r="AT41" i="31"/>
  <c r="AT32" i="31"/>
  <c r="AT28" i="31"/>
  <c r="AT23" i="31"/>
  <c r="AP37" i="31"/>
  <c r="AP33" i="31"/>
  <c r="AP42" i="31"/>
  <c r="AP39" i="31"/>
  <c r="AP30" i="31"/>
  <c r="AP27" i="31"/>
  <c r="AL40" i="31"/>
  <c r="AL36" i="31"/>
  <c r="AL29" i="31"/>
  <c r="AL41" i="31"/>
  <c r="AL32" i="31"/>
  <c r="AL28" i="31"/>
  <c r="AL23" i="31"/>
  <c r="AH37" i="31"/>
  <c r="AH33" i="31"/>
  <c r="AH42" i="31"/>
  <c r="AH39" i="31"/>
  <c r="AH30" i="31"/>
  <c r="AH27" i="31"/>
  <c r="AD40" i="31"/>
  <c r="AD36" i="31"/>
  <c r="AD29" i="31"/>
  <c r="AD41" i="31"/>
  <c r="AD32" i="31"/>
  <c r="AD28" i="31"/>
  <c r="AD23" i="31"/>
  <c r="Z37" i="31"/>
  <c r="Z33" i="31"/>
  <c r="Z42" i="31"/>
  <c r="Z39" i="31"/>
  <c r="Z30" i="31"/>
  <c r="Z27" i="31"/>
  <c r="V40" i="31"/>
  <c r="V36" i="31"/>
  <c r="V29" i="31"/>
  <c r="V41" i="31"/>
  <c r="V32" i="31"/>
  <c r="V28" i="31"/>
  <c r="V23" i="31"/>
  <c r="R37" i="31"/>
  <c r="R33" i="31"/>
  <c r="R42" i="31"/>
  <c r="R39" i="31"/>
  <c r="R30" i="31"/>
  <c r="R27" i="31"/>
  <c r="N40" i="31"/>
  <c r="N36" i="31"/>
  <c r="N29" i="31"/>
  <c r="N41" i="31"/>
  <c r="N32" i="31"/>
  <c r="N28" i="31"/>
  <c r="N23" i="31"/>
  <c r="J37" i="31"/>
  <c r="J33" i="31"/>
  <c r="J42" i="31"/>
  <c r="J39" i="31"/>
  <c r="J30" i="31"/>
  <c r="J27" i="31"/>
  <c r="F40" i="31"/>
  <c r="F36" i="31"/>
  <c r="F29" i="31"/>
  <c r="F41" i="31"/>
  <c r="F32" i="31"/>
  <c r="F28" i="31"/>
  <c r="F23" i="31"/>
  <c r="GS39" i="31"/>
  <c r="GS36" i="31"/>
  <c r="GS30" i="31"/>
  <c r="GS41" i="31"/>
  <c r="GS33" i="31"/>
  <c r="GS27" i="31"/>
  <c r="GS24" i="31"/>
  <c r="GO42" i="31"/>
  <c r="GO37" i="31"/>
  <c r="GO32" i="31"/>
  <c r="GO28" i="31"/>
  <c r="GO40" i="31"/>
  <c r="GO29" i="31"/>
  <c r="GO26" i="31"/>
  <c r="GO22" i="31"/>
  <c r="GK39" i="31"/>
  <c r="GK36" i="31"/>
  <c r="GK30" i="31"/>
  <c r="GK41" i="31"/>
  <c r="GK33" i="31"/>
  <c r="GK27" i="31"/>
  <c r="GK24" i="31"/>
  <c r="GG42" i="31"/>
  <c r="GG37" i="31"/>
  <c r="GG32" i="31"/>
  <c r="GG28" i="31"/>
  <c r="GG40" i="31"/>
  <c r="GG29" i="31"/>
  <c r="GG26" i="31"/>
  <c r="GG22" i="31"/>
  <c r="GC39" i="31"/>
  <c r="GC36" i="31"/>
  <c r="GC30" i="31"/>
  <c r="GC41" i="31"/>
  <c r="GC33" i="31"/>
  <c r="GC27" i="31"/>
  <c r="GC24" i="31"/>
  <c r="FY42" i="31"/>
  <c r="FY37" i="31"/>
  <c r="FY32" i="31"/>
  <c r="FY28" i="31"/>
  <c r="FY40" i="31"/>
  <c r="FY29" i="31"/>
  <c r="FY26" i="31"/>
  <c r="FY22" i="31"/>
  <c r="FU39" i="31"/>
  <c r="FU36" i="31"/>
  <c r="FU30" i="31"/>
  <c r="FU41" i="31"/>
  <c r="FU33" i="31"/>
  <c r="FU27" i="31"/>
  <c r="FU24" i="31"/>
  <c r="FQ42" i="31"/>
  <c r="FQ37" i="31"/>
  <c r="FQ32" i="31"/>
  <c r="FQ28" i="31"/>
  <c r="FQ40" i="31"/>
  <c r="FQ29" i="31"/>
  <c r="FQ26" i="31"/>
  <c r="FQ22" i="31"/>
  <c r="FM39" i="31"/>
  <c r="FM36" i="31"/>
  <c r="FM30" i="31"/>
  <c r="FM41" i="31"/>
  <c r="FM33" i="31"/>
  <c r="FM27" i="31"/>
  <c r="FM24" i="31"/>
  <c r="FI42" i="31"/>
  <c r="FI37" i="31"/>
  <c r="FI32" i="31"/>
  <c r="FI28" i="31"/>
  <c r="FI40" i="31"/>
  <c r="FI29" i="31"/>
  <c r="FI26" i="31"/>
  <c r="FI22" i="31"/>
  <c r="FE39" i="31"/>
  <c r="FE36" i="31"/>
  <c r="FE30" i="31"/>
  <c r="FE41" i="31"/>
  <c r="FE33" i="31"/>
  <c r="FE27" i="31"/>
  <c r="FE24" i="31"/>
  <c r="FA42" i="31"/>
  <c r="FA37" i="31"/>
  <c r="FA32" i="31"/>
  <c r="FA28" i="31"/>
  <c r="FA40" i="31"/>
  <c r="FA29" i="31"/>
  <c r="FA26" i="31"/>
  <c r="FA22" i="31"/>
  <c r="EW39" i="31"/>
  <c r="EW36" i="31"/>
  <c r="EW30" i="31"/>
  <c r="EW41" i="31"/>
  <c r="EW33" i="31"/>
  <c r="EW27" i="31"/>
  <c r="EW24" i="31"/>
  <c r="ES42" i="31"/>
  <c r="ES37" i="31"/>
  <c r="ES32" i="31"/>
  <c r="ES28" i="31"/>
  <c r="ES40" i="31"/>
  <c r="ES29" i="31"/>
  <c r="ES26" i="31"/>
  <c r="EO42" i="31"/>
  <c r="EO37" i="31"/>
  <c r="EO32" i="31"/>
  <c r="EO28" i="31"/>
  <c r="EO40" i="31"/>
  <c r="EO29" i="31"/>
  <c r="EO26" i="31"/>
  <c r="EK42" i="31"/>
  <c r="EK37" i="31"/>
  <c r="EK32" i="31"/>
  <c r="EK28" i="31"/>
  <c r="EK40" i="31"/>
  <c r="EK29" i="31"/>
  <c r="EK26" i="31"/>
  <c r="EG42" i="31"/>
  <c r="EG37" i="31"/>
  <c r="EG32" i="31"/>
  <c r="EG28" i="31"/>
  <c r="EG40" i="31"/>
  <c r="EG29" i="31"/>
  <c r="EG26" i="31"/>
  <c r="EC42" i="31"/>
  <c r="EC37" i="31"/>
  <c r="EC32" i="31"/>
  <c r="EC28" i="31"/>
  <c r="EC40" i="31"/>
  <c r="EC29" i="31"/>
  <c r="EC26" i="31"/>
  <c r="DY42" i="31"/>
  <c r="DY37" i="31"/>
  <c r="DY32" i="31"/>
  <c r="DY28" i="31"/>
  <c r="DY40" i="31"/>
  <c r="DY29" i="31"/>
  <c r="DY26" i="31"/>
  <c r="DU42" i="31"/>
  <c r="DU37" i="31"/>
  <c r="DU32" i="31"/>
  <c r="DU28" i="31"/>
  <c r="DU40" i="31"/>
  <c r="DU29" i="31"/>
  <c r="DU26" i="31"/>
  <c r="DQ39" i="31"/>
  <c r="DQ36" i="31"/>
  <c r="DQ30" i="31"/>
  <c r="DQ41" i="31"/>
  <c r="DQ40" i="31"/>
  <c r="DQ29" i="31"/>
  <c r="DQ26" i="31"/>
  <c r="DM39" i="31"/>
  <c r="DM36" i="31"/>
  <c r="DM30" i="31"/>
  <c r="DM41" i="31"/>
  <c r="DM40" i="31"/>
  <c r="DM29" i="31"/>
  <c r="DM26" i="31"/>
  <c r="DI39" i="31"/>
  <c r="DI36" i="31"/>
  <c r="DI30" i="31"/>
  <c r="DI41" i="31"/>
  <c r="DI40" i="31"/>
  <c r="DI29" i="31"/>
  <c r="DI26" i="31"/>
  <c r="DE39" i="31"/>
  <c r="DE36" i="31"/>
  <c r="DE30" i="31"/>
  <c r="DE41" i="31"/>
  <c r="DE40" i="31"/>
  <c r="DE29" i="31"/>
  <c r="DE26" i="31"/>
  <c r="DA39" i="31"/>
  <c r="DA37" i="31"/>
  <c r="DA30" i="31"/>
  <c r="DA41" i="31"/>
  <c r="DA40" i="31"/>
  <c r="DA29" i="31"/>
  <c r="DA26" i="31"/>
  <c r="CW39" i="31"/>
  <c r="CW37" i="31"/>
  <c r="CW30" i="31"/>
  <c r="CW41" i="31"/>
  <c r="CW40" i="31"/>
  <c r="CW29" i="31"/>
  <c r="CW26" i="31"/>
  <c r="CS39" i="31"/>
  <c r="CS37" i="31"/>
  <c r="CS30" i="31"/>
  <c r="CS41" i="31"/>
  <c r="CS40" i="31"/>
  <c r="CS29" i="31"/>
  <c r="CS26" i="31"/>
  <c r="CO39" i="31"/>
  <c r="CO37" i="31"/>
  <c r="CO30" i="31"/>
  <c r="CO41" i="31"/>
  <c r="CO40" i="31"/>
  <c r="CO29" i="31"/>
  <c r="CO26" i="31"/>
  <c r="CK39" i="31"/>
  <c r="CK37" i="31"/>
  <c r="CK30" i="31"/>
  <c r="CK41" i="31"/>
  <c r="CK40" i="31"/>
  <c r="CK29" i="31"/>
  <c r="CK26" i="31"/>
  <c r="CG39" i="31"/>
  <c r="CG37" i="31"/>
  <c r="CG30" i="31"/>
  <c r="CG41" i="31"/>
  <c r="CG40" i="31"/>
  <c r="CG29" i="31"/>
  <c r="CG26" i="31"/>
  <c r="CC39" i="31"/>
  <c r="CC37" i="31"/>
  <c r="CC30" i="31"/>
  <c r="CC41" i="31"/>
  <c r="CC40" i="31"/>
  <c r="CC29" i="31"/>
  <c r="CC26" i="31"/>
  <c r="BY39" i="31"/>
  <c r="BY37" i="31"/>
  <c r="BY30" i="31"/>
  <c r="BY41" i="31"/>
  <c r="BY40" i="31"/>
  <c r="BY29" i="31"/>
  <c r="BY26" i="31"/>
  <c r="BU39" i="31"/>
  <c r="BU37" i="31"/>
  <c r="BU30" i="31"/>
  <c r="BU41" i="31"/>
  <c r="BU40" i="31"/>
  <c r="BU29" i="31"/>
  <c r="BU26" i="31"/>
  <c r="BQ39" i="31"/>
  <c r="BQ37" i="31"/>
  <c r="BQ30" i="31"/>
  <c r="BQ41" i="31"/>
  <c r="BQ40" i="31"/>
  <c r="BQ29" i="31"/>
  <c r="BQ26" i="31"/>
  <c r="BM39" i="31"/>
  <c r="BM37" i="31"/>
  <c r="BM30" i="31"/>
  <c r="BM41" i="31"/>
  <c r="BM40" i="31"/>
  <c r="BM29" i="31"/>
  <c r="BM24" i="31"/>
  <c r="BI36" i="31"/>
  <c r="BI32" i="31"/>
  <c r="BI28" i="31"/>
  <c r="BI42" i="31"/>
  <c r="BI33" i="31"/>
  <c r="BI26" i="31"/>
  <c r="BE39" i="31"/>
  <c r="BE37" i="31"/>
  <c r="BE30" i="31"/>
  <c r="BE41" i="31"/>
  <c r="BE40" i="31"/>
  <c r="BE29" i="31"/>
  <c r="BE24" i="31"/>
  <c r="BA36" i="31"/>
  <c r="BA32" i="31"/>
  <c r="BA28" i="31"/>
  <c r="BA42" i="31"/>
  <c r="BA33" i="31"/>
  <c r="BA26" i="31"/>
  <c r="AW39" i="31"/>
  <c r="AW37" i="31"/>
  <c r="AW30" i="31"/>
  <c r="AW41" i="31"/>
  <c r="AW40" i="31"/>
  <c r="AW29" i="31"/>
  <c r="AW24" i="31"/>
  <c r="AS36" i="31"/>
  <c r="AS32" i="31"/>
  <c r="AS28" i="31"/>
  <c r="AS42" i="31"/>
  <c r="AS33" i="31"/>
  <c r="AS26" i="31"/>
  <c r="AO39" i="31"/>
  <c r="AO37" i="31"/>
  <c r="AO30" i="31"/>
  <c r="AO41" i="31"/>
  <c r="AO40" i="31"/>
  <c r="AO29" i="31"/>
  <c r="AO24" i="31"/>
  <c r="AK36" i="31"/>
  <c r="AK32" i="31"/>
  <c r="AK28" i="31"/>
  <c r="AK42" i="31"/>
  <c r="AK33" i="31"/>
  <c r="AK26" i="31"/>
  <c r="AG39" i="31"/>
  <c r="AG37" i="31"/>
  <c r="AG30" i="31"/>
  <c r="AG41" i="31"/>
  <c r="AG40" i="31"/>
  <c r="AG29" i="31"/>
  <c r="AG24" i="31"/>
  <c r="AC36" i="31"/>
  <c r="AC32" i="31"/>
  <c r="AC28" i="31"/>
  <c r="AC42" i="31"/>
  <c r="AC33" i="31"/>
  <c r="AC26" i="31"/>
  <c r="Y39" i="31"/>
  <c r="Y37" i="31"/>
  <c r="Y30" i="31"/>
  <c r="Y41" i="31"/>
  <c r="Y40" i="31"/>
  <c r="Y29" i="31"/>
  <c r="Y24" i="31"/>
  <c r="U36" i="31"/>
  <c r="U32" i="31"/>
  <c r="U28" i="31"/>
  <c r="U42" i="31"/>
  <c r="U33" i="31"/>
  <c r="U26" i="31"/>
  <c r="Q39" i="31"/>
  <c r="Q37" i="31"/>
  <c r="Q30" i="31"/>
  <c r="Q41" i="31"/>
  <c r="Q40" i="31"/>
  <c r="Q29" i="31"/>
  <c r="Q24" i="31"/>
  <c r="M36" i="31"/>
  <c r="M32" i="31"/>
  <c r="M28" i="31"/>
  <c r="M42" i="31"/>
  <c r="M33" i="31"/>
  <c r="M26" i="31"/>
  <c r="I39" i="31"/>
  <c r="I37" i="31"/>
  <c r="I30" i="31"/>
  <c r="I41" i="31"/>
  <c r="I40" i="31"/>
  <c r="I29" i="31"/>
  <c r="I24" i="31"/>
  <c r="E36" i="31"/>
  <c r="E32" i="31"/>
  <c r="E28" i="31"/>
  <c r="E42" i="31"/>
  <c r="E33" i="31"/>
  <c r="E26"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R20" i="31"/>
  <c r="DZ20" i="31"/>
  <c r="EH20" i="31"/>
  <c r="EP20" i="31"/>
  <c r="EX20" i="31"/>
  <c r="FF20" i="31"/>
  <c r="FN20" i="31"/>
  <c r="FV20" i="31"/>
  <c r="GD20" i="31"/>
  <c r="GL20" i="31"/>
  <c r="E21" i="31"/>
  <c r="M21" i="31"/>
  <c r="U21" i="31"/>
  <c r="AC21" i="31"/>
  <c r="AK21" i="31"/>
  <c r="AS21" i="31"/>
  <c r="BA21" i="31"/>
  <c r="BI21" i="31"/>
  <c r="BQ21" i="31"/>
  <c r="BY21" i="31"/>
  <c r="CG21" i="31"/>
  <c r="CO21" i="31"/>
  <c r="CW21" i="31"/>
  <c r="DE21" i="31"/>
  <c r="DM21" i="31"/>
  <c r="DU21" i="31"/>
  <c r="EC21" i="31"/>
  <c r="EK21" i="31"/>
  <c r="ES21" i="31"/>
  <c r="FA21" i="31"/>
  <c r="FI21" i="31"/>
  <c r="FQ21" i="31"/>
  <c r="FY21" i="31"/>
  <c r="GG21" i="31"/>
  <c r="GO21" i="31"/>
  <c r="F22" i="31"/>
  <c r="N22" i="31"/>
  <c r="V22" i="31"/>
  <c r="AD22" i="31"/>
  <c r="AL22" i="31"/>
  <c r="AT22" i="31"/>
  <c r="BB22" i="31"/>
  <c r="BJ22" i="31"/>
  <c r="BR22" i="31"/>
  <c r="BZ22" i="31"/>
  <c r="CH22" i="31"/>
  <c r="CP22" i="31"/>
  <c r="CX22" i="31"/>
  <c r="DF22" i="31"/>
  <c r="DN22" i="31"/>
  <c r="DV22" i="31"/>
  <c r="ED22" i="31"/>
  <c r="EL22" i="31"/>
  <c r="ET22" i="31"/>
  <c r="FB22" i="31"/>
  <c r="FJ22" i="31"/>
  <c r="FR22" i="31"/>
  <c r="FZ22" i="31"/>
  <c r="GH22" i="31"/>
  <c r="GP22" i="31"/>
  <c r="I23" i="31"/>
  <c r="Q23" i="31"/>
  <c r="Y23" i="31"/>
  <c r="AG23" i="31"/>
  <c r="AO23" i="31"/>
  <c r="AW23" i="31"/>
  <c r="BE23" i="31"/>
  <c r="BM23" i="31"/>
  <c r="BU23" i="31"/>
  <c r="CC23" i="31"/>
  <c r="CK23" i="31"/>
  <c r="CS23" i="31"/>
  <c r="DA23" i="31"/>
  <c r="DI23" i="31"/>
  <c r="DQ23" i="31"/>
  <c r="DY23" i="31"/>
  <c r="EG23" i="31"/>
  <c r="EO23" i="31"/>
  <c r="EW23" i="31"/>
  <c r="FE23" i="31"/>
  <c r="FM23" i="31"/>
  <c r="FU23" i="31"/>
  <c r="GC23" i="31"/>
  <c r="GK23" i="31"/>
  <c r="GS23" i="31"/>
  <c r="J24" i="31"/>
  <c r="R24" i="31"/>
  <c r="Z24" i="31"/>
  <c r="AH24" i="31"/>
  <c r="AP24" i="31"/>
  <c r="AX24" i="31"/>
  <c r="BF24" i="31"/>
  <c r="BN24" i="31"/>
  <c r="BV24" i="31"/>
  <c r="CD24" i="31"/>
  <c r="CL24" i="31"/>
  <c r="CT24" i="31"/>
  <c r="DB24" i="31"/>
  <c r="DJ24" i="31"/>
  <c r="DR24" i="31"/>
  <c r="DZ24" i="31"/>
  <c r="EH24" i="31"/>
  <c r="EP24" i="31"/>
  <c r="EX24" i="31"/>
  <c r="FF24" i="31"/>
  <c r="FN24" i="31"/>
  <c r="FV24" i="31"/>
  <c r="GD24" i="31"/>
  <c r="GL24" i="31"/>
  <c r="F26" i="31"/>
  <c r="N26" i="31"/>
  <c r="V26" i="31"/>
  <c r="AD26" i="31"/>
  <c r="AL26" i="31"/>
  <c r="AT26" i="31"/>
  <c r="BB26" i="31"/>
  <c r="BJ26" i="31"/>
  <c r="BR26" i="31"/>
  <c r="BZ26" i="31"/>
  <c r="CH26" i="31"/>
  <c r="CP26" i="31"/>
  <c r="CX26" i="31"/>
  <c r="DF26" i="31"/>
  <c r="DN26" i="31"/>
  <c r="DV26" i="31"/>
  <c r="ED26" i="31"/>
  <c r="EL26" i="31"/>
  <c r="ET26" i="31"/>
  <c r="FB26" i="31"/>
  <c r="FJ26" i="31"/>
  <c r="FR26" i="31"/>
  <c r="FZ26" i="31"/>
  <c r="GH26" i="31"/>
  <c r="GP26" i="31"/>
  <c r="I27" i="31"/>
  <c r="Q27" i="31"/>
  <c r="Y27" i="31"/>
  <c r="AG27" i="31"/>
  <c r="AO27" i="31"/>
  <c r="AW27" i="31"/>
  <c r="BE27" i="31"/>
  <c r="BM27"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K22" i="31"/>
  <c r="DA22" i="31"/>
  <c r="DQ22" i="31"/>
  <c r="EG22" i="31"/>
  <c r="GR42" i="31"/>
  <c r="GR41" i="31"/>
  <c r="GR37" i="31"/>
  <c r="GR30" i="31"/>
  <c r="GR23" i="31"/>
  <c r="GR33" i="31"/>
  <c r="GR27" i="31"/>
  <c r="GN40" i="31"/>
  <c r="GN39" i="31"/>
  <c r="GN32" i="31"/>
  <c r="GN28" i="31"/>
  <c r="GN36" i="31"/>
  <c r="GN29" i="31"/>
  <c r="GJ42" i="31"/>
  <c r="GJ41" i="31"/>
  <c r="GJ37" i="31"/>
  <c r="GJ30" i="31"/>
  <c r="GJ23" i="31"/>
  <c r="GJ33" i="31"/>
  <c r="GJ27" i="31"/>
  <c r="GF40" i="31"/>
  <c r="GF39" i="31"/>
  <c r="GF32" i="31"/>
  <c r="GF28" i="31"/>
  <c r="GF36" i="31"/>
  <c r="GF29" i="31"/>
  <c r="GB42" i="31"/>
  <c r="GB39" i="31"/>
  <c r="GB32" i="31"/>
  <c r="GB28" i="31"/>
  <c r="GB40" i="31"/>
  <c r="GB33" i="31"/>
  <c r="GB27" i="31"/>
  <c r="FX41" i="31"/>
  <c r="FX37" i="31"/>
  <c r="FX30" i="31"/>
  <c r="FX23" i="31"/>
  <c r="FX36" i="31"/>
  <c r="FX29" i="31"/>
  <c r="FT42" i="31"/>
  <c r="FT39" i="31"/>
  <c r="FT32" i="31"/>
  <c r="FT28" i="31"/>
  <c r="FT40" i="31"/>
  <c r="FT33" i="31"/>
  <c r="FT27" i="31"/>
  <c r="FP41" i="31"/>
  <c r="FP37" i="31"/>
  <c r="FP30" i="31"/>
  <c r="FP23" i="31"/>
  <c r="FP36" i="31"/>
  <c r="FP29" i="31"/>
  <c r="FL42" i="31"/>
  <c r="FL39" i="31"/>
  <c r="FL32" i="31"/>
  <c r="FL28" i="31"/>
  <c r="FL40" i="31"/>
  <c r="FL33" i="31"/>
  <c r="FL27" i="31"/>
  <c r="FH41" i="31"/>
  <c r="FH37" i="31"/>
  <c r="FH30" i="31"/>
  <c r="FH23" i="31"/>
  <c r="FH36" i="31"/>
  <c r="FH29" i="31"/>
  <c r="FD42" i="31"/>
  <c r="FD39" i="31"/>
  <c r="FD32" i="31"/>
  <c r="FD28" i="31"/>
  <c r="FD40" i="31"/>
  <c r="FD33" i="31"/>
  <c r="FD27" i="31"/>
  <c r="EZ41" i="31"/>
  <c r="EZ37" i="31"/>
  <c r="EZ30" i="31"/>
  <c r="EZ23" i="31"/>
  <c r="EZ36" i="31"/>
  <c r="EZ29" i="31"/>
  <c r="EV42" i="31"/>
  <c r="EV39" i="31"/>
  <c r="EV32" i="31"/>
  <c r="EV28" i="31"/>
  <c r="EV40" i="31"/>
  <c r="EV33" i="31"/>
  <c r="EV27" i="31"/>
  <c r="ER41" i="31"/>
  <c r="ER37" i="31"/>
  <c r="ER30" i="31"/>
  <c r="ER23" i="31"/>
  <c r="ER36" i="31"/>
  <c r="ER29" i="31"/>
  <c r="EN42" i="31"/>
  <c r="EN39" i="31"/>
  <c r="EN32" i="31"/>
  <c r="EN28" i="31"/>
  <c r="EN40" i="31"/>
  <c r="EN33" i="31"/>
  <c r="EN27" i="31"/>
  <c r="EJ41" i="31"/>
  <c r="EJ37" i="31"/>
  <c r="EJ30" i="31"/>
  <c r="EJ23" i="31"/>
  <c r="EJ36" i="31"/>
  <c r="EJ29" i="31"/>
  <c r="EF42" i="31"/>
  <c r="EF39" i="31"/>
  <c r="EF32" i="31"/>
  <c r="EF28" i="31"/>
  <c r="EF40" i="31"/>
  <c r="EF33" i="31"/>
  <c r="EF27" i="31"/>
  <c r="EB41" i="31"/>
  <c r="EB37" i="31"/>
  <c r="EB30" i="31"/>
  <c r="EB23" i="31"/>
  <c r="EB36" i="31"/>
  <c r="EB29" i="31"/>
  <c r="DX42" i="31"/>
  <c r="DX39" i="31"/>
  <c r="DX32" i="31"/>
  <c r="DX28" i="31"/>
  <c r="DX40" i="31"/>
  <c r="DX33" i="31"/>
  <c r="DX27" i="31"/>
  <c r="DT41" i="31"/>
  <c r="DT37" i="31"/>
  <c r="DT30" i="31"/>
  <c r="DT23" i="31"/>
  <c r="DT36" i="31"/>
  <c r="DT29" i="31"/>
  <c r="DP42" i="31"/>
  <c r="DP39" i="31"/>
  <c r="DP32" i="31"/>
  <c r="DP28" i="31"/>
  <c r="DP40" i="31"/>
  <c r="DP33" i="31"/>
  <c r="DP27" i="31"/>
  <c r="DL41" i="31"/>
  <c r="DL37" i="31"/>
  <c r="DL30" i="31"/>
  <c r="DL23" i="31"/>
  <c r="DL36" i="31"/>
  <c r="DL29" i="31"/>
  <c r="DH42" i="31"/>
  <c r="DH39" i="31"/>
  <c r="DH32" i="31"/>
  <c r="DH28" i="31"/>
  <c r="DH40" i="31"/>
  <c r="DH33" i="31"/>
  <c r="DH27" i="31"/>
  <c r="DD41" i="31"/>
  <c r="DD37" i="31"/>
  <c r="DD30" i="31"/>
  <c r="DD23" i="31"/>
  <c r="DD36" i="31"/>
  <c r="DD29" i="31"/>
  <c r="CZ42" i="31"/>
  <c r="CZ39" i="31"/>
  <c r="CZ30" i="31"/>
  <c r="CZ23" i="31"/>
  <c r="CZ37" i="31"/>
  <c r="CZ33" i="31"/>
  <c r="CZ27" i="31"/>
  <c r="CV41" i="31"/>
  <c r="CV32" i="31"/>
  <c r="CV28" i="31"/>
  <c r="CV40" i="31"/>
  <c r="CV36" i="31"/>
  <c r="CV29" i="31"/>
  <c r="CR42" i="31"/>
  <c r="CR39" i="31"/>
  <c r="CR30" i="31"/>
  <c r="CR23" i="31"/>
  <c r="CR37" i="31"/>
  <c r="CR33" i="31"/>
  <c r="CR27" i="31"/>
  <c r="CN41" i="31"/>
  <c r="CN32" i="31"/>
  <c r="CN28" i="31"/>
  <c r="CN40" i="31"/>
  <c r="CN36" i="31"/>
  <c r="CN29" i="31"/>
  <c r="CJ42" i="31"/>
  <c r="CJ39" i="31"/>
  <c r="CJ30" i="31"/>
  <c r="CJ23" i="31"/>
  <c r="CJ37" i="31"/>
  <c r="CJ33" i="31"/>
  <c r="CJ27" i="31"/>
  <c r="CF41" i="31"/>
  <c r="CF32" i="31"/>
  <c r="CF28" i="31"/>
  <c r="CF40" i="31"/>
  <c r="CF36" i="31"/>
  <c r="CF29" i="31"/>
  <c r="CB42" i="31"/>
  <c r="CB39" i="31"/>
  <c r="CB30" i="31"/>
  <c r="CB23" i="31"/>
  <c r="CB37" i="31"/>
  <c r="CB33" i="31"/>
  <c r="CB27" i="31"/>
  <c r="BX41" i="31"/>
  <c r="BX32" i="31"/>
  <c r="BX28" i="31"/>
  <c r="BX40" i="31"/>
  <c r="BX36" i="31"/>
  <c r="BX29" i="31"/>
  <c r="BT42" i="31"/>
  <c r="BT39" i="31"/>
  <c r="BT30" i="31"/>
  <c r="BT23" i="31"/>
  <c r="BT37" i="31"/>
  <c r="BT33" i="31"/>
  <c r="BT27" i="31"/>
  <c r="BP41" i="31"/>
  <c r="BP32" i="31"/>
  <c r="BP28" i="31"/>
  <c r="BP23" i="31"/>
  <c r="BP37" i="31"/>
  <c r="BP33" i="31"/>
  <c r="BL42" i="31"/>
  <c r="BL39" i="31"/>
  <c r="BL30" i="31"/>
  <c r="BL27" i="31"/>
  <c r="BL40" i="31"/>
  <c r="BL36" i="31"/>
  <c r="BL29" i="31"/>
  <c r="BH41" i="31"/>
  <c r="BH32" i="31"/>
  <c r="BH28" i="31"/>
  <c r="BH23" i="31"/>
  <c r="BH37" i="31"/>
  <c r="BH33" i="31"/>
  <c r="BD42" i="31"/>
  <c r="BD39" i="31"/>
  <c r="BD30" i="31"/>
  <c r="BD27" i="31"/>
  <c r="BD40" i="31"/>
  <c r="BD36" i="31"/>
  <c r="BD29" i="31"/>
  <c r="AZ41" i="31"/>
  <c r="AZ32" i="31"/>
  <c r="AZ28" i="31"/>
  <c r="AZ23" i="31"/>
  <c r="AZ37" i="31"/>
  <c r="AZ33" i="31"/>
  <c r="AV42" i="31"/>
  <c r="AV39" i="31"/>
  <c r="AV30" i="31"/>
  <c r="AV27" i="31"/>
  <c r="AV40" i="31"/>
  <c r="AV36" i="31"/>
  <c r="AV29" i="31"/>
  <c r="AR41" i="31"/>
  <c r="AR32" i="31"/>
  <c r="AR28" i="31"/>
  <c r="AR23" i="31"/>
  <c r="AR37" i="31"/>
  <c r="AR33" i="31"/>
  <c r="AN42" i="31"/>
  <c r="AN39" i="31"/>
  <c r="AN30" i="31"/>
  <c r="AN27" i="31"/>
  <c r="AN40" i="31"/>
  <c r="AN36" i="31"/>
  <c r="AN29" i="31"/>
  <c r="AJ41" i="31"/>
  <c r="AJ32" i="31"/>
  <c r="AJ28" i="31"/>
  <c r="AJ23" i="31"/>
  <c r="AJ37" i="31"/>
  <c r="AJ33" i="31"/>
  <c r="AF42" i="31"/>
  <c r="AF39" i="31"/>
  <c r="AF30" i="31"/>
  <c r="AF27" i="31"/>
  <c r="AF40" i="31"/>
  <c r="AF36" i="31"/>
  <c r="AF29" i="31"/>
  <c r="AB41" i="31"/>
  <c r="AB32" i="31"/>
  <c r="AB28" i="31"/>
  <c r="AB23" i="31"/>
  <c r="AB37" i="31"/>
  <c r="AB33" i="31"/>
  <c r="X42" i="31"/>
  <c r="X39" i="31"/>
  <c r="X30" i="31"/>
  <c r="X27" i="31"/>
  <c r="X40" i="31"/>
  <c r="X36" i="31"/>
  <c r="X29" i="31"/>
  <c r="T41" i="31"/>
  <c r="T32" i="31"/>
  <c r="T28" i="31"/>
  <c r="T23" i="31"/>
  <c r="T37" i="31"/>
  <c r="T33" i="31"/>
  <c r="P42" i="31"/>
  <c r="P39" i="31"/>
  <c r="P30" i="31"/>
  <c r="P27" i="31"/>
  <c r="P40" i="31"/>
  <c r="P36" i="31"/>
  <c r="P29" i="31"/>
  <c r="L41" i="31"/>
  <c r="L32" i="31"/>
  <c r="L28" i="31"/>
  <c r="L23" i="31"/>
  <c r="L37" i="31"/>
  <c r="L33" i="31"/>
  <c r="H42" i="31"/>
  <c r="H39" i="31"/>
  <c r="H30" i="31"/>
  <c r="H27" i="31"/>
  <c r="H40" i="31"/>
  <c r="H36" i="31"/>
  <c r="H29" i="31"/>
  <c r="D41" i="31"/>
  <c r="D32" i="31"/>
  <c r="D28" i="31"/>
  <c r="D23" i="31"/>
  <c r="D37" i="31"/>
  <c r="D33" i="31"/>
  <c r="GQ41" i="31"/>
  <c r="GQ33" i="31"/>
  <c r="GQ27" i="31"/>
  <c r="GQ24" i="31"/>
  <c r="GQ42" i="31"/>
  <c r="GQ37" i="31"/>
  <c r="GQ32" i="31"/>
  <c r="GQ28" i="31"/>
  <c r="GM40" i="31"/>
  <c r="GM29" i="31"/>
  <c r="GM26" i="31"/>
  <c r="GM22" i="31"/>
  <c r="GM39" i="31"/>
  <c r="GM36" i="31"/>
  <c r="GM30" i="31"/>
  <c r="GI41" i="31"/>
  <c r="GI33" i="31"/>
  <c r="GI27" i="31"/>
  <c r="GI24" i="31"/>
  <c r="GI42" i="31"/>
  <c r="GI37" i="31"/>
  <c r="GI32" i="31"/>
  <c r="GI28" i="31"/>
  <c r="GE40" i="31"/>
  <c r="GE29" i="31"/>
  <c r="GE26" i="31"/>
  <c r="GE22" i="31"/>
  <c r="GE39" i="31"/>
  <c r="GE36" i="31"/>
  <c r="GE30" i="31"/>
  <c r="GA41" i="31"/>
  <c r="GA33" i="31"/>
  <c r="GA27" i="31"/>
  <c r="GA24" i="31"/>
  <c r="GA42" i="31"/>
  <c r="GA37" i="31"/>
  <c r="GA32" i="31"/>
  <c r="GA28" i="31"/>
  <c r="FW40" i="31"/>
  <c r="FW29" i="31"/>
  <c r="FW26" i="31"/>
  <c r="FW22" i="31"/>
  <c r="FW39" i="31"/>
  <c r="FW36" i="31"/>
  <c r="FW30" i="31"/>
  <c r="FS41" i="31"/>
  <c r="FS33" i="31"/>
  <c r="FS27" i="31"/>
  <c r="FS24" i="31"/>
  <c r="FS42" i="31"/>
  <c r="FS37" i="31"/>
  <c r="FS32" i="31"/>
  <c r="FS28" i="31"/>
  <c r="FO40" i="31"/>
  <c r="FO29" i="31"/>
  <c r="FO26" i="31"/>
  <c r="FO22" i="31"/>
  <c r="FO39" i="31"/>
  <c r="FO36" i="31"/>
  <c r="FO30" i="31"/>
  <c r="FK41" i="31"/>
  <c r="FK33" i="31"/>
  <c r="FK27" i="31"/>
  <c r="FK24" i="31"/>
  <c r="FK42" i="31"/>
  <c r="FK37" i="31"/>
  <c r="FK32" i="31"/>
  <c r="FK28" i="31"/>
  <c r="FG40" i="31"/>
  <c r="FG29" i="31"/>
  <c r="FG26" i="31"/>
  <c r="FG22" i="31"/>
  <c r="FG39" i="31"/>
  <c r="FG36" i="31"/>
  <c r="FG30" i="31"/>
  <c r="FC41" i="31"/>
  <c r="FC33" i="31"/>
  <c r="FC27" i="31"/>
  <c r="FC24" i="31"/>
  <c r="FC42" i="31"/>
  <c r="FC37" i="31"/>
  <c r="FC32" i="31"/>
  <c r="FC28" i="31"/>
  <c r="EY40" i="31"/>
  <c r="EY29" i="31"/>
  <c r="EY26" i="31"/>
  <c r="EY22" i="31"/>
  <c r="EY39" i="31"/>
  <c r="EY36" i="31"/>
  <c r="EY30" i="31"/>
  <c r="EU41" i="31"/>
  <c r="EU33" i="31"/>
  <c r="EU27" i="31"/>
  <c r="EU24" i="31"/>
  <c r="EU42" i="31"/>
  <c r="EU37" i="31"/>
  <c r="EU32" i="31"/>
  <c r="EU28" i="31"/>
  <c r="EQ40" i="31"/>
  <c r="EQ29" i="31"/>
  <c r="EQ26" i="31"/>
  <c r="EQ22" i="31"/>
  <c r="EQ39" i="31"/>
  <c r="EQ36" i="31"/>
  <c r="EQ30" i="31"/>
  <c r="EM41" i="31"/>
  <c r="EM33" i="31"/>
  <c r="EM27" i="31"/>
  <c r="EM24" i="31"/>
  <c r="EM42" i="31"/>
  <c r="EM37" i="31"/>
  <c r="EM32" i="31"/>
  <c r="EM28" i="31"/>
  <c r="EI40" i="31"/>
  <c r="EI29" i="31"/>
  <c r="EI26" i="31"/>
  <c r="EI22" i="31"/>
  <c r="EI39" i="31"/>
  <c r="EI36" i="31"/>
  <c r="EI30" i="31"/>
  <c r="EE41" i="31"/>
  <c r="EE33" i="31"/>
  <c r="EE27" i="31"/>
  <c r="EE24" i="31"/>
  <c r="EE42" i="31"/>
  <c r="EE37" i="31"/>
  <c r="EE32" i="31"/>
  <c r="EE28" i="31"/>
  <c r="EA40" i="31"/>
  <c r="EA29" i="31"/>
  <c r="EA26" i="31"/>
  <c r="EA22" i="31"/>
  <c r="EA39" i="31"/>
  <c r="EA36" i="31"/>
  <c r="EA30" i="31"/>
  <c r="DW41" i="31"/>
  <c r="DW33" i="31"/>
  <c r="DW27" i="31"/>
  <c r="DW24" i="31"/>
  <c r="DW42" i="31"/>
  <c r="DW37" i="31"/>
  <c r="DW32" i="31"/>
  <c r="DW28" i="31"/>
  <c r="DS42" i="31"/>
  <c r="DS33" i="31"/>
  <c r="DS27" i="31"/>
  <c r="DS24" i="31"/>
  <c r="DS39" i="31"/>
  <c r="DS36" i="31"/>
  <c r="DS30" i="31"/>
  <c r="DO41" i="31"/>
  <c r="DO40" i="31"/>
  <c r="DO29" i="31"/>
  <c r="DO26" i="31"/>
  <c r="DO22" i="31"/>
  <c r="DO37" i="31"/>
  <c r="DO32" i="31"/>
  <c r="DO28" i="31"/>
  <c r="DK42" i="31"/>
  <c r="DK33" i="31"/>
  <c r="DK27" i="31"/>
  <c r="DK24" i="31"/>
  <c r="DK39" i="31"/>
  <c r="DK36" i="31"/>
  <c r="DK30" i="31"/>
  <c r="DG41" i="31"/>
  <c r="DG40" i="31"/>
  <c r="DG29" i="31"/>
  <c r="DG26" i="31"/>
  <c r="DG22" i="31"/>
  <c r="DG37" i="31"/>
  <c r="DG32" i="31"/>
  <c r="DG28" i="31"/>
  <c r="DC42" i="31"/>
  <c r="DC33" i="31"/>
  <c r="DC27" i="31"/>
  <c r="DC24" i="31"/>
  <c r="DC39" i="31"/>
  <c r="DC36" i="31"/>
  <c r="DC30" i="31"/>
  <c r="CY41" i="31"/>
  <c r="CY40" i="31"/>
  <c r="CY29" i="31"/>
  <c r="CY26" i="31"/>
  <c r="CY22" i="31"/>
  <c r="CY36" i="31"/>
  <c r="CY32" i="31"/>
  <c r="CY28" i="31"/>
  <c r="CU42" i="31"/>
  <c r="CU33" i="31"/>
  <c r="CU27" i="31"/>
  <c r="CU24" i="31"/>
  <c r="CU39" i="31"/>
  <c r="CU37" i="31"/>
  <c r="CU30" i="31"/>
  <c r="CQ41" i="31"/>
  <c r="CQ40" i="31"/>
  <c r="CQ29" i="31"/>
  <c r="CQ26" i="31"/>
  <c r="CQ22" i="31"/>
  <c r="CQ36" i="31"/>
  <c r="CQ32" i="31"/>
  <c r="CQ28" i="31"/>
  <c r="CM42" i="31"/>
  <c r="CM33" i="31"/>
  <c r="CM27" i="31"/>
  <c r="CM24" i="31"/>
  <c r="CM39" i="31"/>
  <c r="CM37" i="31"/>
  <c r="CM30" i="31"/>
  <c r="CI41" i="31"/>
  <c r="CI40" i="31"/>
  <c r="CI29" i="31"/>
  <c r="CI26" i="31"/>
  <c r="CI22" i="31"/>
  <c r="CI36" i="31"/>
  <c r="CI32" i="31"/>
  <c r="CI28" i="31"/>
  <c r="CE42" i="31"/>
  <c r="CE33" i="31"/>
  <c r="CE27" i="31"/>
  <c r="CE24" i="31"/>
  <c r="CE39" i="31"/>
  <c r="CE37" i="31"/>
  <c r="CE30" i="31"/>
  <c r="CA41" i="31"/>
  <c r="CA40" i="31"/>
  <c r="CA29" i="31"/>
  <c r="CA26" i="31"/>
  <c r="CA22" i="31"/>
  <c r="CA36" i="31"/>
  <c r="CA32" i="31"/>
  <c r="CA28" i="31"/>
  <c r="BW42" i="31"/>
  <c r="BW33" i="31"/>
  <c r="BW27" i="31"/>
  <c r="BW24" i="31"/>
  <c r="BW39" i="31"/>
  <c r="BW37" i="31"/>
  <c r="BW30" i="31"/>
  <c r="BS41" i="31"/>
  <c r="BS40" i="31"/>
  <c r="BS29" i="31"/>
  <c r="BS26" i="31"/>
  <c r="BS39" i="31"/>
  <c r="BS37" i="31"/>
  <c r="BS30" i="31"/>
  <c r="BO41" i="31"/>
  <c r="BO40" i="31"/>
  <c r="BO29" i="31"/>
  <c r="BO24" i="31"/>
  <c r="BO36" i="31"/>
  <c r="BO32" i="31"/>
  <c r="BO28" i="31"/>
  <c r="BK42" i="31"/>
  <c r="BK33" i="31"/>
  <c r="BK26" i="31"/>
  <c r="BK39" i="31"/>
  <c r="BK37" i="31"/>
  <c r="BK30" i="31"/>
  <c r="BG41" i="31"/>
  <c r="BG40" i="31"/>
  <c r="BG29" i="31"/>
  <c r="BG24" i="31"/>
  <c r="BG36" i="31"/>
  <c r="BG32" i="31"/>
  <c r="BG28" i="31"/>
  <c r="BC42" i="31"/>
  <c r="BC33" i="31"/>
  <c r="BC26" i="31"/>
  <c r="BC39" i="31"/>
  <c r="BC37" i="31"/>
  <c r="BC30" i="31"/>
  <c r="AY41" i="31"/>
  <c r="AY40" i="31"/>
  <c r="AY29" i="31"/>
  <c r="AY24" i="31"/>
  <c r="AY36" i="31"/>
  <c r="AY32" i="31"/>
  <c r="AY28" i="31"/>
  <c r="AU42" i="31"/>
  <c r="AU33" i="31"/>
  <c r="AU26" i="31"/>
  <c r="AU39" i="31"/>
  <c r="AU37" i="31"/>
  <c r="AU30" i="31"/>
  <c r="AQ41" i="31"/>
  <c r="AQ40" i="31"/>
  <c r="AQ29" i="31"/>
  <c r="AQ24" i="31"/>
  <c r="AQ36" i="31"/>
  <c r="AQ32" i="31"/>
  <c r="AQ28" i="31"/>
  <c r="AM42" i="31"/>
  <c r="AM33" i="31"/>
  <c r="AM26" i="31"/>
  <c r="AM39" i="31"/>
  <c r="AM37" i="31"/>
  <c r="AM30" i="31"/>
  <c r="AI41" i="31"/>
  <c r="AI40" i="31"/>
  <c r="AI29" i="31"/>
  <c r="AI24" i="31"/>
  <c r="AI36" i="31"/>
  <c r="AI32" i="31"/>
  <c r="AI28" i="31"/>
  <c r="AE42" i="31"/>
  <c r="AE33" i="31"/>
  <c r="AE26" i="31"/>
  <c r="AE39" i="31"/>
  <c r="AE37" i="31"/>
  <c r="AE30" i="31"/>
  <c r="AA41" i="31"/>
  <c r="AA40" i="31"/>
  <c r="AA29" i="31"/>
  <c r="AA24" i="31"/>
  <c r="AA36" i="31"/>
  <c r="AA32" i="31"/>
  <c r="AA28" i="31"/>
  <c r="W42" i="31"/>
  <c r="W33" i="31"/>
  <c r="W26" i="31"/>
  <c r="W39" i="31"/>
  <c r="W37" i="31"/>
  <c r="W30" i="31"/>
  <c r="S41" i="31"/>
  <c r="S40" i="31"/>
  <c r="S29" i="31"/>
  <c r="S24" i="31"/>
  <c r="S36" i="31"/>
  <c r="S32" i="31"/>
  <c r="S28" i="31"/>
  <c r="O42" i="31"/>
  <c r="O33" i="31"/>
  <c r="O26" i="31"/>
  <c r="O39" i="31"/>
  <c r="O37" i="31"/>
  <c r="O30" i="31"/>
  <c r="K41" i="31"/>
  <c r="K40" i="31"/>
  <c r="K29" i="31"/>
  <c r="K24" i="31"/>
  <c r="K36" i="31"/>
  <c r="K32" i="31"/>
  <c r="K28" i="31"/>
  <c r="G42" i="31"/>
  <c r="G33" i="31"/>
  <c r="G26" i="31"/>
  <c r="G39" i="31"/>
  <c r="G37" i="31"/>
  <c r="G30" i="31"/>
  <c r="C41" i="31"/>
  <c r="C40" i="31"/>
  <c r="C29" i="31"/>
  <c r="C24" i="31"/>
  <c r="C36" i="31"/>
  <c r="C32" i="31"/>
  <c r="C28" i="31"/>
  <c r="I14"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T22" i="31"/>
  <c r="CB22" i="31"/>
  <c r="CJ22" i="31"/>
  <c r="CR22" i="31"/>
  <c r="CZ22" i="31"/>
  <c r="DH22" i="31"/>
  <c r="DP22" i="31"/>
  <c r="DX22" i="31"/>
  <c r="EF22" i="31"/>
  <c r="EN22" i="31"/>
  <c r="EV22" i="31"/>
  <c r="FD22" i="31"/>
  <c r="FL22" i="31"/>
  <c r="FT22" i="31"/>
  <c r="GB22" i="31"/>
  <c r="GJ22" i="31"/>
  <c r="GR22" i="31"/>
  <c r="G23" i="31"/>
  <c r="O23" i="31"/>
  <c r="W23" i="31"/>
  <c r="AE23" i="31"/>
  <c r="AM23" i="31"/>
  <c r="AU23" i="31"/>
  <c r="BC23" i="31"/>
  <c r="BK23" i="31"/>
  <c r="BS23" i="31"/>
  <c r="CA23" i="31"/>
  <c r="CI23" i="31"/>
  <c r="CQ23" i="31"/>
  <c r="CY23" i="31"/>
  <c r="DG23" i="31"/>
  <c r="DO23" i="31"/>
  <c r="DW23" i="31"/>
  <c r="EE23" i="31"/>
  <c r="EM23" i="31"/>
  <c r="EU23" i="31"/>
  <c r="FC23" i="31"/>
  <c r="FK23" i="31"/>
  <c r="FS23" i="31"/>
  <c r="GA23" i="31"/>
  <c r="GI23" i="31"/>
  <c r="GQ23" i="31"/>
  <c r="H24" i="31"/>
  <c r="P24" i="31"/>
  <c r="X24" i="31"/>
  <c r="AF24" i="31"/>
  <c r="AN24" i="31"/>
  <c r="AV24" i="31"/>
  <c r="BD24" i="31"/>
  <c r="BL24" i="31"/>
  <c r="BT24" i="31"/>
  <c r="CB24" i="31"/>
  <c r="CJ24" i="31"/>
  <c r="CR24" i="31"/>
  <c r="CZ24" i="31"/>
  <c r="DH24" i="31"/>
  <c r="DP24" i="31"/>
  <c r="DX24" i="31"/>
  <c r="EF24" i="31"/>
  <c r="EN24" i="31"/>
  <c r="EV24" i="31"/>
  <c r="FD24" i="31"/>
  <c r="FL24" i="31"/>
  <c r="FT24" i="31"/>
  <c r="GB24" i="31"/>
  <c r="GJ24" i="31"/>
  <c r="GR24" i="31"/>
  <c r="H26" i="31"/>
  <c r="P26" i="31"/>
  <c r="X26" i="31"/>
  <c r="AF26" i="31"/>
  <c r="AN26" i="31"/>
  <c r="AV26" i="31"/>
  <c r="BD26" i="31"/>
  <c r="BL26" i="31"/>
  <c r="BT26" i="31"/>
  <c r="CB26" i="31"/>
  <c r="CJ26" i="31"/>
  <c r="CR26" i="31"/>
  <c r="CZ26" i="31"/>
  <c r="DH26" i="31"/>
  <c r="DP26" i="31"/>
  <c r="DX26" i="31"/>
  <c r="EF26" i="31"/>
  <c r="EN26" i="31"/>
  <c r="EV26" i="31"/>
  <c r="FD26" i="31"/>
  <c r="FL26" i="31"/>
  <c r="FT26" i="31"/>
  <c r="GB26" i="31"/>
  <c r="GJ26" i="31"/>
  <c r="GR26" i="31"/>
  <c r="G27" i="31"/>
  <c r="O27" i="31"/>
  <c r="W27" i="31"/>
  <c r="AE27" i="31"/>
  <c r="AM27" i="31"/>
  <c r="AU27" i="31"/>
  <c r="BC27" i="31"/>
  <c r="BK27"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GP33" i="31"/>
  <c r="GP27" i="31"/>
  <c r="GP40" i="31"/>
  <c r="GP39" i="31"/>
  <c r="GP32" i="31"/>
  <c r="GP28" i="31"/>
  <c r="GL36" i="31"/>
  <c r="GL29" i="31"/>
  <c r="GL42" i="31"/>
  <c r="GL41" i="31"/>
  <c r="GL37" i="31"/>
  <c r="GL30" i="31"/>
  <c r="GL23" i="31"/>
  <c r="GH33" i="31"/>
  <c r="GH27" i="31"/>
  <c r="GH40" i="31"/>
  <c r="GH39" i="31"/>
  <c r="GH32" i="31"/>
  <c r="GH28" i="31"/>
  <c r="GD36" i="31"/>
  <c r="GD29" i="31"/>
  <c r="GD42" i="31"/>
  <c r="GD41" i="31"/>
  <c r="GD37" i="31"/>
  <c r="GD30" i="31"/>
  <c r="GD23" i="31"/>
  <c r="FZ36" i="31"/>
  <c r="FZ29" i="31"/>
  <c r="FZ42" i="31"/>
  <c r="FZ39" i="31"/>
  <c r="FZ32" i="31"/>
  <c r="FZ28" i="31"/>
  <c r="FV40" i="31"/>
  <c r="FV33" i="31"/>
  <c r="FV27" i="31"/>
  <c r="FV41" i="31"/>
  <c r="FV37" i="31"/>
  <c r="FV30" i="31"/>
  <c r="FV23" i="31"/>
  <c r="FR36" i="31"/>
  <c r="FR29" i="31"/>
  <c r="FR42" i="31"/>
  <c r="FR39" i="31"/>
  <c r="FR32" i="31"/>
  <c r="FR28" i="31"/>
  <c r="FN40" i="31"/>
  <c r="FN33" i="31"/>
  <c r="FN27" i="31"/>
  <c r="FN41" i="31"/>
  <c r="FN37" i="31"/>
  <c r="FN30" i="31"/>
  <c r="FN23" i="31"/>
  <c r="FJ36" i="31"/>
  <c r="FJ29" i="31"/>
  <c r="FJ42" i="31"/>
  <c r="FJ39" i="31"/>
  <c r="FJ32" i="31"/>
  <c r="FJ28" i="31"/>
  <c r="FF40" i="31"/>
  <c r="FF33" i="31"/>
  <c r="FF27" i="31"/>
  <c r="FF41" i="31"/>
  <c r="FF37" i="31"/>
  <c r="FF30" i="31"/>
  <c r="FF23" i="31"/>
  <c r="FB36" i="31"/>
  <c r="FB29" i="31"/>
  <c r="FB42" i="31"/>
  <c r="FB39" i="31"/>
  <c r="FB32" i="31"/>
  <c r="FB28" i="31"/>
  <c r="EX40" i="31"/>
  <c r="EX33" i="31"/>
  <c r="EX27" i="31"/>
  <c r="EX41" i="31"/>
  <c r="EX37" i="31"/>
  <c r="EX30" i="31"/>
  <c r="EX23" i="31"/>
  <c r="ET36" i="31"/>
  <c r="ET29" i="31"/>
  <c r="ET42" i="31"/>
  <c r="ET39" i="31"/>
  <c r="ET32" i="31"/>
  <c r="ET28" i="31"/>
  <c r="EP40" i="31"/>
  <c r="EP33" i="31"/>
  <c r="EP27" i="31"/>
  <c r="EP41" i="31"/>
  <c r="EP37" i="31"/>
  <c r="EP30" i="31"/>
  <c r="EP23" i="31"/>
  <c r="EL36" i="31"/>
  <c r="EL29" i="31"/>
  <c r="EL42" i="31"/>
  <c r="EL39" i="31"/>
  <c r="EL32" i="31"/>
  <c r="EL28" i="31"/>
  <c r="EH40" i="31"/>
  <c r="EH33" i="31"/>
  <c r="EH27" i="31"/>
  <c r="EH41" i="31"/>
  <c r="EH37" i="31"/>
  <c r="EH30" i="31"/>
  <c r="EH23" i="31"/>
  <c r="ED36" i="31"/>
  <c r="ED29" i="31"/>
  <c r="ED42" i="31"/>
  <c r="ED39" i="31"/>
  <c r="ED32" i="31"/>
  <c r="ED28" i="31"/>
  <c r="DZ40" i="31"/>
  <c r="DZ33" i="31"/>
  <c r="DZ27" i="31"/>
  <c r="DZ41" i="31"/>
  <c r="DZ37" i="31"/>
  <c r="DZ30" i="31"/>
  <c r="DZ23" i="31"/>
  <c r="DV36" i="31"/>
  <c r="DV29" i="31"/>
  <c r="DV42" i="31"/>
  <c r="DV39" i="31"/>
  <c r="DV32" i="31"/>
  <c r="DV28" i="31"/>
  <c r="DR40" i="31"/>
  <c r="DR33" i="31"/>
  <c r="DR27" i="31"/>
  <c r="DR41" i="31"/>
  <c r="DR37" i="31"/>
  <c r="DR30" i="31"/>
  <c r="DR23" i="31"/>
  <c r="DN36" i="31"/>
  <c r="DN29" i="31"/>
  <c r="DN42" i="31"/>
  <c r="DN39" i="31"/>
  <c r="DN32" i="31"/>
  <c r="DN28" i="31"/>
  <c r="DJ40" i="31"/>
  <c r="DJ33" i="31"/>
  <c r="DJ27" i="31"/>
  <c r="DJ41" i="31"/>
  <c r="DJ37" i="31"/>
  <c r="DJ30" i="31"/>
  <c r="DJ23" i="31"/>
  <c r="DF36" i="31"/>
  <c r="DF29" i="31"/>
  <c r="DF42" i="31"/>
  <c r="DF39" i="31"/>
  <c r="DF32" i="31"/>
  <c r="DF28" i="31"/>
  <c r="DB40" i="31"/>
  <c r="DB36" i="31"/>
  <c r="DB29" i="31"/>
  <c r="DB42" i="31"/>
  <c r="DB39" i="31"/>
  <c r="DB30" i="31"/>
  <c r="DB23" i="31"/>
  <c r="CX37" i="31"/>
  <c r="CX33" i="31"/>
  <c r="CX27" i="31"/>
  <c r="CX41" i="31"/>
  <c r="CX32" i="31"/>
  <c r="CX28" i="31"/>
  <c r="CT40" i="31"/>
  <c r="CT36" i="31"/>
  <c r="CT29" i="31"/>
  <c r="CT42" i="31"/>
  <c r="CT39" i="31"/>
  <c r="CT30" i="31"/>
  <c r="CT23" i="31"/>
  <c r="CP37" i="31"/>
  <c r="CP33" i="31"/>
  <c r="CP27" i="31"/>
  <c r="CP41" i="31"/>
  <c r="CP32" i="31"/>
  <c r="CP28" i="31"/>
  <c r="CL40" i="31"/>
  <c r="CL36" i="31"/>
  <c r="CL29" i="31"/>
  <c r="CL42" i="31"/>
  <c r="CL39" i="31"/>
  <c r="CL30" i="31"/>
  <c r="CL23" i="31"/>
  <c r="CH37" i="31"/>
  <c r="CH33" i="31"/>
  <c r="CH27" i="31"/>
  <c r="CH41" i="31"/>
  <c r="CH32" i="31"/>
  <c r="CH28" i="31"/>
  <c r="CD40" i="31"/>
  <c r="CD36" i="31"/>
  <c r="CD29" i="31"/>
  <c r="CD42" i="31"/>
  <c r="CD39" i="31"/>
  <c r="CD30" i="31"/>
  <c r="CD23" i="31"/>
  <c r="BZ37" i="31"/>
  <c r="BZ33" i="31"/>
  <c r="BZ27" i="31"/>
  <c r="BZ41" i="31"/>
  <c r="BZ32" i="31"/>
  <c r="BZ28" i="31"/>
  <c r="BV40" i="31"/>
  <c r="BV36" i="31"/>
  <c r="BV29" i="31"/>
  <c r="BV42" i="31"/>
  <c r="BV39" i="31"/>
  <c r="BV30" i="31"/>
  <c r="BV23" i="31"/>
  <c r="BR37" i="31"/>
  <c r="BR33" i="31"/>
  <c r="BR27" i="31"/>
  <c r="BR41" i="31"/>
  <c r="BR32" i="31"/>
  <c r="BR28" i="31"/>
  <c r="BN40" i="31"/>
  <c r="BN36" i="31"/>
  <c r="BN29" i="31"/>
  <c r="BN41" i="31"/>
  <c r="BN32" i="31"/>
  <c r="BN28" i="31"/>
  <c r="BN23" i="31"/>
  <c r="BJ37" i="31"/>
  <c r="BJ33" i="31"/>
  <c r="BJ42" i="31"/>
  <c r="BJ39" i="31"/>
  <c r="BJ30" i="31"/>
  <c r="BJ27" i="31"/>
  <c r="BF40" i="31"/>
  <c r="BF36" i="31"/>
  <c r="BF29" i="31"/>
  <c r="BF41" i="31"/>
  <c r="BF32" i="31"/>
  <c r="BF28" i="31"/>
  <c r="BF23" i="31"/>
  <c r="BB37" i="31"/>
  <c r="BB33" i="31"/>
  <c r="BB42" i="31"/>
  <c r="BB39" i="31"/>
  <c r="BB30" i="31"/>
  <c r="BB27" i="31"/>
  <c r="AX40" i="31"/>
  <c r="AX36" i="31"/>
  <c r="AX29" i="31"/>
  <c r="AX41" i="31"/>
  <c r="AX32" i="31"/>
  <c r="AX28" i="31"/>
  <c r="AX23" i="31"/>
  <c r="AT37" i="31"/>
  <c r="AT33" i="31"/>
  <c r="AT42" i="31"/>
  <c r="AT39" i="31"/>
  <c r="AT30" i="31"/>
  <c r="AT27" i="31"/>
  <c r="AP40" i="31"/>
  <c r="AP36" i="31"/>
  <c r="AP29" i="31"/>
  <c r="AP41" i="31"/>
  <c r="AP32" i="31"/>
  <c r="AP28" i="31"/>
  <c r="AP23" i="31"/>
  <c r="AL37" i="31"/>
  <c r="AL33" i="31"/>
  <c r="AL42" i="31"/>
  <c r="AL39" i="31"/>
  <c r="AL30" i="31"/>
  <c r="AL27" i="31"/>
  <c r="AH40" i="31"/>
  <c r="AH36" i="31"/>
  <c r="AH29" i="31"/>
  <c r="AH41" i="31"/>
  <c r="AH32" i="31"/>
  <c r="AH28" i="31"/>
  <c r="AH23" i="31"/>
  <c r="AD37" i="31"/>
  <c r="AD33" i="31"/>
  <c r="AD42" i="31"/>
  <c r="AD39" i="31"/>
  <c r="AD30" i="31"/>
  <c r="AD27" i="31"/>
  <c r="Z40" i="31"/>
  <c r="Z36" i="31"/>
  <c r="Z29" i="31"/>
  <c r="Z41" i="31"/>
  <c r="Z32" i="31"/>
  <c r="Z28" i="31"/>
  <c r="Z23" i="31"/>
  <c r="V37" i="31"/>
  <c r="V33" i="31"/>
  <c r="V42" i="31"/>
  <c r="V39" i="31"/>
  <c r="V30" i="31"/>
  <c r="V27" i="31"/>
  <c r="R40" i="31"/>
  <c r="R36" i="31"/>
  <c r="R29" i="31"/>
  <c r="R41" i="31"/>
  <c r="R32" i="31"/>
  <c r="R28" i="31"/>
  <c r="R23" i="31"/>
  <c r="N37" i="31"/>
  <c r="N33" i="31"/>
  <c r="N42" i="31"/>
  <c r="N39" i="31"/>
  <c r="N30" i="31"/>
  <c r="N27" i="31"/>
  <c r="J40" i="31"/>
  <c r="J36" i="31"/>
  <c r="J29" i="31"/>
  <c r="J41" i="31"/>
  <c r="J32" i="31"/>
  <c r="J28" i="31"/>
  <c r="J23" i="31"/>
  <c r="F37" i="31"/>
  <c r="F33" i="31"/>
  <c r="F42" i="31"/>
  <c r="F39" i="31"/>
  <c r="F30" i="31"/>
  <c r="F27" i="31"/>
  <c r="GS42" i="31"/>
  <c r="GS37" i="31"/>
  <c r="GS32" i="31"/>
  <c r="GS28" i="31"/>
  <c r="GS40" i="31"/>
  <c r="GS29" i="31"/>
  <c r="GS26" i="31"/>
  <c r="GS22" i="31"/>
  <c r="GO39" i="31"/>
  <c r="GO36" i="31"/>
  <c r="GO30" i="31"/>
  <c r="GO41" i="31"/>
  <c r="GO33" i="31"/>
  <c r="GO27" i="31"/>
  <c r="GO24" i="31"/>
  <c r="GK42" i="31"/>
  <c r="GK37" i="31"/>
  <c r="GK32" i="31"/>
  <c r="GK28" i="31"/>
  <c r="GK40" i="31"/>
  <c r="GK29" i="31"/>
  <c r="GK26" i="31"/>
  <c r="GK22" i="31"/>
  <c r="GG39" i="31"/>
  <c r="GG36" i="31"/>
  <c r="GG30" i="31"/>
  <c r="GG41" i="31"/>
  <c r="GG33" i="31"/>
  <c r="GG27" i="31"/>
  <c r="GG24" i="31"/>
  <c r="GC42" i="31"/>
  <c r="GC37" i="31"/>
  <c r="GC32" i="31"/>
  <c r="GC28" i="31"/>
  <c r="GC40" i="31"/>
  <c r="GC29" i="31"/>
  <c r="GC26" i="31"/>
  <c r="GC22" i="31"/>
  <c r="FY39" i="31"/>
  <c r="FY36" i="31"/>
  <c r="FY30" i="31"/>
  <c r="FY41" i="31"/>
  <c r="FY33" i="31"/>
  <c r="FY27" i="31"/>
  <c r="FY24" i="31"/>
  <c r="FU42" i="31"/>
  <c r="FU37" i="31"/>
  <c r="FU32" i="31"/>
  <c r="FU28" i="31"/>
  <c r="FU40" i="31"/>
  <c r="FU29" i="31"/>
  <c r="FU26" i="31"/>
  <c r="FU22" i="31"/>
  <c r="FQ39" i="31"/>
  <c r="FQ36" i="31"/>
  <c r="FQ30" i="31"/>
  <c r="FQ41" i="31"/>
  <c r="FQ33" i="31"/>
  <c r="FQ27" i="31"/>
  <c r="FQ24" i="31"/>
  <c r="FM42" i="31"/>
  <c r="FM37" i="31"/>
  <c r="FM32" i="31"/>
  <c r="FM28" i="31"/>
  <c r="FM40" i="31"/>
  <c r="FM29" i="31"/>
  <c r="FM26" i="31"/>
  <c r="FM22" i="31"/>
  <c r="FI39" i="31"/>
  <c r="FI36" i="31"/>
  <c r="FI30" i="31"/>
  <c r="FI41" i="31"/>
  <c r="FI33" i="31"/>
  <c r="FI27" i="31"/>
  <c r="FI24" i="31"/>
  <c r="FE42" i="31"/>
  <c r="FE37" i="31"/>
  <c r="FE32" i="31"/>
  <c r="FE28" i="31"/>
  <c r="FE40" i="31"/>
  <c r="FE29" i="31"/>
  <c r="FE26" i="31"/>
  <c r="FE22" i="31"/>
  <c r="FA39" i="31"/>
  <c r="FA36" i="31"/>
  <c r="FA30" i="31"/>
  <c r="FA41" i="31"/>
  <c r="FA33" i="31"/>
  <c r="FA27" i="31"/>
  <c r="FA24" i="31"/>
  <c r="EW42" i="31"/>
  <c r="EW37" i="31"/>
  <c r="EW32" i="31"/>
  <c r="EW28" i="31"/>
  <c r="EW40" i="31"/>
  <c r="EW29" i="31"/>
  <c r="EW26" i="31"/>
  <c r="EW22" i="31"/>
  <c r="ES39" i="31"/>
  <c r="ES36" i="31"/>
  <c r="ES30" i="31"/>
  <c r="ES41" i="31"/>
  <c r="ES33" i="31"/>
  <c r="ES27" i="31"/>
  <c r="ES24" i="31"/>
  <c r="EO39" i="31"/>
  <c r="EO36" i="31"/>
  <c r="EO30" i="31"/>
  <c r="EO41" i="31"/>
  <c r="EO33" i="31"/>
  <c r="EO27" i="31"/>
  <c r="EO24" i="31"/>
  <c r="EK39" i="31"/>
  <c r="EK36" i="31"/>
  <c r="EK30" i="31"/>
  <c r="EK41" i="31"/>
  <c r="EK33" i="31"/>
  <c r="EK27" i="31"/>
  <c r="EK24" i="31"/>
  <c r="EG39" i="31"/>
  <c r="EG36" i="31"/>
  <c r="EG30" i="31"/>
  <c r="EG41" i="31"/>
  <c r="EG33" i="31"/>
  <c r="EG27" i="31"/>
  <c r="EG24" i="31"/>
  <c r="EC39" i="31"/>
  <c r="EC36" i="31"/>
  <c r="EC30" i="31"/>
  <c r="EC41" i="31"/>
  <c r="EC33" i="31"/>
  <c r="EC27" i="31"/>
  <c r="EC24" i="31"/>
  <c r="DY39" i="31"/>
  <c r="DY36" i="31"/>
  <c r="DY30" i="31"/>
  <c r="DY41" i="31"/>
  <c r="DY33" i="31"/>
  <c r="DY27" i="31"/>
  <c r="DY24" i="31"/>
  <c r="DU39" i="31"/>
  <c r="DU36" i="31"/>
  <c r="DU30" i="31"/>
  <c r="DU41" i="31"/>
  <c r="DU33" i="31"/>
  <c r="DU27" i="31"/>
  <c r="DU24" i="31"/>
  <c r="DQ37" i="31"/>
  <c r="DQ32" i="31"/>
  <c r="DQ28" i="31"/>
  <c r="DQ42" i="31"/>
  <c r="DQ33" i="31"/>
  <c r="DQ27" i="31"/>
  <c r="DQ24" i="31"/>
  <c r="DM37" i="31"/>
  <c r="DM32" i="31"/>
  <c r="DM28" i="31"/>
  <c r="DM42" i="31"/>
  <c r="DM33" i="31"/>
  <c r="DM27" i="31"/>
  <c r="DM24" i="31"/>
  <c r="DI37" i="31"/>
  <c r="DI32" i="31"/>
  <c r="DI28" i="31"/>
  <c r="DI42" i="31"/>
  <c r="DI33" i="31"/>
  <c r="DI27" i="31"/>
  <c r="DI24" i="31"/>
  <c r="DE37" i="31"/>
  <c r="DE32" i="31"/>
  <c r="DE28" i="31"/>
  <c r="DE42" i="31"/>
  <c r="DE33" i="31"/>
  <c r="DE27" i="31"/>
  <c r="DE24" i="31"/>
  <c r="DA36" i="31"/>
  <c r="DA32" i="31"/>
  <c r="DA28" i="31"/>
  <c r="DA42" i="31"/>
  <c r="DA33" i="31"/>
  <c r="DA27" i="31"/>
  <c r="DA24" i="31"/>
  <c r="CW36" i="31"/>
  <c r="CW32" i="31"/>
  <c r="CW28" i="31"/>
  <c r="CW42" i="31"/>
  <c r="CW33" i="31"/>
  <c r="CW27" i="31"/>
  <c r="CW24" i="31"/>
  <c r="CS36" i="31"/>
  <c r="CS32" i="31"/>
  <c r="CS28" i="31"/>
  <c r="CS42" i="31"/>
  <c r="CS33" i="31"/>
  <c r="CS27" i="31"/>
  <c r="CS24" i="31"/>
  <c r="CO36" i="31"/>
  <c r="CO32" i="31"/>
  <c r="CO28" i="31"/>
  <c r="CO42" i="31"/>
  <c r="CO33" i="31"/>
  <c r="CO27" i="31"/>
  <c r="CO24" i="31"/>
  <c r="CK36" i="31"/>
  <c r="CK32" i="31"/>
  <c r="CK28" i="31"/>
  <c r="CK42" i="31"/>
  <c r="CK33" i="31"/>
  <c r="CK27" i="31"/>
  <c r="CK24" i="31"/>
  <c r="CG36" i="31"/>
  <c r="CG32" i="31"/>
  <c r="CG28" i="31"/>
  <c r="CG42" i="31"/>
  <c r="CG33" i="31"/>
  <c r="CG27" i="31"/>
  <c r="CG24" i="31"/>
  <c r="CC36" i="31"/>
  <c r="CC32" i="31"/>
  <c r="CC28" i="31"/>
  <c r="CC42" i="31"/>
  <c r="CC33" i="31"/>
  <c r="CC27" i="31"/>
  <c r="CC24" i="31"/>
  <c r="BY36" i="31"/>
  <c r="BY32" i="31"/>
  <c r="BY28" i="31"/>
  <c r="BY42" i="31"/>
  <c r="BY33" i="31"/>
  <c r="BY27" i="31"/>
  <c r="BY24" i="31"/>
  <c r="BU36" i="31"/>
  <c r="BU32" i="31"/>
  <c r="BU28" i="31"/>
  <c r="BU42" i="31"/>
  <c r="BU33" i="31"/>
  <c r="BU27" i="31"/>
  <c r="BU24" i="31"/>
  <c r="BQ36" i="31"/>
  <c r="BQ32" i="31"/>
  <c r="BQ28" i="31"/>
  <c r="BQ42" i="31"/>
  <c r="BQ33" i="31"/>
  <c r="BQ27" i="31"/>
  <c r="BQ24" i="31"/>
  <c r="BM36" i="31"/>
  <c r="BM32" i="31"/>
  <c r="BM28" i="31"/>
  <c r="BM42" i="31"/>
  <c r="BM33" i="31"/>
  <c r="BM26" i="31"/>
  <c r="BI39" i="31"/>
  <c r="BI37" i="31"/>
  <c r="BI30" i="31"/>
  <c r="BI41" i="31"/>
  <c r="BI40" i="31"/>
  <c r="BI29" i="31"/>
  <c r="BI24" i="31"/>
  <c r="BE36" i="31"/>
  <c r="BE32" i="31"/>
  <c r="BE28" i="31"/>
  <c r="BE42" i="31"/>
  <c r="BE33" i="31"/>
  <c r="BE26" i="31"/>
  <c r="BA39" i="31"/>
  <c r="BA37" i="31"/>
  <c r="BA30" i="31"/>
  <c r="BA41" i="31"/>
  <c r="BA40" i="31"/>
  <c r="BA29" i="31"/>
  <c r="BA24" i="31"/>
  <c r="AW36" i="31"/>
  <c r="AW32" i="31"/>
  <c r="AW28" i="31"/>
  <c r="AW42" i="31"/>
  <c r="AW33" i="31"/>
  <c r="AW26" i="31"/>
  <c r="AS39" i="31"/>
  <c r="AS37" i="31"/>
  <c r="AS30" i="31"/>
  <c r="AS41" i="31"/>
  <c r="AS40" i="31"/>
  <c r="AS29" i="31"/>
  <c r="AS24" i="31"/>
  <c r="AO36" i="31"/>
  <c r="AO32" i="31"/>
  <c r="AO28" i="31"/>
  <c r="AO42" i="31"/>
  <c r="AO33" i="31"/>
  <c r="AO26" i="31"/>
  <c r="AK39" i="31"/>
  <c r="AK37" i="31"/>
  <c r="AK30" i="31"/>
  <c r="AK41" i="31"/>
  <c r="AK40" i="31"/>
  <c r="AK29" i="31"/>
  <c r="AK24" i="31"/>
  <c r="AG36" i="31"/>
  <c r="AG32" i="31"/>
  <c r="AG28" i="31"/>
  <c r="AG42" i="31"/>
  <c r="AG33" i="31"/>
  <c r="AG26" i="31"/>
  <c r="AC39" i="31"/>
  <c r="AC37" i="31"/>
  <c r="AC30" i="31"/>
  <c r="AC41" i="31"/>
  <c r="AC40" i="31"/>
  <c r="AC29" i="31"/>
  <c r="AC24" i="31"/>
  <c r="Y36" i="31"/>
  <c r="Y32" i="31"/>
  <c r="Y28" i="31"/>
  <c r="Y42" i="31"/>
  <c r="Y33" i="31"/>
  <c r="Y26" i="31"/>
  <c r="U39" i="31"/>
  <c r="U37" i="31"/>
  <c r="U30" i="31"/>
  <c r="U41" i="31"/>
  <c r="U40" i="31"/>
  <c r="U29" i="31"/>
  <c r="U24" i="31"/>
  <c r="Q36" i="31"/>
  <c r="Q32" i="31"/>
  <c r="Q28" i="31"/>
  <c r="Q42" i="31"/>
  <c r="Q33" i="31"/>
  <c r="Q26" i="31"/>
  <c r="M39" i="31"/>
  <c r="M37" i="31"/>
  <c r="M30" i="31"/>
  <c r="M41" i="31"/>
  <c r="M40" i="31"/>
  <c r="M29" i="31"/>
  <c r="M24" i="31"/>
  <c r="I36" i="31"/>
  <c r="I32" i="31"/>
  <c r="I28" i="31"/>
  <c r="I42" i="31"/>
  <c r="I33" i="31"/>
  <c r="I26" i="31"/>
  <c r="E39" i="31"/>
  <c r="E37" i="31"/>
  <c r="E30" i="31"/>
  <c r="E41" i="31"/>
  <c r="E40" i="31"/>
  <c r="E29" i="31"/>
  <c r="E2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N20" i="31"/>
  <c r="DV20" i="31"/>
  <c r="ED20" i="31"/>
  <c r="EL20" i="31"/>
  <c r="ET20" i="31"/>
  <c r="FB20" i="31"/>
  <c r="FJ20" i="31"/>
  <c r="FR20" i="31"/>
  <c r="FZ20" i="31"/>
  <c r="GH20" i="31"/>
  <c r="GP20" i="31"/>
  <c r="I21" i="31"/>
  <c r="Q21" i="31"/>
  <c r="Y21" i="31"/>
  <c r="AG21" i="31"/>
  <c r="AO21" i="31"/>
  <c r="AW21" i="31"/>
  <c r="BE21" i="31"/>
  <c r="BM21" i="31"/>
  <c r="BU21" i="31"/>
  <c r="CC21" i="31"/>
  <c r="CK21" i="31"/>
  <c r="CS21" i="31"/>
  <c r="DA21" i="31"/>
  <c r="DI21" i="31"/>
  <c r="DQ21" i="31"/>
  <c r="DY21" i="31"/>
  <c r="EG21" i="31"/>
  <c r="EO21" i="31"/>
  <c r="EW21" i="31"/>
  <c r="FE21" i="31"/>
  <c r="FM21" i="31"/>
  <c r="FU21" i="31"/>
  <c r="GC21" i="31"/>
  <c r="GK21" i="31"/>
  <c r="GS21" i="31"/>
  <c r="J22" i="31"/>
  <c r="R22" i="31"/>
  <c r="Z22" i="31"/>
  <c r="AH22" i="31"/>
  <c r="AP22" i="31"/>
  <c r="AX22" i="31"/>
  <c r="BF22" i="31"/>
  <c r="BN22" i="31"/>
  <c r="BV22" i="31"/>
  <c r="CD22" i="31"/>
  <c r="CL22" i="31"/>
  <c r="CT22" i="31"/>
  <c r="DB22" i="31"/>
  <c r="DJ22" i="31"/>
  <c r="DR22" i="31"/>
  <c r="DZ22" i="31"/>
  <c r="EH22" i="31"/>
  <c r="EP22" i="31"/>
  <c r="EX22" i="31"/>
  <c r="FF22" i="31"/>
  <c r="FN22" i="31"/>
  <c r="FV22" i="31"/>
  <c r="GD22" i="31"/>
  <c r="GL22" i="31"/>
  <c r="E23" i="31"/>
  <c r="M23" i="31"/>
  <c r="U23" i="31"/>
  <c r="AC23" i="31"/>
  <c r="AK23" i="31"/>
  <c r="AS23" i="31"/>
  <c r="BA23" i="31"/>
  <c r="BI23" i="31"/>
  <c r="BQ23" i="31"/>
  <c r="BY23" i="31"/>
  <c r="CG23" i="31"/>
  <c r="CO23" i="31"/>
  <c r="CW23" i="31"/>
  <c r="DE23" i="31"/>
  <c r="DM23" i="31"/>
  <c r="DU23" i="31"/>
  <c r="EC23" i="31"/>
  <c r="EK23" i="31"/>
  <c r="ES23" i="31"/>
  <c r="FA23" i="31"/>
  <c r="FI23" i="31"/>
  <c r="FQ23" i="31"/>
  <c r="FY23" i="31"/>
  <c r="GG23" i="31"/>
  <c r="GO23" i="31"/>
  <c r="F24" i="31"/>
  <c r="N24" i="31"/>
  <c r="V24" i="31"/>
  <c r="AD24" i="31"/>
  <c r="AL24" i="31"/>
  <c r="AT24" i="31"/>
  <c r="BB24" i="31"/>
  <c r="BJ24" i="31"/>
  <c r="BR24" i="31"/>
  <c r="BZ24" i="31"/>
  <c r="CH24" i="31"/>
  <c r="CP24" i="31"/>
  <c r="CX24" i="31"/>
  <c r="DF24" i="31"/>
  <c r="DN24" i="31"/>
  <c r="DV24" i="31"/>
  <c r="ED24" i="31"/>
  <c r="EL24" i="31"/>
  <c r="ET24" i="31"/>
  <c r="FB24" i="31"/>
  <c r="FJ24" i="31"/>
  <c r="FR24" i="31"/>
  <c r="FZ24" i="31"/>
  <c r="GH24" i="31"/>
  <c r="GP24" i="31"/>
  <c r="J26" i="31"/>
  <c r="R26" i="31"/>
  <c r="Z26" i="31"/>
  <c r="AH26" i="31"/>
  <c r="AP26" i="31"/>
  <c r="AX26" i="31"/>
  <c r="BF26" i="31"/>
  <c r="BN26" i="31"/>
  <c r="BV26" i="31"/>
  <c r="CD26" i="31"/>
  <c r="CL26" i="31"/>
  <c r="CT26" i="31"/>
  <c r="DB26" i="31"/>
  <c r="DJ26" i="31"/>
  <c r="DR26" i="31"/>
  <c r="DZ26" i="31"/>
  <c r="EH26" i="31"/>
  <c r="EP26" i="31"/>
  <c r="EX26" i="31"/>
  <c r="FF26" i="31"/>
  <c r="FN26" i="31"/>
  <c r="FV26" i="31"/>
  <c r="GD26" i="31"/>
  <c r="GL26" i="31"/>
  <c r="E27" i="31"/>
  <c r="M27" i="31"/>
  <c r="U27" i="31"/>
  <c r="AC27" i="31"/>
  <c r="AK27" i="31"/>
  <c r="AS27" i="31"/>
  <c r="BA27" i="31"/>
  <c r="BI27" i="31"/>
  <c r="DI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CC22" i="31"/>
  <c r="CS22" i="31"/>
  <c r="DI22" i="31"/>
  <c r="DY22" i="31"/>
  <c r="EO22" i="31"/>
  <c r="GR40" i="31"/>
  <c r="GR39" i="31"/>
  <c r="GR32" i="31"/>
  <c r="GR28" i="31"/>
  <c r="GR36" i="31"/>
  <c r="GR29" i="31"/>
  <c r="GN42" i="31"/>
  <c r="GN41" i="31"/>
  <c r="GN37" i="31"/>
  <c r="GN30" i="31"/>
  <c r="GN23" i="31"/>
  <c r="GN33" i="31"/>
  <c r="GN27" i="31"/>
  <c r="GJ40" i="31"/>
  <c r="GJ39" i="31"/>
  <c r="GJ32" i="31"/>
  <c r="GJ28" i="31"/>
  <c r="GJ36" i="31"/>
  <c r="GJ29" i="31"/>
  <c r="GF42" i="31"/>
  <c r="GF41" i="31"/>
  <c r="GF37" i="31"/>
  <c r="GF30" i="31"/>
  <c r="GF23" i="31"/>
  <c r="GF33" i="31"/>
  <c r="GF27" i="31"/>
  <c r="GB41" i="31"/>
  <c r="GB37" i="31"/>
  <c r="GB30" i="31"/>
  <c r="GB23" i="31"/>
  <c r="GB36" i="31"/>
  <c r="GB29" i="31"/>
  <c r="FX42" i="31"/>
  <c r="FX39" i="31"/>
  <c r="FX32" i="31"/>
  <c r="FX28" i="31"/>
  <c r="FX40" i="31"/>
  <c r="FX33" i="31"/>
  <c r="FX27" i="31"/>
  <c r="FT41" i="31"/>
  <c r="FT37" i="31"/>
  <c r="FT30" i="31"/>
  <c r="FT23" i="31"/>
  <c r="FT36" i="31"/>
  <c r="FT29" i="31"/>
  <c r="FP42" i="31"/>
  <c r="FP39" i="31"/>
  <c r="FP32" i="31"/>
  <c r="FP28" i="31"/>
  <c r="FP40" i="31"/>
  <c r="FP33" i="31"/>
  <c r="FP27" i="31"/>
  <c r="FL41" i="31"/>
  <c r="FL37" i="31"/>
  <c r="FL30" i="31"/>
  <c r="FL23" i="31"/>
  <c r="FL36" i="31"/>
  <c r="FL29" i="31"/>
  <c r="FH42" i="31"/>
  <c r="FH39" i="31"/>
  <c r="FH32" i="31"/>
  <c r="FH28" i="31"/>
  <c r="FH40" i="31"/>
  <c r="FH33" i="31"/>
  <c r="FH27" i="31"/>
  <c r="FD41" i="31"/>
  <c r="FD37" i="31"/>
  <c r="FD30" i="31"/>
  <c r="FD23" i="31"/>
  <c r="FD36" i="31"/>
  <c r="FD29" i="31"/>
  <c r="EZ42" i="31"/>
  <c r="EZ39" i="31"/>
  <c r="EZ32" i="31"/>
  <c r="EZ28" i="31"/>
  <c r="EZ40" i="31"/>
  <c r="EZ33" i="31"/>
  <c r="EZ27" i="31"/>
  <c r="EV41" i="31"/>
  <c r="EV37" i="31"/>
  <c r="EV30" i="31"/>
  <c r="EV23" i="31"/>
  <c r="EV36" i="31"/>
  <c r="EV29" i="31"/>
  <c r="ER42" i="31"/>
  <c r="ER39" i="31"/>
  <c r="ER32" i="31"/>
  <c r="ER28" i="31"/>
  <c r="ER40" i="31"/>
  <c r="ER33" i="31"/>
  <c r="ER27" i="31"/>
  <c r="EN41" i="31"/>
  <c r="EN37" i="31"/>
  <c r="EN30" i="31"/>
  <c r="EN23" i="31"/>
  <c r="EN36" i="31"/>
  <c r="EN29" i="31"/>
  <c r="EJ42" i="31"/>
  <c r="EJ39" i="31"/>
  <c r="EJ32" i="31"/>
  <c r="EJ28" i="31"/>
  <c r="EJ40" i="31"/>
  <c r="EJ33" i="31"/>
  <c r="EJ27" i="31"/>
  <c r="EF41" i="31"/>
  <c r="EF37" i="31"/>
  <c r="EF30" i="31"/>
  <c r="EF23" i="31"/>
  <c r="EF36" i="31"/>
  <c r="EF29" i="31"/>
  <c r="EB42" i="31"/>
  <c r="EB39" i="31"/>
  <c r="EB32" i="31"/>
  <c r="EB28" i="31"/>
  <c r="EB40" i="31"/>
  <c r="EB33" i="31"/>
  <c r="EB27" i="31"/>
  <c r="DX41" i="31"/>
  <c r="DX37" i="31"/>
  <c r="DX30" i="31"/>
  <c r="DX23" i="31"/>
  <c r="DX36" i="31"/>
  <c r="DX29" i="31"/>
  <c r="DT42" i="31"/>
  <c r="DT39" i="31"/>
  <c r="DT32" i="31"/>
  <c r="DT28" i="31"/>
  <c r="DT40" i="31"/>
  <c r="DT33" i="31"/>
  <c r="DT27" i="31"/>
  <c r="DP41" i="31"/>
  <c r="DP37" i="31"/>
  <c r="DP30" i="31"/>
  <c r="DP23" i="31"/>
  <c r="DP36" i="31"/>
  <c r="DP29" i="31"/>
  <c r="DL42" i="31"/>
  <c r="DL39" i="31"/>
  <c r="DL32" i="31"/>
  <c r="DL28" i="31"/>
  <c r="DL40" i="31"/>
  <c r="DL33" i="31"/>
  <c r="DL27" i="31"/>
  <c r="DH41" i="31"/>
  <c r="DH37" i="31"/>
  <c r="DH30" i="31"/>
  <c r="DH23" i="31"/>
  <c r="DH36" i="31"/>
  <c r="DH29" i="31"/>
  <c r="DD42" i="31"/>
  <c r="DD39" i="31"/>
  <c r="DD32" i="31"/>
  <c r="DD28" i="31"/>
  <c r="DD40" i="31"/>
  <c r="DD33" i="31"/>
  <c r="DD27" i="31"/>
  <c r="CZ41" i="31"/>
  <c r="CZ32" i="31"/>
  <c r="CZ28" i="31"/>
  <c r="CZ40" i="31"/>
  <c r="CZ36" i="31"/>
  <c r="CZ29" i="31"/>
  <c r="CV42" i="31"/>
  <c r="CV39" i="31"/>
  <c r="CV30" i="31"/>
  <c r="CV23" i="31"/>
  <c r="CV37" i="31"/>
  <c r="CV33" i="31"/>
  <c r="CV27" i="31"/>
  <c r="CR41" i="31"/>
  <c r="CR32" i="31"/>
  <c r="CR28" i="31"/>
  <c r="CR40" i="31"/>
  <c r="CR36" i="31"/>
  <c r="CR29" i="31"/>
  <c r="CN42" i="31"/>
  <c r="CN39" i="31"/>
  <c r="CN30" i="31"/>
  <c r="CN23" i="31"/>
  <c r="CN37" i="31"/>
  <c r="CN33" i="31"/>
  <c r="CN27" i="31"/>
  <c r="CJ41" i="31"/>
  <c r="CJ32" i="31"/>
  <c r="CJ28" i="31"/>
  <c r="CJ40" i="31"/>
  <c r="CJ36" i="31"/>
  <c r="CJ29" i="31"/>
  <c r="CF42" i="31"/>
  <c r="CF39" i="31"/>
  <c r="CF30" i="31"/>
  <c r="CF23" i="31"/>
  <c r="CF37" i="31"/>
  <c r="CF33" i="31"/>
  <c r="CF27" i="31"/>
  <c r="CB41" i="31"/>
  <c r="CB32" i="31"/>
  <c r="CB28" i="31"/>
  <c r="CB40" i="31"/>
  <c r="CB36" i="31"/>
  <c r="CB29" i="31"/>
  <c r="BX42" i="31"/>
  <c r="BX39" i="31"/>
  <c r="BX30" i="31"/>
  <c r="BX23" i="31"/>
  <c r="BX37" i="31"/>
  <c r="BX33" i="31"/>
  <c r="BX27" i="31"/>
  <c r="BT41" i="31"/>
  <c r="BT32" i="31"/>
  <c r="BT28" i="31"/>
  <c r="BT40" i="31"/>
  <c r="BT36" i="31"/>
  <c r="BT29" i="31"/>
  <c r="BP42" i="31"/>
  <c r="BP39" i="31"/>
  <c r="BP30" i="31"/>
  <c r="BP27" i="31"/>
  <c r="BP40" i="31"/>
  <c r="BP36" i="31"/>
  <c r="BP29" i="31"/>
  <c r="BL41" i="31"/>
  <c r="BL32" i="31"/>
  <c r="BL28" i="31"/>
  <c r="BL23" i="31"/>
  <c r="BL37" i="31"/>
  <c r="BL33" i="31"/>
  <c r="BH42" i="31"/>
  <c r="BH39" i="31"/>
  <c r="BH30" i="31"/>
  <c r="BH27" i="31"/>
  <c r="BH40" i="31"/>
  <c r="BH36" i="31"/>
  <c r="BH29" i="31"/>
  <c r="BD41" i="31"/>
  <c r="BD32" i="31"/>
  <c r="BD28" i="31"/>
  <c r="BD23" i="31"/>
  <c r="BD37" i="31"/>
  <c r="BD33" i="31"/>
  <c r="AZ42" i="31"/>
  <c r="AZ39" i="31"/>
  <c r="AZ30" i="31"/>
  <c r="AZ27" i="31"/>
  <c r="AZ40" i="31"/>
  <c r="AZ36" i="31"/>
  <c r="AZ29" i="31"/>
  <c r="AV41" i="31"/>
  <c r="AV32" i="31"/>
  <c r="AV28" i="31"/>
  <c r="AV23" i="31"/>
  <c r="AV37" i="31"/>
  <c r="AV33" i="31"/>
  <c r="AR42" i="31"/>
  <c r="AR39" i="31"/>
  <c r="AR30" i="31"/>
  <c r="AR27" i="31"/>
  <c r="AR40" i="31"/>
  <c r="AR36" i="31"/>
  <c r="AR29" i="31"/>
  <c r="AN41" i="31"/>
  <c r="AN32" i="31"/>
  <c r="AN28" i="31"/>
  <c r="AN23" i="31"/>
  <c r="AN37" i="31"/>
  <c r="AN33" i="31"/>
  <c r="AJ42" i="31"/>
  <c r="AJ39" i="31"/>
  <c r="AJ30" i="31"/>
  <c r="AJ27" i="31"/>
  <c r="AJ40" i="31"/>
  <c r="AJ36" i="31"/>
  <c r="AJ29" i="31"/>
  <c r="AF41" i="31"/>
  <c r="AF32" i="31"/>
  <c r="AF28" i="31"/>
  <c r="AF23" i="31"/>
  <c r="AF37" i="31"/>
  <c r="AF33" i="31"/>
  <c r="AB42" i="31"/>
  <c r="AB39" i="31"/>
  <c r="AB30" i="31"/>
  <c r="AB27" i="31"/>
  <c r="AB40" i="31"/>
  <c r="AB36" i="31"/>
  <c r="AB29" i="31"/>
  <c r="X41" i="31"/>
  <c r="X32" i="31"/>
  <c r="X28" i="31"/>
  <c r="X23" i="31"/>
  <c r="X37" i="31"/>
  <c r="X33" i="31"/>
  <c r="T42" i="31"/>
  <c r="T39" i="31"/>
  <c r="T30" i="31"/>
  <c r="T27" i="31"/>
  <c r="T40" i="31"/>
  <c r="T36" i="31"/>
  <c r="T29" i="31"/>
  <c r="P41" i="31"/>
  <c r="P32" i="31"/>
  <c r="P28" i="31"/>
  <c r="P23" i="31"/>
  <c r="P37" i="31"/>
  <c r="P33" i="31"/>
  <c r="L42" i="31"/>
  <c r="L39" i="31"/>
  <c r="L30" i="31"/>
  <c r="L27" i="31"/>
  <c r="L40" i="31"/>
  <c r="L36" i="31"/>
  <c r="L29" i="31"/>
  <c r="H41" i="31"/>
  <c r="H32" i="31"/>
  <c r="H28" i="31"/>
  <c r="H23" i="31"/>
  <c r="H37" i="31"/>
  <c r="H33" i="31"/>
  <c r="D42" i="31"/>
  <c r="D39" i="31"/>
  <c r="D30" i="31"/>
  <c r="D27" i="31"/>
  <c r="D40" i="31"/>
  <c r="D36" i="31"/>
  <c r="D29" i="31"/>
  <c r="GQ40" i="31"/>
  <c r="GQ29" i="31"/>
  <c r="GQ26" i="31"/>
  <c r="GQ22" i="31"/>
  <c r="GQ39" i="31"/>
  <c r="GQ36" i="31"/>
  <c r="GQ30" i="31"/>
  <c r="GM41" i="31"/>
  <c r="GM33" i="31"/>
  <c r="GM27" i="31"/>
  <c r="GM24" i="31"/>
  <c r="GM42" i="31"/>
  <c r="GM37" i="31"/>
  <c r="GM32" i="31"/>
  <c r="GM28" i="31"/>
  <c r="GI40" i="31"/>
  <c r="GI29" i="31"/>
  <c r="GI26" i="31"/>
  <c r="GI22" i="31"/>
  <c r="GI39" i="31"/>
  <c r="GI36" i="31"/>
  <c r="GI30" i="31"/>
  <c r="GE41" i="31"/>
  <c r="GE33" i="31"/>
  <c r="GE27" i="31"/>
  <c r="GE24" i="31"/>
  <c r="GE42" i="31"/>
  <c r="GE37" i="31"/>
  <c r="GE32" i="31"/>
  <c r="GE28" i="31"/>
  <c r="GA40" i="31"/>
  <c r="GA29" i="31"/>
  <c r="GA26" i="31"/>
  <c r="GA22" i="31"/>
  <c r="GA39" i="31"/>
  <c r="GA36" i="31"/>
  <c r="GA30" i="31"/>
  <c r="FW41" i="31"/>
  <c r="FW33" i="31"/>
  <c r="FW27" i="31"/>
  <c r="FW24" i="31"/>
  <c r="FW42" i="31"/>
  <c r="FW37" i="31"/>
  <c r="FW32" i="31"/>
  <c r="FW28" i="31"/>
  <c r="FS40" i="31"/>
  <c r="FS29" i="31"/>
  <c r="FS26" i="31"/>
  <c r="FS22" i="31"/>
  <c r="FS39" i="31"/>
  <c r="FS36" i="31"/>
  <c r="FS30" i="31"/>
  <c r="FO41" i="31"/>
  <c r="FO33" i="31"/>
  <c r="FO27" i="31"/>
  <c r="FO24" i="31"/>
  <c r="FO42" i="31"/>
  <c r="FO37" i="31"/>
  <c r="FO32" i="31"/>
  <c r="FO28" i="31"/>
  <c r="FK40" i="31"/>
  <c r="FK29" i="31"/>
  <c r="FK26" i="31"/>
  <c r="FK22" i="31"/>
  <c r="FK39" i="31"/>
  <c r="FK36" i="31"/>
  <c r="FK30" i="31"/>
  <c r="FG41" i="31"/>
  <c r="FG33" i="31"/>
  <c r="FG27" i="31"/>
  <c r="FG24" i="31"/>
  <c r="FG42" i="31"/>
  <c r="FG37" i="31"/>
  <c r="FG32" i="31"/>
  <c r="FG28" i="31"/>
  <c r="FC40" i="31"/>
  <c r="FC29" i="31"/>
  <c r="FC26" i="31"/>
  <c r="FC22" i="31"/>
  <c r="FC39" i="31"/>
  <c r="FC36" i="31"/>
  <c r="FC30" i="31"/>
  <c r="EY41" i="31"/>
  <c r="EY33" i="31"/>
  <c r="EY27" i="31"/>
  <c r="EY24" i="31"/>
  <c r="EY42" i="31"/>
  <c r="EY37" i="31"/>
  <c r="EY32" i="31"/>
  <c r="EY28" i="31"/>
  <c r="EU40" i="31"/>
  <c r="EU29" i="31"/>
  <c r="EU26" i="31"/>
  <c r="EU22" i="31"/>
  <c r="EU39" i="31"/>
  <c r="EU36" i="31"/>
  <c r="EU30" i="31"/>
  <c r="EQ41" i="31"/>
  <c r="EQ33" i="31"/>
  <c r="EQ27" i="31"/>
  <c r="EQ24" i="31"/>
  <c r="EQ42" i="31"/>
  <c r="EQ37" i="31"/>
  <c r="EQ32" i="31"/>
  <c r="EQ28" i="31"/>
  <c r="EM40" i="31"/>
  <c r="EM29" i="31"/>
  <c r="EM26" i="31"/>
  <c r="EM22" i="31"/>
  <c r="EM39" i="31"/>
  <c r="EM36" i="31"/>
  <c r="EM30" i="31"/>
  <c r="EI41" i="31"/>
  <c r="EI33" i="31"/>
  <c r="EI27" i="31"/>
  <c r="EI24" i="31"/>
  <c r="EI42" i="31"/>
  <c r="EI37" i="31"/>
  <c r="EI32" i="31"/>
  <c r="EI28" i="31"/>
  <c r="EE40" i="31"/>
  <c r="EE29" i="31"/>
  <c r="EE26" i="31"/>
  <c r="EE22" i="31"/>
  <c r="EE39" i="31"/>
  <c r="EE36" i="31"/>
  <c r="EE30" i="31"/>
  <c r="EA41" i="31"/>
  <c r="EA33" i="31"/>
  <c r="EA27" i="31"/>
  <c r="EA24" i="31"/>
  <c r="EA42" i="31"/>
  <c r="EA37" i="31"/>
  <c r="EA32" i="31"/>
  <c r="EA28" i="31"/>
  <c r="DW40" i="31"/>
  <c r="DW29" i="31"/>
  <c r="DW26" i="31"/>
  <c r="DW22" i="31"/>
  <c r="DW39" i="31"/>
  <c r="DW36" i="31"/>
  <c r="DW30" i="31"/>
  <c r="DS41" i="31"/>
  <c r="DS40" i="31"/>
  <c r="DS29" i="31"/>
  <c r="DS26" i="31"/>
  <c r="DS22" i="31"/>
  <c r="DS37" i="31"/>
  <c r="DS32" i="31"/>
  <c r="DS28" i="31"/>
  <c r="DO42" i="31"/>
  <c r="DO33" i="31"/>
  <c r="DO27" i="31"/>
  <c r="DO24" i="31"/>
  <c r="DO39" i="31"/>
  <c r="DO36" i="31"/>
  <c r="DO30" i="31"/>
  <c r="DK41" i="31"/>
  <c r="DK40" i="31"/>
  <c r="DK29" i="31"/>
  <c r="DK26" i="31"/>
  <c r="DK22" i="31"/>
  <c r="DK37" i="31"/>
  <c r="DK32" i="31"/>
  <c r="DK28" i="31"/>
  <c r="DG42" i="31"/>
  <c r="DG33" i="31"/>
  <c r="DG27" i="31"/>
  <c r="DG24" i="31"/>
  <c r="DG39" i="31"/>
  <c r="DG36" i="31"/>
  <c r="DG30" i="31"/>
  <c r="DC41" i="31"/>
  <c r="DC40" i="31"/>
  <c r="DC29" i="31"/>
  <c r="DC26" i="31"/>
  <c r="DC22" i="31"/>
  <c r="DC37" i="31"/>
  <c r="DC32" i="31"/>
  <c r="DC28" i="31"/>
  <c r="CY42" i="31"/>
  <c r="CY33" i="31"/>
  <c r="CY27" i="31"/>
  <c r="CY24" i="31"/>
  <c r="CY39" i="31"/>
  <c r="CY37" i="31"/>
  <c r="CY30" i="31"/>
  <c r="CU41" i="31"/>
  <c r="CU40" i="31"/>
  <c r="CU29" i="31"/>
  <c r="CU26" i="31"/>
  <c r="CU22" i="31"/>
  <c r="CU36" i="31"/>
  <c r="CU32" i="31"/>
  <c r="CU28" i="31"/>
  <c r="CQ42" i="31"/>
  <c r="CQ33" i="31"/>
  <c r="CQ27" i="31"/>
  <c r="CQ24" i="31"/>
  <c r="CQ39" i="31"/>
  <c r="CQ37" i="31"/>
  <c r="CQ30" i="31"/>
  <c r="CM41" i="31"/>
  <c r="CM40" i="31"/>
  <c r="CM29" i="31"/>
  <c r="CM26" i="31"/>
  <c r="CM22" i="31"/>
  <c r="CM36" i="31"/>
  <c r="CM32" i="31"/>
  <c r="CM28" i="31"/>
  <c r="CI42" i="31"/>
  <c r="CI33" i="31"/>
  <c r="CI27" i="31"/>
  <c r="CI24" i="31"/>
  <c r="CI39" i="31"/>
  <c r="CI37" i="31"/>
  <c r="CI30" i="31"/>
  <c r="CE41" i="31"/>
  <c r="CE40" i="31"/>
  <c r="CE29" i="31"/>
  <c r="CE26" i="31"/>
  <c r="CE22" i="31"/>
  <c r="CE36" i="31"/>
  <c r="CE32" i="31"/>
  <c r="CE28" i="31"/>
  <c r="CA42" i="31"/>
  <c r="CA33" i="31"/>
  <c r="CA27" i="31"/>
  <c r="CA24" i="31"/>
  <c r="CA39" i="31"/>
  <c r="CA37" i="31"/>
  <c r="CA30" i="31"/>
  <c r="BW41" i="31"/>
  <c r="BW40" i="31"/>
  <c r="BW29" i="31"/>
  <c r="BW26" i="31"/>
  <c r="BW22" i="31"/>
  <c r="BW36" i="31"/>
  <c r="BW32" i="31"/>
  <c r="BW28" i="31"/>
  <c r="BS42" i="31"/>
  <c r="BS33" i="31"/>
  <c r="BS27" i="31"/>
  <c r="BS24" i="31"/>
  <c r="BS36" i="31"/>
  <c r="BS32" i="31"/>
  <c r="BS28" i="31"/>
  <c r="BO42" i="31"/>
  <c r="BO33" i="31"/>
  <c r="BO26" i="31"/>
  <c r="BO39" i="31"/>
  <c r="BO37" i="31"/>
  <c r="BO30" i="31"/>
  <c r="BK41" i="31"/>
  <c r="BK40" i="31"/>
  <c r="BK29" i="31"/>
  <c r="BK24" i="31"/>
  <c r="BK36" i="31"/>
  <c r="BK32" i="31"/>
  <c r="BK28" i="31"/>
  <c r="BG42" i="31"/>
  <c r="BG33" i="31"/>
  <c r="BG26" i="31"/>
  <c r="BG39" i="31"/>
  <c r="BG37" i="31"/>
  <c r="BG30" i="31"/>
  <c r="BC41" i="31"/>
  <c r="BC40" i="31"/>
  <c r="BC29" i="31"/>
  <c r="BC24" i="31"/>
  <c r="BC36" i="31"/>
  <c r="BC32" i="31"/>
  <c r="BC28" i="31"/>
  <c r="AY42" i="31"/>
  <c r="AY33" i="31"/>
  <c r="AY26" i="31"/>
  <c r="AY39" i="31"/>
  <c r="AY37" i="31"/>
  <c r="AY30" i="31"/>
  <c r="AU41" i="31"/>
  <c r="AU40" i="31"/>
  <c r="AU29" i="31"/>
  <c r="AU24" i="31"/>
  <c r="AU36" i="31"/>
  <c r="AU32" i="31"/>
  <c r="AU28" i="31"/>
  <c r="AQ42" i="31"/>
  <c r="AQ33" i="31"/>
  <c r="AQ26" i="31"/>
  <c r="AQ39" i="31"/>
  <c r="AQ37" i="31"/>
  <c r="AQ30" i="31"/>
  <c r="AM41" i="31"/>
  <c r="AM40" i="31"/>
  <c r="AM29" i="31"/>
  <c r="AM24" i="31"/>
  <c r="AM36" i="31"/>
  <c r="AM32" i="31"/>
  <c r="AM28" i="31"/>
  <c r="AI42" i="31"/>
  <c r="AI33" i="31"/>
  <c r="AI26" i="31"/>
  <c r="AI39" i="31"/>
  <c r="AI37" i="31"/>
  <c r="AI30" i="31"/>
  <c r="AE41" i="31"/>
  <c r="AE40" i="31"/>
  <c r="AE29" i="31"/>
  <c r="AE24" i="31"/>
  <c r="AE36" i="31"/>
  <c r="AE32" i="31"/>
  <c r="AE28" i="31"/>
  <c r="AA42" i="31"/>
  <c r="AA33" i="31"/>
  <c r="AA26" i="31"/>
  <c r="AA39" i="31"/>
  <c r="AA37" i="31"/>
  <c r="AA30" i="31"/>
  <c r="W41" i="31"/>
  <c r="W40" i="31"/>
  <c r="W29" i="31"/>
  <c r="W24" i="31"/>
  <c r="W36" i="31"/>
  <c r="W32" i="31"/>
  <c r="W28" i="31"/>
  <c r="S42" i="31"/>
  <c r="S33" i="31"/>
  <c r="S26" i="31"/>
  <c r="S39" i="31"/>
  <c r="S37" i="31"/>
  <c r="S30" i="31"/>
  <c r="O41" i="31"/>
  <c r="O40" i="31"/>
  <c r="O29" i="31"/>
  <c r="O24" i="31"/>
  <c r="O36" i="31"/>
  <c r="O32" i="31"/>
  <c r="O28" i="31"/>
  <c r="K42" i="31"/>
  <c r="K33" i="31"/>
  <c r="K26" i="31"/>
  <c r="K39" i="31"/>
  <c r="K37" i="31"/>
  <c r="K30" i="31"/>
  <c r="G41" i="31"/>
  <c r="G40" i="31"/>
  <c r="G29" i="31"/>
  <c r="G24" i="31"/>
  <c r="G36" i="31"/>
  <c r="G32" i="31"/>
  <c r="G28" i="31"/>
  <c r="C42" i="31"/>
  <c r="C33" i="31"/>
  <c r="C26" i="31"/>
  <c r="C39" i="31"/>
  <c r="C37" i="31"/>
  <c r="C30" i="31"/>
  <c r="E14"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BX22" i="31"/>
  <c r="CF22" i="31"/>
  <c r="CN22" i="31"/>
  <c r="CV22" i="31"/>
  <c r="DD22" i="31"/>
  <c r="DL22" i="31"/>
  <c r="DT22" i="31"/>
  <c r="EB22" i="31"/>
  <c r="EJ22" i="31"/>
  <c r="ER22" i="31"/>
  <c r="EZ22" i="31"/>
  <c r="FH22" i="31"/>
  <c r="FP22" i="31"/>
  <c r="FX22" i="31"/>
  <c r="GF22" i="31"/>
  <c r="GN22" i="31"/>
  <c r="C23" i="31"/>
  <c r="K23" i="31"/>
  <c r="S23" i="31"/>
  <c r="AA23" i="31"/>
  <c r="AI23" i="31"/>
  <c r="AQ23" i="31"/>
  <c r="AY23" i="31"/>
  <c r="BG23" i="31"/>
  <c r="BO23" i="31"/>
  <c r="BW23" i="31"/>
  <c r="CE23" i="31"/>
  <c r="CM23" i="31"/>
  <c r="CU23" i="31"/>
  <c r="DC23" i="31"/>
  <c r="DK23" i="31"/>
  <c r="DS23" i="31"/>
  <c r="EA23" i="31"/>
  <c r="EI23" i="31"/>
  <c r="EQ23" i="31"/>
  <c r="EY23" i="31"/>
  <c r="FG23" i="31"/>
  <c r="FO23" i="31"/>
  <c r="FW23" i="31"/>
  <c r="GE23" i="31"/>
  <c r="GM23" i="31"/>
  <c r="D24" i="31"/>
  <c r="L24" i="31"/>
  <c r="T24" i="31"/>
  <c r="AB24" i="31"/>
  <c r="AJ24" i="31"/>
  <c r="AR24" i="31"/>
  <c r="AZ24" i="31"/>
  <c r="BH24" i="31"/>
  <c r="BP24" i="31"/>
  <c r="BX24" i="31"/>
  <c r="CF24" i="31"/>
  <c r="CN24" i="31"/>
  <c r="CV24" i="31"/>
  <c r="DD24" i="31"/>
  <c r="DL24" i="31"/>
  <c r="DT24" i="31"/>
  <c r="EB24" i="31"/>
  <c r="EJ24" i="31"/>
  <c r="ER24" i="31"/>
  <c r="EZ24" i="31"/>
  <c r="FH24" i="31"/>
  <c r="FP24" i="31"/>
  <c r="FX24" i="31"/>
  <c r="GF24" i="31"/>
  <c r="GN24" i="31"/>
  <c r="D26" i="31"/>
  <c r="L26" i="31"/>
  <c r="T26" i="31"/>
  <c r="AB26" i="31"/>
  <c r="AJ26" i="31"/>
  <c r="AR26" i="31"/>
  <c r="AZ26" i="31"/>
  <c r="BH26" i="31"/>
  <c r="BP26" i="31"/>
  <c r="BX26" i="31"/>
  <c r="CF26" i="31"/>
  <c r="CN26" i="31"/>
  <c r="CV26" i="31"/>
  <c r="DD26" i="31"/>
  <c r="DL26" i="31"/>
  <c r="DT26" i="31"/>
  <c r="EB26" i="31"/>
  <c r="EJ26" i="31"/>
  <c r="ER26" i="31"/>
  <c r="EZ26" i="31"/>
  <c r="FH26" i="31"/>
  <c r="FP26" i="31"/>
  <c r="FX26" i="31"/>
  <c r="GF26" i="31"/>
  <c r="GN26" i="31"/>
  <c r="C27" i="31"/>
  <c r="K27" i="31"/>
  <c r="S27" i="31"/>
  <c r="AA27" i="31"/>
  <c r="AI27" i="31"/>
  <c r="AQ27" i="31"/>
  <c r="AY27" i="31"/>
  <c r="BG27" i="31"/>
  <c r="BO27"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X21" i="31"/>
  <c r="EN21" i="31"/>
  <c r="EZ21" i="31"/>
  <c r="FH21" i="31"/>
  <c r="FP21" i="31"/>
  <c r="FX21" i="31"/>
  <c r="GF21" i="31"/>
  <c r="GN21" i="31"/>
  <c r="C22" i="31"/>
  <c r="K22" i="31"/>
  <c r="S22" i="31"/>
  <c r="AA22" i="31"/>
  <c r="AI22" i="31"/>
  <c r="AQ22" i="31"/>
  <c r="AY22" i="31"/>
  <c r="BG22" i="31"/>
  <c r="BO22" i="31"/>
  <c r="BY22" i="31"/>
  <c r="CO22" i="31"/>
  <c r="DE22" i="31"/>
  <c r="DU22" i="31"/>
  <c r="EK22" i="31"/>
  <c r="DP21" i="31"/>
  <c r="EF21" i="31"/>
  <c r="EV21" i="31"/>
  <c r="FD21" i="31"/>
  <c r="FL21" i="31"/>
  <c r="FT21" i="31"/>
  <c r="GB21" i="31"/>
  <c r="GJ21" i="31"/>
  <c r="GR21" i="31"/>
  <c r="G22" i="31"/>
  <c r="O22" i="31"/>
  <c r="W22" i="31"/>
  <c r="AE22" i="31"/>
  <c r="AM22" i="31"/>
  <c r="AU22" i="31"/>
  <c r="BC22" i="31"/>
  <c r="BK22" i="31"/>
  <c r="BS22" i="31"/>
  <c r="CG22" i="31"/>
  <c r="CW22" i="31"/>
  <c r="DM22" i="31"/>
  <c r="EC22" i="31"/>
  <c r="ES22" i="31"/>
  <c r="AA63" i="39" l="1"/>
  <c r="Z60" i="39"/>
  <c r="AE63" i="39"/>
  <c r="AI63" i="39"/>
  <c r="Z64" i="39"/>
  <c r="AC63" i="39"/>
  <c r="AG63" i="39"/>
  <c r="AK63" i="39"/>
  <c r="AC79" i="39"/>
  <c r="AG79" i="39"/>
  <c r="AK79" i="39"/>
  <c r="Z118" i="39"/>
  <c r="AK96" i="39"/>
  <c r="AA96" i="39"/>
  <c r="Z89" i="39"/>
  <c r="AE96" i="39"/>
  <c r="AI96" i="39"/>
  <c r="Z103" i="39"/>
  <c r="AK117" i="39"/>
  <c r="AA117" i="39"/>
  <c r="AE117" i="39"/>
  <c r="AI117" i="39"/>
  <c r="AA79" i="39"/>
  <c r="Z76" i="39"/>
  <c r="AE79" i="39"/>
  <c r="AI79" i="39"/>
  <c r="AA124" i="39"/>
  <c r="Z121" i="39"/>
  <c r="Z124" i="39" s="1"/>
  <c r="Z125" i="39" s="1"/>
  <c r="AE124" i="39"/>
  <c r="AC96" i="39"/>
  <c r="AG96" i="39"/>
  <c r="AK124" i="39"/>
  <c r="AC117" i="39"/>
  <c r="AG117" i="39"/>
  <c r="AI124" i="39"/>
  <c r="Z58" i="39"/>
  <c r="Z86" i="39"/>
  <c r="Z108" i="39"/>
  <c r="Z84" i="39"/>
  <c r="Z70" i="39"/>
  <c r="AC124" i="39"/>
  <c r="AG124" i="39"/>
  <c r="Z82" i="39"/>
  <c r="Z97" i="39"/>
  <c r="D13" i="33"/>
  <c r="C10" i="33"/>
  <c r="C47" i="33"/>
  <c r="C53" i="33"/>
  <c r="D67" i="33"/>
  <c r="C65" i="33"/>
  <c r="C68" i="33"/>
  <c r="C14" i="33"/>
  <c r="C20" i="33"/>
  <c r="D29" i="33"/>
  <c r="C26" i="33"/>
  <c r="C71" i="33"/>
  <c r="D74" i="33"/>
  <c r="C8" i="33"/>
  <c r="C32" i="33"/>
  <c r="C34" i="33"/>
  <c r="C36" i="33"/>
  <c r="D46" i="33"/>
  <c r="C39" i="33"/>
  <c r="C58" i="33"/>
  <c r="I56" i="30"/>
  <c r="O30" i="30"/>
  <c r="S30" i="30"/>
  <c r="C55" i="30"/>
  <c r="C56" i="30" s="1"/>
  <c r="G57" i="30"/>
  <c r="K10" i="30"/>
  <c r="U10" i="30" s="1"/>
  <c r="U11" i="30"/>
  <c r="K17" i="30"/>
  <c r="K30" i="30" s="1"/>
  <c r="U18" i="30"/>
  <c r="U17" i="30" s="1"/>
  <c r="D56" i="30"/>
  <c r="K36" i="30"/>
  <c r="U37" i="30"/>
  <c r="U36" i="30" s="1"/>
  <c r="U40" i="30" s="1"/>
  <c r="S55" i="30"/>
  <c r="S57" i="30" s="1"/>
  <c r="J40" i="30"/>
  <c r="J30" i="30"/>
  <c r="K41" i="30"/>
  <c r="U42" i="30"/>
  <c r="U41" i="30" s="1"/>
  <c r="K48" i="30"/>
  <c r="U49" i="30"/>
  <c r="U48" i="30" s="1"/>
  <c r="F30" i="30"/>
  <c r="K31" i="30"/>
  <c r="U32" i="30"/>
  <c r="U31" i="30" s="1"/>
  <c r="K33" i="30"/>
  <c r="U34" i="30"/>
  <c r="U33" i="30" s="1"/>
  <c r="F57" i="30"/>
  <c r="F55" i="30"/>
  <c r="O57" i="30"/>
  <c r="O55" i="30"/>
  <c r="B22" i="31"/>
  <c r="GQ19" i="31"/>
  <c r="GI19" i="31"/>
  <c r="GA19" i="31"/>
  <c r="FS19" i="31"/>
  <c r="FK19" i="31"/>
  <c r="FC19" i="31"/>
  <c r="EU19" i="31"/>
  <c r="EM19" i="31"/>
  <c r="EE19" i="31"/>
  <c r="DW19" i="31"/>
  <c r="DO19" i="31"/>
  <c r="B27" i="31"/>
  <c r="GN25" i="31"/>
  <c r="GF25" i="31"/>
  <c r="FX25" i="31"/>
  <c r="FP25" i="31"/>
  <c r="FH25" i="31"/>
  <c r="EZ25" i="31"/>
  <c r="ER25" i="31"/>
  <c r="EJ25" i="31"/>
  <c r="EB25" i="31"/>
  <c r="DT25" i="31"/>
  <c r="DL25" i="31"/>
  <c r="DD25" i="31"/>
  <c r="CV25" i="31"/>
  <c r="CN25" i="31"/>
  <c r="CF25" i="31"/>
  <c r="BX25" i="31"/>
  <c r="BP25" i="31"/>
  <c r="BH25" i="31"/>
  <c r="AZ25" i="31"/>
  <c r="AR25" i="31"/>
  <c r="AJ25" i="31"/>
  <c r="AB25" i="31"/>
  <c r="T25" i="31"/>
  <c r="L25" i="31"/>
  <c r="D25" i="31"/>
  <c r="B23" i="31"/>
  <c r="DC19" i="31"/>
  <c r="CU19" i="31"/>
  <c r="CM19" i="31"/>
  <c r="CE19" i="31"/>
  <c r="BW19" i="31"/>
  <c r="BO19" i="31"/>
  <c r="BG19" i="31"/>
  <c r="AY19" i="31"/>
  <c r="AQ19" i="31"/>
  <c r="AI19" i="31"/>
  <c r="AA19" i="31"/>
  <c r="S19" i="31"/>
  <c r="K19" i="31"/>
  <c r="B21" i="31"/>
  <c r="C19" i="31"/>
  <c r="GN19" i="31"/>
  <c r="GF19" i="31"/>
  <c r="FX19" i="31"/>
  <c r="FP19" i="31"/>
  <c r="FH19" i="31"/>
  <c r="EZ19" i="31"/>
  <c r="ER19" i="31"/>
  <c r="EJ19" i="31"/>
  <c r="EB19" i="31"/>
  <c r="DT19" i="31"/>
  <c r="DL19" i="31"/>
  <c r="DD19" i="31"/>
  <c r="CV19" i="31"/>
  <c r="CN19" i="31"/>
  <c r="CF19" i="31"/>
  <c r="BX19" i="31"/>
  <c r="BP19" i="31"/>
  <c r="BH19" i="31"/>
  <c r="AZ19" i="31"/>
  <c r="AR19" i="31"/>
  <c r="AJ19" i="31"/>
  <c r="AB19" i="31"/>
  <c r="T19" i="31"/>
  <c r="L19" i="31"/>
  <c r="D19" i="31"/>
  <c r="B20" i="31"/>
  <c r="GM15" i="31"/>
  <c r="GE15" i="31"/>
  <c r="FW15" i="31"/>
  <c r="FO15" i="31"/>
  <c r="FG15" i="31"/>
  <c r="EY15" i="31"/>
  <c r="EQ15" i="31"/>
  <c r="EI15" i="31"/>
  <c r="EA15" i="31"/>
  <c r="DS15" i="31"/>
  <c r="DK15"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B14" i="31"/>
  <c r="B13" i="31" s="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CG18" i="31" s="1"/>
  <c r="BY15" i="31"/>
  <c r="BQ15" i="31"/>
  <c r="BQ18" i="31" s="1"/>
  <c r="BI15" i="31"/>
  <c r="BA15" i="31"/>
  <c r="BA18" i="31" s="1"/>
  <c r="AS15" i="31"/>
  <c r="AK15" i="31"/>
  <c r="AK18" i="31" s="1"/>
  <c r="AC15" i="31"/>
  <c r="U15" i="31"/>
  <c r="U18" i="31" s="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E13" i="31"/>
  <c r="B30" i="31"/>
  <c r="B37" i="31"/>
  <c r="B39" i="31"/>
  <c r="C38" i="31"/>
  <c r="B26" i="31"/>
  <c r="C25" i="31"/>
  <c r="B33" i="31"/>
  <c r="B42" i="31"/>
  <c r="G31" i="31"/>
  <c r="G35" i="31"/>
  <c r="K38" i="31"/>
  <c r="K25" i="31"/>
  <c r="O31" i="31"/>
  <c r="O35" i="31"/>
  <c r="S38" i="31"/>
  <c r="S25" i="31"/>
  <c r="W31" i="31"/>
  <c r="W35" i="31"/>
  <c r="AA38" i="31"/>
  <c r="AA25" i="31"/>
  <c r="AE31" i="31"/>
  <c r="AE35" i="31"/>
  <c r="AI38" i="31"/>
  <c r="AI25" i="31"/>
  <c r="AM31" i="31"/>
  <c r="AM35" i="31"/>
  <c r="AQ38" i="31"/>
  <c r="AQ25" i="31"/>
  <c r="AU31" i="31"/>
  <c r="AU35" i="31"/>
  <c r="AY38" i="31"/>
  <c r="AY25" i="31"/>
  <c r="BC31" i="31"/>
  <c r="BC35" i="31"/>
  <c r="BG38" i="31"/>
  <c r="BG25" i="31"/>
  <c r="BK31" i="31"/>
  <c r="BK35" i="31"/>
  <c r="BO38" i="31"/>
  <c r="BO25" i="31"/>
  <c r="BS31" i="31"/>
  <c r="BS35" i="31"/>
  <c r="BW31" i="31"/>
  <c r="BW35" i="31"/>
  <c r="BW25" i="31"/>
  <c r="CA38" i="31"/>
  <c r="CE31" i="31"/>
  <c r="CE35" i="31"/>
  <c r="CE25" i="31"/>
  <c r="CI38" i="31"/>
  <c r="CM31" i="31"/>
  <c r="CM35" i="31"/>
  <c r="CM25" i="31"/>
  <c r="CQ38" i="31"/>
  <c r="CU31" i="31"/>
  <c r="CU35" i="31"/>
  <c r="CU25" i="31"/>
  <c r="CY38" i="31"/>
  <c r="DC31" i="31"/>
  <c r="DC34" i="31" s="1"/>
  <c r="DC25" i="31"/>
  <c r="DG35" i="31"/>
  <c r="DG38" i="31"/>
  <c r="DK31" i="31"/>
  <c r="DK25" i="31"/>
  <c r="DO35" i="31"/>
  <c r="DO38" i="31"/>
  <c r="DS31" i="31"/>
  <c r="DS25" i="31"/>
  <c r="DW35" i="31"/>
  <c r="DW38" i="31"/>
  <c r="DW25" i="31"/>
  <c r="EA31" i="31"/>
  <c r="EE35" i="31"/>
  <c r="EE38" i="31"/>
  <c r="EE25" i="31"/>
  <c r="EI31" i="31"/>
  <c r="EM35" i="31"/>
  <c r="EM38" i="31"/>
  <c r="EM25" i="31"/>
  <c r="EQ31" i="31"/>
  <c r="EU35" i="31"/>
  <c r="EU38" i="31"/>
  <c r="EU25" i="31"/>
  <c r="EY31" i="31"/>
  <c r="FC35" i="31"/>
  <c r="FC38" i="31"/>
  <c r="FC25" i="31"/>
  <c r="FG31" i="31"/>
  <c r="FK35" i="31"/>
  <c r="FK38" i="31"/>
  <c r="FK25" i="31"/>
  <c r="FO31" i="31"/>
  <c r="FS35" i="31"/>
  <c r="FS38" i="31"/>
  <c r="FS25" i="31"/>
  <c r="FW31" i="31"/>
  <c r="GA35" i="31"/>
  <c r="GA38" i="31"/>
  <c r="GA25" i="31"/>
  <c r="GE31" i="31"/>
  <c r="GI35" i="31"/>
  <c r="GI38" i="31"/>
  <c r="GI25" i="31"/>
  <c r="GM31" i="31"/>
  <c r="GQ35" i="31"/>
  <c r="GQ38" i="31"/>
  <c r="GQ25" i="31"/>
  <c r="D35" i="31"/>
  <c r="D38" i="31"/>
  <c r="H31" i="31"/>
  <c r="L35" i="31"/>
  <c r="L38" i="31"/>
  <c r="P31" i="31"/>
  <c r="T35" i="31"/>
  <c r="T38" i="31"/>
  <c r="X31" i="31"/>
  <c r="AB35" i="31"/>
  <c r="AB38" i="31"/>
  <c r="AF31" i="31"/>
  <c r="AJ35" i="31"/>
  <c r="AJ38" i="31"/>
  <c r="AN31" i="31"/>
  <c r="AR35" i="31"/>
  <c r="AR38" i="31"/>
  <c r="AV31" i="31"/>
  <c r="AZ35" i="31"/>
  <c r="AZ38" i="31"/>
  <c r="BD31" i="31"/>
  <c r="BH35" i="31"/>
  <c r="BH38" i="31"/>
  <c r="BL31" i="31"/>
  <c r="BP35" i="31"/>
  <c r="BP38" i="31"/>
  <c r="BT35" i="31"/>
  <c r="BT31" i="31"/>
  <c r="BX38" i="31"/>
  <c r="CB35" i="31"/>
  <c r="CB31" i="31"/>
  <c r="CF38" i="31"/>
  <c r="CJ35" i="31"/>
  <c r="CJ31" i="31"/>
  <c r="CN38" i="31"/>
  <c r="CR35" i="31"/>
  <c r="CR31" i="31"/>
  <c r="CV38" i="31"/>
  <c r="CZ35" i="31"/>
  <c r="CZ31" i="31"/>
  <c r="DD31" i="31"/>
  <c r="DD34" i="31" s="1"/>
  <c r="DD38" i="31"/>
  <c r="DH35" i="31"/>
  <c r="DL31" i="31"/>
  <c r="DL34" i="31" s="1"/>
  <c r="DL38" i="31"/>
  <c r="DP35" i="31"/>
  <c r="DT31" i="31"/>
  <c r="DT34" i="31" s="1"/>
  <c r="DT38" i="31"/>
  <c r="DX35" i="31"/>
  <c r="EB31" i="31"/>
  <c r="EB34" i="31" s="1"/>
  <c r="EB38" i="31"/>
  <c r="EF35" i="31"/>
  <c r="EJ31" i="31"/>
  <c r="EJ34" i="31" s="1"/>
  <c r="EJ38" i="31"/>
  <c r="EN35" i="31"/>
  <c r="ER31" i="31"/>
  <c r="ER34" i="31" s="1"/>
  <c r="ER38" i="31"/>
  <c r="EV35" i="31"/>
  <c r="EZ31" i="31"/>
  <c r="EZ34" i="31" s="1"/>
  <c r="EZ38" i="31"/>
  <c r="FD35" i="31"/>
  <c r="FH31" i="31"/>
  <c r="FH34" i="31" s="1"/>
  <c r="FH38" i="31"/>
  <c r="FL35" i="31"/>
  <c r="FP31" i="31"/>
  <c r="FP34" i="31" s="1"/>
  <c r="FP38" i="31"/>
  <c r="FT35" i="31"/>
  <c r="FX31" i="31"/>
  <c r="FX34" i="31" s="1"/>
  <c r="FX38" i="31"/>
  <c r="GB35" i="31"/>
  <c r="GJ35" i="31"/>
  <c r="GJ31" i="31"/>
  <c r="GJ38" i="31"/>
  <c r="GR35" i="31"/>
  <c r="GR31" i="31"/>
  <c r="GR38" i="31"/>
  <c r="GS19" i="31"/>
  <c r="GK19" i="31"/>
  <c r="GC19" i="31"/>
  <c r="FU19" i="31"/>
  <c r="FM19" i="31"/>
  <c r="FE19" i="31"/>
  <c r="EW19" i="31"/>
  <c r="EO19" i="31"/>
  <c r="EG19" i="31"/>
  <c r="DY19" i="31"/>
  <c r="DQ19" i="31"/>
  <c r="DI19" i="31"/>
  <c r="GL25" i="31"/>
  <c r="GD25" i="31"/>
  <c r="FV25" i="31"/>
  <c r="FN25" i="31"/>
  <c r="FF25" i="31"/>
  <c r="EX25" i="31"/>
  <c r="EP25" i="31"/>
  <c r="EH25" i="31"/>
  <c r="DZ25" i="31"/>
  <c r="DR25" i="31"/>
  <c r="DJ25" i="31"/>
  <c r="DB25" i="31"/>
  <c r="CT25" i="31"/>
  <c r="CL25" i="31"/>
  <c r="CD25" i="31"/>
  <c r="BV25" i="31"/>
  <c r="BN25" i="31"/>
  <c r="BF25" i="31"/>
  <c r="AX25" i="31"/>
  <c r="AP25" i="31"/>
  <c r="AH25" i="31"/>
  <c r="Z25" i="31"/>
  <c r="R25" i="31"/>
  <c r="J25" i="31"/>
  <c r="GP19" i="31"/>
  <c r="GH19" i="31"/>
  <c r="FZ19" i="31"/>
  <c r="FR19" i="31"/>
  <c r="FJ19" i="31"/>
  <c r="FB19" i="31"/>
  <c r="ET19" i="31"/>
  <c r="EL19" i="31"/>
  <c r="ED19" i="31"/>
  <c r="DV19" i="31"/>
  <c r="DN19" i="31"/>
  <c r="DF19" i="31"/>
  <c r="CX19" i="31"/>
  <c r="CP19" i="31"/>
  <c r="CH19" i="31"/>
  <c r="BZ19" i="31"/>
  <c r="BR19" i="31"/>
  <c r="BJ19" i="31"/>
  <c r="BB19" i="31"/>
  <c r="AT19" i="31"/>
  <c r="AL19" i="31"/>
  <c r="AD19" i="31"/>
  <c r="V19" i="31"/>
  <c r="N19" i="31"/>
  <c r="F19" i="31"/>
  <c r="GL15" i="31"/>
  <c r="GD15" i="31"/>
  <c r="FV15" i="31"/>
  <c r="FN15" i="31"/>
  <c r="FF15" i="31"/>
  <c r="EX15" i="31"/>
  <c r="EP15" i="31"/>
  <c r="EH15" i="31"/>
  <c r="DZ15" i="31"/>
  <c r="DR15" i="31"/>
  <c r="DJ15" i="31"/>
  <c r="DB15" i="31"/>
  <c r="CT15" i="31"/>
  <c r="CL15" i="31"/>
  <c r="CD15" i="31"/>
  <c r="BV15" i="31"/>
  <c r="BN15" i="31"/>
  <c r="BF15" i="31"/>
  <c r="AX15" i="31"/>
  <c r="AP15" i="31"/>
  <c r="AH15" i="31"/>
  <c r="Z15" i="31"/>
  <c r="R15" i="31"/>
  <c r="J15" i="3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C15" i="31"/>
  <c r="CU15" i="31"/>
  <c r="CM15" i="31"/>
  <c r="CE15" i="31"/>
  <c r="BW15" i="31"/>
  <c r="BO15" i="31"/>
  <c r="BG15" i="31"/>
  <c r="AY15" i="31"/>
  <c r="AY18" i="31" s="1"/>
  <c r="AQ15" i="31"/>
  <c r="AQ18" i="31" s="1"/>
  <c r="AI15" i="31"/>
  <c r="AI18" i="31" s="1"/>
  <c r="AA15" i="31"/>
  <c r="AA18" i="31" s="1"/>
  <c r="S15" i="31"/>
  <c r="S18" i="31" s="1"/>
  <c r="K15" i="31"/>
  <c r="K18" i="31" s="1"/>
  <c r="B16" i="31"/>
  <c r="C15" i="31"/>
  <c r="GM13" i="31"/>
  <c r="GE13" i="31"/>
  <c r="FW13" i="31"/>
  <c r="FO13" i="31"/>
  <c r="FG13" i="31"/>
  <c r="EY13" i="31"/>
  <c r="EQ13" i="31"/>
  <c r="EI13" i="31"/>
  <c r="EA13" i="31"/>
  <c r="DS13" i="31"/>
  <c r="DK13" i="31"/>
  <c r="DC13" i="31"/>
  <c r="CU13" i="31"/>
  <c r="CM13" i="31"/>
  <c r="CE13" i="31"/>
  <c r="BW13" i="31"/>
  <c r="BO13" i="31"/>
  <c r="BG13" i="31"/>
  <c r="E38" i="31"/>
  <c r="I25" i="31"/>
  <c r="I31" i="31"/>
  <c r="I34" i="31" s="1"/>
  <c r="I35" i="31"/>
  <c r="M38" i="31"/>
  <c r="Q25" i="31"/>
  <c r="Q31" i="31"/>
  <c r="Q34" i="31" s="1"/>
  <c r="Q35" i="31"/>
  <c r="U38" i="31"/>
  <c r="Y25" i="31"/>
  <c r="Y31" i="31"/>
  <c r="Y34" i="31" s="1"/>
  <c r="Y35" i="31"/>
  <c r="AC38" i="31"/>
  <c r="AG25" i="31"/>
  <c r="AG31" i="31"/>
  <c r="AG34" i="31" s="1"/>
  <c r="AG35" i="31"/>
  <c r="AK38" i="31"/>
  <c r="AO25" i="31"/>
  <c r="AO31" i="31"/>
  <c r="AO34" i="31" s="1"/>
  <c r="AO35" i="31"/>
  <c r="AS38" i="31"/>
  <c r="AW25" i="31"/>
  <c r="AW31" i="31"/>
  <c r="AW34" i="31" s="1"/>
  <c r="AW35" i="31"/>
  <c r="BA38" i="31"/>
  <c r="BE25" i="31"/>
  <c r="BE31" i="31"/>
  <c r="BE34" i="31" s="1"/>
  <c r="BE35" i="31"/>
  <c r="BI38" i="31"/>
  <c r="BM25" i="31"/>
  <c r="BM31" i="31"/>
  <c r="BM34" i="31" s="1"/>
  <c r="BM35" i="31"/>
  <c r="BQ31" i="31"/>
  <c r="BQ35" i="31"/>
  <c r="BU31" i="31"/>
  <c r="BU35" i="31"/>
  <c r="BY31" i="31"/>
  <c r="BY35" i="31"/>
  <c r="CC31" i="31"/>
  <c r="CC35" i="31"/>
  <c r="CG31" i="31"/>
  <c r="CG35" i="31"/>
  <c r="CK31" i="31"/>
  <c r="CK35" i="31"/>
  <c r="CO31" i="31"/>
  <c r="CO35" i="31"/>
  <c r="CS31" i="31"/>
  <c r="CS35" i="31"/>
  <c r="CW31" i="31"/>
  <c r="CW35" i="31"/>
  <c r="DA31" i="31"/>
  <c r="DA35" i="31"/>
  <c r="DE31" i="31"/>
  <c r="DI31" i="31"/>
  <c r="DM31" i="31"/>
  <c r="DQ31" i="31"/>
  <c r="DU35" i="31"/>
  <c r="DU38" i="31"/>
  <c r="DY35" i="31"/>
  <c r="DY38" i="31"/>
  <c r="EC35" i="31"/>
  <c r="EC38" i="31"/>
  <c r="EG35" i="31"/>
  <c r="EG38" i="31"/>
  <c r="EK35" i="31"/>
  <c r="EK38" i="31"/>
  <c r="EO35" i="31"/>
  <c r="EO38" i="31"/>
  <c r="ES35" i="31"/>
  <c r="ES38" i="31"/>
  <c r="EW25" i="31"/>
  <c r="EW31" i="31"/>
  <c r="FA35" i="31"/>
  <c r="FA38" i="31"/>
  <c r="FE25" i="31"/>
  <c r="FE31" i="31"/>
  <c r="FI35" i="31"/>
  <c r="FI38" i="31"/>
  <c r="FM25" i="31"/>
  <c r="FM31" i="31"/>
  <c r="FQ35" i="31"/>
  <c r="FQ38" i="31"/>
  <c r="FU25" i="31"/>
  <c r="FU31" i="31"/>
  <c r="FY35" i="31"/>
  <c r="FY38" i="31"/>
  <c r="GC25" i="31"/>
  <c r="GC31" i="31"/>
  <c r="GG35" i="31"/>
  <c r="GG38" i="31"/>
  <c r="GK25" i="31"/>
  <c r="GK31" i="31"/>
  <c r="GO35" i="31"/>
  <c r="GO38" i="31"/>
  <c r="GS25" i="31"/>
  <c r="GS31" i="31"/>
  <c r="F38" i="31"/>
  <c r="J31" i="31"/>
  <c r="J35" i="31"/>
  <c r="N38" i="31"/>
  <c r="R31" i="31"/>
  <c r="R35" i="31"/>
  <c r="V38" i="31"/>
  <c r="Z31" i="31"/>
  <c r="Z35" i="31"/>
  <c r="AD38" i="31"/>
  <c r="AH31" i="31"/>
  <c r="AH35" i="31"/>
  <c r="AL38" i="31"/>
  <c r="AP31" i="31"/>
  <c r="AP35" i="31"/>
  <c r="AT38" i="31"/>
  <c r="AX31" i="31"/>
  <c r="AX35" i="31"/>
  <c r="BB38" i="31"/>
  <c r="BF31" i="31"/>
  <c r="BF35" i="31"/>
  <c r="BJ38" i="31"/>
  <c r="BN31" i="31"/>
  <c r="BN35" i="31"/>
  <c r="BR31" i="31"/>
  <c r="BV38" i="31"/>
  <c r="BV35" i="31"/>
  <c r="BZ31" i="31"/>
  <c r="CD38" i="31"/>
  <c r="CD35" i="31"/>
  <c r="CH31" i="31"/>
  <c r="CL38" i="31"/>
  <c r="CL35" i="31"/>
  <c r="CP31" i="31"/>
  <c r="CT38" i="31"/>
  <c r="CT35" i="31"/>
  <c r="CX31" i="31"/>
  <c r="DB38" i="31"/>
  <c r="DB35" i="31"/>
  <c r="DF31" i="31"/>
  <c r="DF38" i="31"/>
  <c r="DF35" i="31"/>
  <c r="DN31" i="31"/>
  <c r="DN38" i="31"/>
  <c r="DN35" i="31"/>
  <c r="DV31" i="31"/>
  <c r="DV38" i="31"/>
  <c r="DV35" i="31"/>
  <c r="ED31" i="31"/>
  <c r="ED38" i="31"/>
  <c r="ED35" i="31"/>
  <c r="EL31" i="31"/>
  <c r="EL38" i="31"/>
  <c r="EL35" i="31"/>
  <c r="ET31" i="31"/>
  <c r="ET38" i="31"/>
  <c r="ET35" i="31"/>
  <c r="FB31" i="31"/>
  <c r="FB38" i="31"/>
  <c r="FB35" i="31"/>
  <c r="FJ31" i="31"/>
  <c r="FJ38" i="31"/>
  <c r="FJ35" i="31"/>
  <c r="FR31" i="31"/>
  <c r="FR38" i="31"/>
  <c r="FR35" i="31"/>
  <c r="FZ31" i="31"/>
  <c r="FZ38" i="31"/>
  <c r="FZ35" i="31"/>
  <c r="GD35" i="31"/>
  <c r="GH31" i="31"/>
  <c r="GH38" i="31"/>
  <c r="GL35" i="31"/>
  <c r="GP31" i="31"/>
  <c r="GP38" i="31"/>
  <c r="GM19" i="31"/>
  <c r="GE19" i="31"/>
  <c r="FW19" i="31"/>
  <c r="FO19" i="31"/>
  <c r="FG19" i="31"/>
  <c r="EY19" i="31"/>
  <c r="EQ19" i="31"/>
  <c r="EI19" i="31"/>
  <c r="EA19" i="31"/>
  <c r="DS19" i="31"/>
  <c r="DK19" i="31"/>
  <c r="GR25" i="31"/>
  <c r="GJ25" i="31"/>
  <c r="GB25" i="31"/>
  <c r="FT25" i="31"/>
  <c r="FL25" i="31"/>
  <c r="FD25" i="31"/>
  <c r="EV25" i="31"/>
  <c r="EN25" i="31"/>
  <c r="EF25" i="31"/>
  <c r="DX25" i="31"/>
  <c r="DP25" i="31"/>
  <c r="DH25" i="31"/>
  <c r="CZ25" i="31"/>
  <c r="CR25" i="31"/>
  <c r="CJ25" i="31"/>
  <c r="CB25" i="31"/>
  <c r="BT25" i="31"/>
  <c r="BL25" i="31"/>
  <c r="BD25" i="31"/>
  <c r="AV25" i="31"/>
  <c r="AN25" i="31"/>
  <c r="AF25" i="31"/>
  <c r="X25" i="31"/>
  <c r="P25" i="31"/>
  <c r="H25" i="31"/>
  <c r="DG19" i="31"/>
  <c r="CY19" i="31"/>
  <c r="CQ19" i="31"/>
  <c r="CI19" i="31"/>
  <c r="CA19" i="31"/>
  <c r="BS19" i="31"/>
  <c r="BK19" i="31"/>
  <c r="BC19" i="31"/>
  <c r="AU19" i="31"/>
  <c r="AM19" i="31"/>
  <c r="AE19" i="31"/>
  <c r="W19" i="31"/>
  <c r="O19" i="31"/>
  <c r="G19" i="31"/>
  <c r="GR19" i="31"/>
  <c r="GJ19" i="31"/>
  <c r="GB19" i="31"/>
  <c r="FT19" i="31"/>
  <c r="FL19" i="31"/>
  <c r="FD19" i="31"/>
  <c r="EV19" i="31"/>
  <c r="EN19" i="31"/>
  <c r="EF19" i="31"/>
  <c r="DX19" i="31"/>
  <c r="DP19" i="31"/>
  <c r="DH19" i="31"/>
  <c r="CZ19" i="31"/>
  <c r="CR19" i="31"/>
  <c r="CJ19" i="31"/>
  <c r="CB19" i="31"/>
  <c r="BT19" i="31"/>
  <c r="BL19" i="31"/>
  <c r="BD19" i="31"/>
  <c r="AV19" i="31"/>
  <c r="AN19" i="31"/>
  <c r="AF19" i="31"/>
  <c r="X19" i="31"/>
  <c r="P19" i="31"/>
  <c r="H19" i="31"/>
  <c r="GQ15" i="31"/>
  <c r="GI15" i="31"/>
  <c r="GA15" i="31"/>
  <c r="FS15" i="31"/>
  <c r="FK15" i="31"/>
  <c r="FC15" i="31"/>
  <c r="EU15" i="31"/>
  <c r="EM15" i="31"/>
  <c r="EE15" i="31"/>
  <c r="DW15" i="31"/>
  <c r="DO15" i="31"/>
  <c r="GR15" i="31"/>
  <c r="GJ15" i="31"/>
  <c r="GJ18" i="31" s="1"/>
  <c r="GB15" i="31"/>
  <c r="FT15" i="31"/>
  <c r="FT18" i="31" s="1"/>
  <c r="FL15" i="31"/>
  <c r="FD15" i="31"/>
  <c r="FD18" i="31" s="1"/>
  <c r="EV15" i="31"/>
  <c r="EN15" i="31"/>
  <c r="EN18" i="31" s="1"/>
  <c r="EF15" i="31"/>
  <c r="DX15" i="31"/>
  <c r="DX18" i="31" s="1"/>
  <c r="DP15" i="31"/>
  <c r="DH15" i="31"/>
  <c r="DH18" i="31" s="1"/>
  <c r="CZ15" i="31"/>
  <c r="CR15" i="31"/>
  <c r="CR18" i="31" s="1"/>
  <c r="CJ15" i="31"/>
  <c r="CB15" i="31"/>
  <c r="CB18" i="31" s="1"/>
  <c r="BT15" i="31"/>
  <c r="BL15" i="31"/>
  <c r="BL18" i="31" s="1"/>
  <c r="BD15" i="31"/>
  <c r="AV15" i="31"/>
  <c r="AV18" i="31" s="1"/>
  <c r="AN15" i="31"/>
  <c r="AF15" i="31"/>
  <c r="AF18" i="31" s="1"/>
  <c r="X15" i="31"/>
  <c r="P15" i="31"/>
  <c r="P18" i="31" s="1"/>
  <c r="H15" i="3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E19" i="31"/>
  <c r="CW19" i="31"/>
  <c r="CO19" i="31"/>
  <c r="CG19" i="31"/>
  <c r="BY19" i="31"/>
  <c r="BQ19" i="31"/>
  <c r="BI19" i="31"/>
  <c r="BA19" i="31"/>
  <c r="AS19" i="31"/>
  <c r="AK19" i="31"/>
  <c r="AC19" i="31"/>
  <c r="U19" i="31"/>
  <c r="M19" i="31"/>
  <c r="E19" i="31"/>
  <c r="GS15" i="31"/>
  <c r="GK15" i="31"/>
  <c r="GK18" i="31" s="1"/>
  <c r="GC15" i="31"/>
  <c r="FU15" i="31"/>
  <c r="FU18" i="31" s="1"/>
  <c r="FM15" i="31"/>
  <c r="FE15" i="31"/>
  <c r="FE18" i="31" s="1"/>
  <c r="EW15" i="31"/>
  <c r="EO15" i="31"/>
  <c r="EO18" i="31" s="1"/>
  <c r="EG15" i="31"/>
  <c r="DY15" i="31"/>
  <c r="DY18" i="31" s="1"/>
  <c r="DQ15" i="31"/>
  <c r="DI15" i="31"/>
  <c r="DI18" i="31" s="1"/>
  <c r="DA15" i="31"/>
  <c r="CS15" i="31"/>
  <c r="CS18" i="31" s="1"/>
  <c r="CK15" i="31"/>
  <c r="CC15" i="31"/>
  <c r="CC18" i="31" s="1"/>
  <c r="BU15" i="31"/>
  <c r="BM15" i="31"/>
  <c r="BM18" i="31" s="1"/>
  <c r="BE15" i="31"/>
  <c r="AW15" i="31"/>
  <c r="AW18" i="31" s="1"/>
  <c r="AO15" i="31"/>
  <c r="AG15" i="31"/>
  <c r="AG18" i="31" s="1"/>
  <c r="Y15" i="31"/>
  <c r="Q15" i="31"/>
  <c r="Q18" i="31" s="1"/>
  <c r="I15" i="3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I13" i="31"/>
  <c r="B28" i="31"/>
  <c r="B32" i="31"/>
  <c r="B31" i="31" s="1"/>
  <c r="C31" i="31"/>
  <c r="C34" i="31" s="1"/>
  <c r="B36" i="31"/>
  <c r="B35" i="31" s="1"/>
  <c r="C35" i="31"/>
  <c r="B24" i="31"/>
  <c r="B29" i="31"/>
  <c r="B40" i="31"/>
  <c r="B41" i="31"/>
  <c r="G38" i="31"/>
  <c r="G25" i="31"/>
  <c r="K31" i="31"/>
  <c r="K34" i="31" s="1"/>
  <c r="K35" i="31"/>
  <c r="O38" i="31"/>
  <c r="O25" i="31"/>
  <c r="S31" i="31"/>
  <c r="S34" i="31" s="1"/>
  <c r="S35" i="31"/>
  <c r="W38" i="31"/>
  <c r="W25" i="31"/>
  <c r="AA31" i="31"/>
  <c r="AA34" i="31" s="1"/>
  <c r="AA35" i="31"/>
  <c r="AE38" i="31"/>
  <c r="AE25" i="31"/>
  <c r="AI31" i="31"/>
  <c r="AI34" i="31" s="1"/>
  <c r="AI35" i="31"/>
  <c r="AM38" i="31"/>
  <c r="AM25" i="31"/>
  <c r="AQ31" i="31"/>
  <c r="AQ34" i="31" s="1"/>
  <c r="AQ35" i="31"/>
  <c r="AU38" i="31"/>
  <c r="AU25" i="31"/>
  <c r="AY31" i="31"/>
  <c r="AY34" i="31" s="1"/>
  <c r="AY35" i="31"/>
  <c r="BC38" i="31"/>
  <c r="BC25" i="31"/>
  <c r="BG31" i="31"/>
  <c r="BG34" i="31" s="1"/>
  <c r="BG35" i="31"/>
  <c r="BK38" i="31"/>
  <c r="BK25" i="31"/>
  <c r="BO31" i="31"/>
  <c r="BO34" i="31" s="1"/>
  <c r="BO35" i="31"/>
  <c r="BS38" i="31"/>
  <c r="BS25" i="31"/>
  <c r="BW38" i="31"/>
  <c r="CA31" i="31"/>
  <c r="CA35" i="31"/>
  <c r="CA25" i="31"/>
  <c r="CE38" i="31"/>
  <c r="CI31" i="31"/>
  <c r="CI35" i="31"/>
  <c r="CI25" i="31"/>
  <c r="CM38" i="31"/>
  <c r="CQ31" i="31"/>
  <c r="CQ35" i="31"/>
  <c r="CQ25" i="31"/>
  <c r="CU38" i="31"/>
  <c r="CY31" i="31"/>
  <c r="CY35" i="31"/>
  <c r="CY25" i="31"/>
  <c r="DC35" i="31"/>
  <c r="DC38" i="31"/>
  <c r="DG31" i="31"/>
  <c r="DG34" i="31" s="1"/>
  <c r="DG25" i="31"/>
  <c r="DK35" i="31"/>
  <c r="DK38" i="31"/>
  <c r="DO31" i="31"/>
  <c r="DO34" i="31" s="1"/>
  <c r="DO25" i="31"/>
  <c r="DS35" i="31"/>
  <c r="DS38" i="31"/>
  <c r="DW31" i="31"/>
  <c r="DW34" i="31" s="1"/>
  <c r="EA35" i="31"/>
  <c r="EA38" i="31"/>
  <c r="EA25" i="31"/>
  <c r="EE31" i="31"/>
  <c r="EE34" i="31" s="1"/>
  <c r="EI35" i="31"/>
  <c r="EI38" i="31"/>
  <c r="EI25" i="31"/>
  <c r="EM31" i="31"/>
  <c r="EM34" i="31" s="1"/>
  <c r="EQ35" i="31"/>
  <c r="EQ38" i="31"/>
  <c r="EQ25" i="31"/>
  <c r="EU31" i="31"/>
  <c r="EU34" i="31" s="1"/>
  <c r="EY35" i="31"/>
  <c r="EY38" i="31"/>
  <c r="EY25" i="31"/>
  <c r="FC31" i="31"/>
  <c r="FC34" i="31" s="1"/>
  <c r="FG35" i="31"/>
  <c r="FG38" i="31"/>
  <c r="FG25" i="31"/>
  <c r="FK31" i="31"/>
  <c r="FK34" i="31" s="1"/>
  <c r="FO35" i="31"/>
  <c r="FO38" i="31"/>
  <c r="FO25" i="31"/>
  <c r="FS31" i="31"/>
  <c r="FS34" i="31" s="1"/>
  <c r="FW35" i="31"/>
  <c r="FW38" i="31"/>
  <c r="FW25" i="31"/>
  <c r="GA31" i="31"/>
  <c r="GA34" i="31" s="1"/>
  <c r="GE35" i="31"/>
  <c r="GE38" i="31"/>
  <c r="GE25" i="31"/>
  <c r="GI31" i="31"/>
  <c r="GI34" i="31" s="1"/>
  <c r="GM35" i="31"/>
  <c r="GM38" i="31"/>
  <c r="GM25" i="31"/>
  <c r="GQ31" i="31"/>
  <c r="GQ34" i="31" s="1"/>
  <c r="D31" i="31"/>
  <c r="D34" i="31" s="1"/>
  <c r="H35" i="31"/>
  <c r="H38" i="31"/>
  <c r="L31" i="31"/>
  <c r="L34" i="31" s="1"/>
  <c r="P35" i="31"/>
  <c r="P38" i="31"/>
  <c r="T31" i="31"/>
  <c r="T34" i="31" s="1"/>
  <c r="X35" i="31"/>
  <c r="X38" i="31"/>
  <c r="AB31" i="31"/>
  <c r="AB34" i="31" s="1"/>
  <c r="AF35" i="31"/>
  <c r="AF38" i="31"/>
  <c r="AJ31" i="31"/>
  <c r="AJ34" i="31" s="1"/>
  <c r="AN35" i="31"/>
  <c r="AN38" i="31"/>
  <c r="AR31" i="31"/>
  <c r="AR34" i="31" s="1"/>
  <c r="AV35" i="31"/>
  <c r="AV38" i="31"/>
  <c r="AZ31" i="31"/>
  <c r="AZ34" i="31" s="1"/>
  <c r="BD35" i="31"/>
  <c r="BD38" i="31"/>
  <c r="BH31" i="31"/>
  <c r="BH34" i="31" s="1"/>
  <c r="BL35" i="31"/>
  <c r="BL38" i="31"/>
  <c r="BP31" i="31"/>
  <c r="BP34" i="31" s="1"/>
  <c r="BT38" i="31"/>
  <c r="BX35" i="31"/>
  <c r="BX31" i="31"/>
  <c r="BX34" i="31" s="1"/>
  <c r="CB38" i="31"/>
  <c r="CF35" i="31"/>
  <c r="CF31" i="31"/>
  <c r="CF34" i="31" s="1"/>
  <c r="CJ38" i="31"/>
  <c r="CN35" i="31"/>
  <c r="CN31" i="31"/>
  <c r="CN34" i="31" s="1"/>
  <c r="CR38" i="31"/>
  <c r="CV35" i="31"/>
  <c r="CV31" i="31"/>
  <c r="CV34" i="31" s="1"/>
  <c r="CZ38" i="31"/>
  <c r="DD35" i="31"/>
  <c r="DH31" i="31"/>
  <c r="DH34" i="31" s="1"/>
  <c r="DH38" i="31"/>
  <c r="DL35" i="31"/>
  <c r="DP31" i="31"/>
  <c r="DP34" i="31" s="1"/>
  <c r="DP38" i="31"/>
  <c r="DT35" i="31"/>
  <c r="DX31" i="31"/>
  <c r="DX34" i="31" s="1"/>
  <c r="DX38" i="31"/>
  <c r="EB35" i="31"/>
  <c r="EF31" i="31"/>
  <c r="EF34" i="31" s="1"/>
  <c r="EF38" i="31"/>
  <c r="EJ35" i="31"/>
  <c r="EN31" i="31"/>
  <c r="EN34" i="31" s="1"/>
  <c r="EN38" i="31"/>
  <c r="ER35" i="31"/>
  <c r="EV31" i="31"/>
  <c r="EV34" i="31" s="1"/>
  <c r="EV38" i="31"/>
  <c r="EZ35" i="31"/>
  <c r="FD31" i="31"/>
  <c r="FD34" i="31" s="1"/>
  <c r="FD38" i="31"/>
  <c r="FH35" i="31"/>
  <c r="FL31" i="31"/>
  <c r="FL34" i="31" s="1"/>
  <c r="FL38" i="31"/>
  <c r="FP35" i="31"/>
  <c r="FT31" i="31"/>
  <c r="FT34" i="31" s="1"/>
  <c r="FT38" i="31"/>
  <c r="FX35" i="31"/>
  <c r="GB31" i="31"/>
  <c r="GB34" i="31" s="1"/>
  <c r="GB38" i="31"/>
  <c r="GF35" i="31"/>
  <c r="GF31" i="31"/>
  <c r="GF34" i="31" s="1"/>
  <c r="GF38" i="31"/>
  <c r="GN35" i="31"/>
  <c r="GN31" i="31"/>
  <c r="GN34" i="31" s="1"/>
  <c r="GN38" i="31"/>
  <c r="GO19" i="31"/>
  <c r="GG19" i="31"/>
  <c r="FY19" i="31"/>
  <c r="FQ19" i="31"/>
  <c r="FI19" i="31"/>
  <c r="FA19" i="31"/>
  <c r="ES19" i="31"/>
  <c r="EK19" i="31"/>
  <c r="EC19" i="31"/>
  <c r="DU19" i="31"/>
  <c r="DM19" i="31"/>
  <c r="GP25" i="31"/>
  <c r="GH25" i="31"/>
  <c r="FZ25" i="31"/>
  <c r="FR25" i="31"/>
  <c r="FJ25" i="31"/>
  <c r="FB25" i="31"/>
  <c r="ET25" i="31"/>
  <c r="EL25" i="31"/>
  <c r="ED25" i="31"/>
  <c r="DV25" i="31"/>
  <c r="DN25" i="31"/>
  <c r="DF25" i="31"/>
  <c r="CX25" i="31"/>
  <c r="CP25" i="31"/>
  <c r="CH25" i="31"/>
  <c r="BZ25" i="31"/>
  <c r="BR25" i="31"/>
  <c r="BJ25" i="31"/>
  <c r="BB25" i="31"/>
  <c r="AT25" i="31"/>
  <c r="AL25" i="31"/>
  <c r="AD25" i="31"/>
  <c r="V25" i="31"/>
  <c r="N25" i="31"/>
  <c r="F25" i="31"/>
  <c r="GL19" i="31"/>
  <c r="GD19" i="31"/>
  <c r="FV19" i="31"/>
  <c r="FN19" i="31"/>
  <c r="FF19" i="31"/>
  <c r="EX19" i="31"/>
  <c r="EP19" i="31"/>
  <c r="EH19" i="31"/>
  <c r="DZ19" i="31"/>
  <c r="DR19" i="31"/>
  <c r="DJ19" i="31"/>
  <c r="DB19" i="31"/>
  <c r="CT19" i="31"/>
  <c r="CL19" i="31"/>
  <c r="CD19" i="31"/>
  <c r="BV19" i="31"/>
  <c r="BN19" i="31"/>
  <c r="BF19" i="31"/>
  <c r="AX19" i="31"/>
  <c r="AP19" i="31"/>
  <c r="AH19" i="31"/>
  <c r="Z19" i="31"/>
  <c r="R19" i="31"/>
  <c r="J19" i="31"/>
  <c r="GP15" i="31"/>
  <c r="GP18" i="31" s="1"/>
  <c r="GH15" i="31"/>
  <c r="GH18" i="31" s="1"/>
  <c r="FZ15" i="31"/>
  <c r="FZ18" i="31" s="1"/>
  <c r="FR15" i="31"/>
  <c r="FR18" i="31" s="1"/>
  <c r="FJ15" i="31"/>
  <c r="FJ18" i="31" s="1"/>
  <c r="FB15" i="31"/>
  <c r="FB18" i="31" s="1"/>
  <c r="ET15" i="31"/>
  <c r="ET18" i="31" s="1"/>
  <c r="EL15" i="31"/>
  <c r="EL18" i="31" s="1"/>
  <c r="ED15" i="31"/>
  <c r="ED18" i="31" s="1"/>
  <c r="DV15" i="31"/>
  <c r="DV18" i="31" s="1"/>
  <c r="DN15" i="31"/>
  <c r="DN18" i="31" s="1"/>
  <c r="DF15" i="31"/>
  <c r="DF18" i="31" s="1"/>
  <c r="CX15" i="31"/>
  <c r="CX18" i="31" s="1"/>
  <c r="CP15" i="31"/>
  <c r="CP18" i="31" s="1"/>
  <c r="CH15" i="31"/>
  <c r="CH18" i="31" s="1"/>
  <c r="BZ15" i="31"/>
  <c r="BZ18" i="31" s="1"/>
  <c r="BR15" i="31"/>
  <c r="BR18" i="31" s="1"/>
  <c r="BJ15" i="31"/>
  <c r="BJ18" i="31" s="1"/>
  <c r="BB15" i="31"/>
  <c r="BB18" i="31" s="1"/>
  <c r="AT15" i="31"/>
  <c r="AT18" i="31" s="1"/>
  <c r="AL15" i="31"/>
  <c r="AL18" i="31" s="1"/>
  <c r="AD15" i="31"/>
  <c r="AD18" i="31" s="1"/>
  <c r="V15" i="31"/>
  <c r="V18" i="31" s="1"/>
  <c r="N15" i="31"/>
  <c r="N18" i="31" s="1"/>
  <c r="F15" i="31"/>
  <c r="F18" i="31" s="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G15" i="31"/>
  <c r="DG18" i="31" s="1"/>
  <c r="CY15" i="31"/>
  <c r="CQ15" i="31"/>
  <c r="CQ18" i="31" s="1"/>
  <c r="CI15" i="31"/>
  <c r="CA15" i="31"/>
  <c r="CA18" i="31" s="1"/>
  <c r="BS15" i="31"/>
  <c r="BK15" i="31"/>
  <c r="BK18" i="31" s="1"/>
  <c r="BC15" i="31"/>
  <c r="AU15" i="31"/>
  <c r="AU18" i="31" s="1"/>
  <c r="AM15" i="31"/>
  <c r="AM18" i="31" s="1"/>
  <c r="AE15" i="31"/>
  <c r="AE18" i="31" s="1"/>
  <c r="W15" i="31"/>
  <c r="W18" i="31" s="1"/>
  <c r="O15" i="31"/>
  <c r="O18" i="31" s="1"/>
  <c r="G15" i="31"/>
  <c r="G18" i="31" s="1"/>
  <c r="GQ13" i="31"/>
  <c r="GI13" i="31"/>
  <c r="GA13" i="31"/>
  <c r="FS13" i="31"/>
  <c r="FK13" i="31"/>
  <c r="FC13" i="31"/>
  <c r="EU13" i="31"/>
  <c r="EM13" i="31"/>
  <c r="EE13" i="31"/>
  <c r="DW13" i="31"/>
  <c r="DO13" i="31"/>
  <c r="DG13" i="31"/>
  <c r="CY13" i="31"/>
  <c r="CQ13" i="31"/>
  <c r="CI13" i="31"/>
  <c r="CA13" i="31"/>
  <c r="BS13" i="31"/>
  <c r="BK13" i="31"/>
  <c r="BC13" i="31"/>
  <c r="E25" i="31"/>
  <c r="E31" i="31"/>
  <c r="E34" i="31" s="1"/>
  <c r="E35" i="31"/>
  <c r="I38" i="31"/>
  <c r="M25" i="31"/>
  <c r="M31" i="31"/>
  <c r="M34" i="31" s="1"/>
  <c r="M35" i="31"/>
  <c r="Q38" i="31"/>
  <c r="U25" i="31"/>
  <c r="U31" i="31"/>
  <c r="U34" i="31" s="1"/>
  <c r="U35" i="31"/>
  <c r="Y38" i="31"/>
  <c r="AC25" i="31"/>
  <c r="AC31" i="31"/>
  <c r="AC34" i="31" s="1"/>
  <c r="AC35" i="31"/>
  <c r="AG38" i="31"/>
  <c r="AK25" i="31"/>
  <c r="AK31" i="31"/>
  <c r="AK34" i="31" s="1"/>
  <c r="AK35" i="31"/>
  <c r="AO38" i="31"/>
  <c r="AS25" i="31"/>
  <c r="AS31" i="31"/>
  <c r="AS34" i="31" s="1"/>
  <c r="AS35" i="31"/>
  <c r="AW38" i="31"/>
  <c r="BA25" i="31"/>
  <c r="BA31" i="31"/>
  <c r="BA34" i="31" s="1"/>
  <c r="BA35" i="31"/>
  <c r="BE38" i="31"/>
  <c r="BI25" i="31"/>
  <c r="BI31" i="31"/>
  <c r="BI34" i="31" s="1"/>
  <c r="BI35" i="31"/>
  <c r="BM38" i="31"/>
  <c r="BQ25" i="31"/>
  <c r="BQ38" i="31"/>
  <c r="BU25" i="31"/>
  <c r="BU38" i="31"/>
  <c r="BY25" i="31"/>
  <c r="BY38" i="31"/>
  <c r="CC25" i="31"/>
  <c r="CC38" i="31"/>
  <c r="CG25" i="31"/>
  <c r="CG38" i="31"/>
  <c r="CK25" i="31"/>
  <c r="CK38" i="31"/>
  <c r="CO25" i="31"/>
  <c r="CO38" i="31"/>
  <c r="CS25" i="31"/>
  <c r="CS38" i="31"/>
  <c r="CW25" i="31"/>
  <c r="CW38" i="31"/>
  <c r="DA25" i="31"/>
  <c r="DA38" i="31"/>
  <c r="DE25" i="31"/>
  <c r="DE35" i="31"/>
  <c r="DE38" i="31"/>
  <c r="DI25" i="31"/>
  <c r="DI35" i="31"/>
  <c r="DI38" i="31"/>
  <c r="DM25" i="31"/>
  <c r="DM35" i="31"/>
  <c r="DM38" i="31"/>
  <c r="DQ25" i="31"/>
  <c r="DQ35" i="31"/>
  <c r="DQ38" i="31"/>
  <c r="DU25" i="31"/>
  <c r="DU31" i="31"/>
  <c r="DU34" i="31" s="1"/>
  <c r="DY25" i="31"/>
  <c r="DY31" i="31"/>
  <c r="DY34" i="31" s="1"/>
  <c r="EC25" i="31"/>
  <c r="EC31" i="31"/>
  <c r="EC34" i="31" s="1"/>
  <c r="EG25" i="31"/>
  <c r="EG31" i="31"/>
  <c r="EG34" i="31" s="1"/>
  <c r="EK25" i="31"/>
  <c r="EK31" i="31"/>
  <c r="EK34" i="31" s="1"/>
  <c r="EO25" i="31"/>
  <c r="EO31" i="31"/>
  <c r="EO34" i="31" s="1"/>
  <c r="ES25" i="31"/>
  <c r="ES31" i="31"/>
  <c r="ES34" i="31" s="1"/>
  <c r="EW35" i="31"/>
  <c r="EW38" i="31"/>
  <c r="FA25" i="31"/>
  <c r="FA31" i="31"/>
  <c r="FA34" i="31" s="1"/>
  <c r="FE35" i="31"/>
  <c r="FE38" i="31"/>
  <c r="FI25" i="31"/>
  <c r="FI31" i="31"/>
  <c r="FI34" i="31" s="1"/>
  <c r="FM35" i="31"/>
  <c r="FM38" i="31"/>
  <c r="FQ25" i="31"/>
  <c r="FQ31" i="31"/>
  <c r="FQ34" i="31" s="1"/>
  <c r="FU35" i="31"/>
  <c r="FU38" i="31"/>
  <c r="FY25" i="31"/>
  <c r="FY31" i="31"/>
  <c r="FY34" i="31" s="1"/>
  <c r="GC35" i="31"/>
  <c r="GC38" i="31"/>
  <c r="GG25" i="31"/>
  <c r="GG31" i="31"/>
  <c r="GG34" i="31" s="1"/>
  <c r="GK35" i="31"/>
  <c r="GK38" i="31"/>
  <c r="GO25" i="31"/>
  <c r="GO31" i="31"/>
  <c r="GO34" i="31" s="1"/>
  <c r="GS35" i="31"/>
  <c r="GS38" i="31"/>
  <c r="F31" i="31"/>
  <c r="F34" i="31" s="1"/>
  <c r="F35" i="31"/>
  <c r="J38" i="31"/>
  <c r="N31" i="31"/>
  <c r="N34" i="31" s="1"/>
  <c r="N35" i="31"/>
  <c r="R38" i="31"/>
  <c r="V31" i="31"/>
  <c r="V34" i="31" s="1"/>
  <c r="V35" i="31"/>
  <c r="Z38" i="31"/>
  <c r="AD31" i="31"/>
  <c r="AD34" i="31" s="1"/>
  <c r="AD35" i="31"/>
  <c r="AH38" i="31"/>
  <c r="AL31" i="31"/>
  <c r="AL34" i="31" s="1"/>
  <c r="AL35" i="31"/>
  <c r="AP38" i="31"/>
  <c r="AT31" i="31"/>
  <c r="AT34" i="31" s="1"/>
  <c r="AT35" i="31"/>
  <c r="AX38" i="31"/>
  <c r="BB31" i="31"/>
  <c r="BB34" i="31" s="1"/>
  <c r="BB35" i="31"/>
  <c r="BF38" i="31"/>
  <c r="BJ31" i="31"/>
  <c r="BJ34" i="31" s="1"/>
  <c r="BJ35" i="31"/>
  <c r="BN38" i="31"/>
  <c r="BR38" i="31"/>
  <c r="BR35" i="31"/>
  <c r="BV31" i="31"/>
  <c r="BV34" i="31" s="1"/>
  <c r="BZ38" i="31"/>
  <c r="BZ35" i="31"/>
  <c r="CD31" i="31"/>
  <c r="CD34" i="31" s="1"/>
  <c r="CH38" i="31"/>
  <c r="CH35" i="31"/>
  <c r="CL31" i="31"/>
  <c r="CL34" i="31" s="1"/>
  <c r="CP38" i="31"/>
  <c r="CP35" i="31"/>
  <c r="CT31" i="31"/>
  <c r="CT34" i="31" s="1"/>
  <c r="CX38" i="31"/>
  <c r="CX35" i="31"/>
  <c r="DB31" i="31"/>
  <c r="DB34" i="31" s="1"/>
  <c r="DJ31" i="31"/>
  <c r="DJ34" i="31" s="1"/>
  <c r="DJ38" i="31"/>
  <c r="DJ35" i="31"/>
  <c r="DR31" i="31"/>
  <c r="DR34" i="31" s="1"/>
  <c r="DR38" i="31"/>
  <c r="DR35" i="31"/>
  <c r="DZ31" i="31"/>
  <c r="DZ34" i="31" s="1"/>
  <c r="DZ38" i="31"/>
  <c r="DZ35" i="31"/>
  <c r="EH31" i="31"/>
  <c r="EH34" i="31" s="1"/>
  <c r="EH38" i="31"/>
  <c r="EH35" i="31"/>
  <c r="EP31" i="31"/>
  <c r="EP34" i="31" s="1"/>
  <c r="EP38" i="31"/>
  <c r="EP35" i="31"/>
  <c r="EX31" i="31"/>
  <c r="EX34" i="31" s="1"/>
  <c r="EX38" i="31"/>
  <c r="EX35" i="31"/>
  <c r="FF31" i="31"/>
  <c r="FF34" i="31" s="1"/>
  <c r="FF38" i="31"/>
  <c r="FF35" i="31"/>
  <c r="FN31" i="31"/>
  <c r="FN34" i="31" s="1"/>
  <c r="FN38" i="31"/>
  <c r="FN35" i="31"/>
  <c r="FV31" i="31"/>
  <c r="FV34" i="31" s="1"/>
  <c r="FV38" i="31"/>
  <c r="FV35" i="31"/>
  <c r="GD31" i="31"/>
  <c r="GD34" i="31" s="1"/>
  <c r="GD38" i="31"/>
  <c r="GH35" i="31"/>
  <c r="GL31" i="31"/>
  <c r="GL34" i="31" s="1"/>
  <c r="GL38" i="31"/>
  <c r="GP35" i="31"/>
  <c r="GT34" i="31"/>
  <c r="F41" i="29"/>
  <c r="N41" i="29"/>
  <c r="C42" i="29"/>
  <c r="G42" i="29"/>
  <c r="K42" i="29"/>
  <c r="O42" i="29"/>
  <c r="Y56" i="27"/>
  <c r="X97" i="27"/>
  <c r="X57" i="27"/>
  <c r="X56" i="27" s="1"/>
  <c r="Q56" i="27"/>
  <c r="P97" i="27"/>
  <c r="P57" i="27"/>
  <c r="P56" i="27" s="1"/>
  <c r="I56" i="27"/>
  <c r="H97" i="27"/>
  <c r="H57" i="27"/>
  <c r="H56" i="27" s="1"/>
  <c r="Y44" i="27"/>
  <c r="AB85" i="27"/>
  <c r="AB45" i="27"/>
  <c r="AB44" i="27" s="1"/>
  <c r="X85" i="27"/>
  <c r="X45" i="27"/>
  <c r="X44" i="27" s="1"/>
  <c r="Q44" i="27"/>
  <c r="P85" i="27"/>
  <c r="P45" i="27"/>
  <c r="P44" i="27" s="1"/>
  <c r="I44" i="27"/>
  <c r="H85" i="27"/>
  <c r="H45" i="27"/>
  <c r="H44" i="27" s="1"/>
  <c r="Y39" i="27"/>
  <c r="X80" i="27"/>
  <c r="X40" i="27"/>
  <c r="X39" i="27" s="1"/>
  <c r="Q39" i="27"/>
  <c r="P80" i="27"/>
  <c r="P40" i="27"/>
  <c r="P39" i="27" s="1"/>
  <c r="I39" i="27"/>
  <c r="H80" i="27"/>
  <c r="H40" i="27"/>
  <c r="H39" i="27" s="1"/>
  <c r="AB112" i="27"/>
  <c r="AB72" i="27"/>
  <c r="AB71" i="27" s="1"/>
  <c r="U115" i="27"/>
  <c r="U55" i="27" s="1"/>
  <c r="U54" i="27" s="1"/>
  <c r="T112" i="27"/>
  <c r="T72" i="27"/>
  <c r="T71" i="27" s="1"/>
  <c r="M115" i="27"/>
  <c r="M55" i="27" s="1"/>
  <c r="M54" i="27" s="1"/>
  <c r="L112" i="27"/>
  <c r="L72" i="27"/>
  <c r="L71" i="27" s="1"/>
  <c r="E115" i="27"/>
  <c r="E55" i="27" s="1"/>
  <c r="E54" i="27" s="1"/>
  <c r="X93" i="27"/>
  <c r="X53" i="27"/>
  <c r="X52" i="27" s="1"/>
  <c r="P93" i="27"/>
  <c r="P53" i="27"/>
  <c r="P52" i="27" s="1"/>
  <c r="H93" i="27"/>
  <c r="H53" i="27"/>
  <c r="H52" i="27" s="1"/>
  <c r="X91" i="27"/>
  <c r="X51" i="27"/>
  <c r="X50" i="27" s="1"/>
  <c r="P91" i="27"/>
  <c r="P51" i="27"/>
  <c r="P50" i="27" s="1"/>
  <c r="H91" i="27"/>
  <c r="H51" i="27"/>
  <c r="H50" i="27" s="1"/>
  <c r="AB97" i="27"/>
  <c r="AB57" i="27"/>
  <c r="AB56" i="27" s="1"/>
  <c r="U56" i="27"/>
  <c r="T97" i="27"/>
  <c r="T57" i="27"/>
  <c r="T56" i="27" s="1"/>
  <c r="M56" i="27"/>
  <c r="L97" i="27"/>
  <c r="L57" i="27"/>
  <c r="L56" i="27" s="1"/>
  <c r="E56" i="27"/>
  <c r="U44" i="27"/>
  <c r="T85" i="27"/>
  <c r="T45" i="27"/>
  <c r="T44" i="27" s="1"/>
  <c r="M44" i="27"/>
  <c r="L85" i="27"/>
  <c r="L45" i="27"/>
  <c r="L44" i="27" s="1"/>
  <c r="E44" i="27"/>
  <c r="AB80" i="27"/>
  <c r="AB40" i="27"/>
  <c r="AB39" i="27" s="1"/>
  <c r="U39" i="27"/>
  <c r="T80" i="27"/>
  <c r="T40" i="27"/>
  <c r="T39" i="27" s="1"/>
  <c r="M39" i="27"/>
  <c r="L80" i="27"/>
  <c r="L40" i="27"/>
  <c r="L39" i="27" s="1"/>
  <c r="E39" i="27"/>
  <c r="V115" i="27"/>
  <c r="V55" i="27" s="1"/>
  <c r="V54" i="27" s="1"/>
  <c r="V74" i="27" s="1"/>
  <c r="V75" i="27" s="1"/>
  <c r="N115" i="27"/>
  <c r="N55" i="27" s="1"/>
  <c r="N54" i="27" s="1"/>
  <c r="N74" i="27" s="1"/>
  <c r="N75" i="27" s="1"/>
  <c r="F115" i="27"/>
  <c r="F55" i="27" s="1"/>
  <c r="F54" i="27" s="1"/>
  <c r="F74" i="27" s="1"/>
  <c r="F75" i="27" s="1"/>
  <c r="Y115" i="27"/>
  <c r="Y55" i="27" s="1"/>
  <c r="Y54" i="27" s="1"/>
  <c r="Y74" i="27" s="1"/>
  <c r="Y75" i="27" s="1"/>
  <c r="U74" i="27"/>
  <c r="U75" i="27" s="1"/>
  <c r="X112" i="27"/>
  <c r="X115" i="27" s="1"/>
  <c r="X55" i="27" s="1"/>
  <c r="X54" i="27" s="1"/>
  <c r="X72" i="27"/>
  <c r="X71" i="27" s="1"/>
  <c r="X74" i="27" s="1"/>
  <c r="X75" i="27" s="1"/>
  <c r="Q115" i="27"/>
  <c r="Q55" i="27" s="1"/>
  <c r="Q54" i="27" s="1"/>
  <c r="Q74" i="27" s="1"/>
  <c r="Q75" i="27" s="1"/>
  <c r="M74" i="27"/>
  <c r="M75" i="27" s="1"/>
  <c r="P112" i="27"/>
  <c r="P115" i="27" s="1"/>
  <c r="P55" i="27" s="1"/>
  <c r="P54" i="27" s="1"/>
  <c r="P72" i="27"/>
  <c r="P71" i="27" s="1"/>
  <c r="P74" i="27" s="1"/>
  <c r="P75" i="27" s="1"/>
  <c r="I115" i="27"/>
  <c r="I55" i="27" s="1"/>
  <c r="I54" i="27" s="1"/>
  <c r="I74" i="27" s="1"/>
  <c r="I75" i="27" s="1"/>
  <c r="E74" i="27"/>
  <c r="E75" i="27" s="1"/>
  <c r="H112" i="27"/>
  <c r="H115" i="27" s="1"/>
  <c r="H55" i="27" s="1"/>
  <c r="H54" i="27" s="1"/>
  <c r="H72" i="27"/>
  <c r="H71" i="27" s="1"/>
  <c r="H74" i="27" s="1"/>
  <c r="H75" i="27" s="1"/>
  <c r="AB93" i="27"/>
  <c r="AB53" i="27"/>
  <c r="AB52" i="27" s="1"/>
  <c r="T93" i="27"/>
  <c r="T53" i="27"/>
  <c r="T52" i="27" s="1"/>
  <c r="L93" i="27"/>
  <c r="L53" i="27"/>
  <c r="L52" i="27" s="1"/>
  <c r="AB91" i="27"/>
  <c r="AB51" i="27"/>
  <c r="AB50" i="27" s="1"/>
  <c r="T91" i="27"/>
  <c r="T51" i="27"/>
  <c r="T50" i="27" s="1"/>
  <c r="L91" i="27"/>
  <c r="L51" i="27"/>
  <c r="L50" i="27" s="1"/>
  <c r="Z115" i="27"/>
  <c r="Z55" i="27" s="1"/>
  <c r="Z54" i="27" s="1"/>
  <c r="Z74" i="27" s="1"/>
  <c r="Z75" i="27" s="1"/>
  <c r="R115" i="27"/>
  <c r="R55" i="27" s="1"/>
  <c r="R54" i="27" s="1"/>
  <c r="R74" i="27" s="1"/>
  <c r="R75" i="27" s="1"/>
  <c r="J115" i="27"/>
  <c r="J55" i="27" s="1"/>
  <c r="J54" i="27" s="1"/>
  <c r="J74" i="27" s="1"/>
  <c r="J75" i="27" s="1"/>
  <c r="AA115" i="27"/>
  <c r="AA55" i="27" s="1"/>
  <c r="AA54" i="27" s="1"/>
  <c r="AA74" i="27" s="1"/>
  <c r="AA75" i="27" s="1"/>
  <c r="W115" i="27"/>
  <c r="W55" i="27" s="1"/>
  <c r="W54" i="27" s="1"/>
  <c r="W74" i="27" s="1"/>
  <c r="W75" i="27" s="1"/>
  <c r="S115" i="27"/>
  <c r="S55" i="27" s="1"/>
  <c r="S54" i="27" s="1"/>
  <c r="S74" i="27" s="1"/>
  <c r="S75" i="27" s="1"/>
  <c r="O115" i="27"/>
  <c r="O55" i="27" s="1"/>
  <c r="O54" i="27" s="1"/>
  <c r="O74" i="27" s="1"/>
  <c r="O75" i="27" s="1"/>
  <c r="K115" i="27"/>
  <c r="K55" i="27" s="1"/>
  <c r="K54" i="27" s="1"/>
  <c r="K74" i="27" s="1"/>
  <c r="K75" i="27" s="1"/>
  <c r="G115" i="27"/>
  <c r="G55" i="27" s="1"/>
  <c r="G54" i="27" s="1"/>
  <c r="G74" i="27" s="1"/>
  <c r="G75" i="27" s="1"/>
  <c r="V28" i="23"/>
  <c r="R28" i="23"/>
  <c r="V16" i="23"/>
  <c r="R16" i="23"/>
  <c r="N29" i="23"/>
  <c r="M28" i="23"/>
  <c r="N17" i="23"/>
  <c r="M16" i="23"/>
  <c r="I28" i="23"/>
  <c r="L45" i="23"/>
  <c r="W45" i="23"/>
  <c r="S45" i="23"/>
  <c r="O45" i="23"/>
  <c r="N27" i="23"/>
  <c r="M26" i="23"/>
  <c r="I26" i="23"/>
  <c r="P45" i="23"/>
  <c r="J45" i="23"/>
  <c r="U45" i="23"/>
  <c r="K45" i="23"/>
  <c r="N25" i="23"/>
  <c r="M24" i="23"/>
  <c r="N23" i="23"/>
  <c r="M22" i="23"/>
  <c r="I22" i="23"/>
  <c r="V11" i="23"/>
  <c r="I11" i="23"/>
  <c r="M11" i="23"/>
  <c r="N12" i="23"/>
  <c r="T45" i="23"/>
  <c r="H45" i="23"/>
  <c r="V45" i="23"/>
  <c r="R45" i="23"/>
  <c r="G45" i="23"/>
  <c r="N44" i="23"/>
  <c r="M43" i="23"/>
  <c r="M45" i="23" s="1"/>
  <c r="F45" i="23"/>
  <c r="Q45" i="23"/>
  <c r="E45" i="23"/>
  <c r="I43" i="23"/>
  <c r="I24" i="23"/>
  <c r="Q91" i="14"/>
  <c r="M11" i="2"/>
  <c r="K11" i="2"/>
  <c r="I11" i="2"/>
  <c r="G11" i="2"/>
  <c r="E11" i="2"/>
  <c r="N11" i="2"/>
  <c r="L11" i="2"/>
  <c r="H11" i="2"/>
  <c r="F11" i="2"/>
  <c r="O14" i="2"/>
  <c r="O18" i="2"/>
  <c r="O24" i="2"/>
  <c r="Y28" i="2"/>
  <c r="H26" i="2"/>
  <c r="N26" i="2"/>
  <c r="G26" i="2"/>
  <c r="K26" i="2"/>
  <c r="O23" i="2"/>
  <c r="Z27" i="2"/>
  <c r="J25" i="2"/>
  <c r="M10" i="2"/>
  <c r="K10" i="2"/>
  <c r="I10" i="2"/>
  <c r="G10" i="2"/>
  <c r="E10" i="2"/>
  <c r="N10" i="2"/>
  <c r="L10" i="2"/>
  <c r="H10" i="2"/>
  <c r="F10" i="2"/>
  <c r="N13" i="2"/>
  <c r="L13" i="2"/>
  <c r="H13" i="2"/>
  <c r="F13" i="2"/>
  <c r="M13" i="2"/>
  <c r="K13" i="2"/>
  <c r="I13" i="2"/>
  <c r="G13" i="2"/>
  <c r="E13" i="2"/>
  <c r="M9" i="2"/>
  <c r="K9" i="2"/>
  <c r="I9" i="2"/>
  <c r="G9" i="2"/>
  <c r="E9" i="2"/>
  <c r="N9" i="2"/>
  <c r="L9" i="2"/>
  <c r="H9" i="2"/>
  <c r="F9" i="2"/>
  <c r="AC22" i="2"/>
  <c r="AC27" i="2" s="1"/>
  <c r="AC28" i="2" s="1"/>
  <c r="N19" i="2"/>
  <c r="N22" i="2" s="1"/>
  <c r="L19" i="2"/>
  <c r="H19" i="2"/>
  <c r="H22" i="2" s="1"/>
  <c r="F19" i="2"/>
  <c r="M19" i="2"/>
  <c r="K19" i="2"/>
  <c r="I19" i="2"/>
  <c r="G19" i="2"/>
  <c r="G22" i="2" s="1"/>
  <c r="E19" i="2"/>
  <c r="J19" i="2" s="1"/>
  <c r="Z16" i="2"/>
  <c r="Z17" i="2" s="1"/>
  <c r="M15" i="2"/>
  <c r="K15" i="2"/>
  <c r="I15" i="2"/>
  <c r="G15" i="2"/>
  <c r="E15" i="2"/>
  <c r="AD16" i="2"/>
  <c r="AD17" i="2" s="1"/>
  <c r="N15" i="2"/>
  <c r="L15" i="2"/>
  <c r="H15" i="2"/>
  <c r="F15" i="2"/>
  <c r="M8" i="2"/>
  <c r="M12" i="2" s="1"/>
  <c r="K8" i="2"/>
  <c r="I8" i="2"/>
  <c r="I12" i="2" s="1"/>
  <c r="G8" i="2"/>
  <c r="G12" i="2" s="1"/>
  <c r="E8" i="2"/>
  <c r="N8" i="2"/>
  <c r="N12" i="2" s="1"/>
  <c r="L8" i="2"/>
  <c r="L12" i="2" s="1"/>
  <c r="H8" i="2"/>
  <c r="H12" i="2" s="1"/>
  <c r="F8" i="2"/>
  <c r="F12" i="2" s="1"/>
  <c r="J14" i="2"/>
  <c r="D14" i="2" s="1"/>
  <c r="AA17" i="2"/>
  <c r="J18" i="2"/>
  <c r="D24" i="2"/>
  <c r="AA27" i="2"/>
  <c r="AA28" i="2" s="1"/>
  <c r="F26" i="2"/>
  <c r="L26" i="2"/>
  <c r="E26" i="2"/>
  <c r="J23" i="2"/>
  <c r="I26" i="2"/>
  <c r="M26" i="2"/>
  <c r="O25" i="2"/>
  <c r="AD27" i="2"/>
  <c r="AD28" i="2" s="1"/>
  <c r="AB16" i="2"/>
  <c r="AB17" i="2" s="1"/>
  <c r="AB22" i="2"/>
  <c r="AB27" i="2" s="1"/>
  <c r="AB28" i="2" s="1"/>
  <c r="M20" i="2"/>
  <c r="M22" i="2" s="1"/>
  <c r="K20" i="2"/>
  <c r="I20" i="2"/>
  <c r="I22" i="2" s="1"/>
  <c r="G20" i="2"/>
  <c r="E20" i="2"/>
  <c r="N20" i="2"/>
  <c r="L20" i="2"/>
  <c r="L22" i="2" s="1"/>
  <c r="H20" i="2"/>
  <c r="F20" i="2"/>
  <c r="F22" i="2" s="1"/>
  <c r="W45" i="1"/>
  <c r="S45" i="1"/>
  <c r="W40" i="1"/>
  <c r="S40" i="1"/>
  <c r="X36" i="1"/>
  <c r="T36" i="1"/>
  <c r="Y36" i="1"/>
  <c r="U36" i="1"/>
  <c r="Q36" i="1"/>
  <c r="W36" i="1"/>
  <c r="S36" i="1"/>
  <c r="AE125" i="39" l="1"/>
  <c r="AI80" i="39"/>
  <c r="AE80" i="39"/>
  <c r="AG125" i="39"/>
  <c r="AC125" i="39"/>
  <c r="Z117" i="39"/>
  <c r="AI125" i="39"/>
  <c r="AK125" i="39"/>
  <c r="AA125" i="39"/>
  <c r="Z79" i="39"/>
  <c r="AA80" i="39"/>
  <c r="Z96" i="39"/>
  <c r="AK80" i="39"/>
  <c r="AG80" i="39"/>
  <c r="AC80" i="39"/>
  <c r="Z63" i="39"/>
  <c r="A55" i="12"/>
  <c r="C74" i="33"/>
  <c r="D75" i="33"/>
  <c r="C67" i="33"/>
  <c r="C46" i="33"/>
  <c r="C29" i="33"/>
  <c r="D30" i="33"/>
  <c r="C13" i="33"/>
  <c r="A54" i="12"/>
  <c r="F56" i="30"/>
  <c r="J57" i="30"/>
  <c r="J55" i="30"/>
  <c r="K40" i="30"/>
  <c r="U30" i="30"/>
  <c r="C57" i="30"/>
  <c r="O56" i="30"/>
  <c r="J56" i="30"/>
  <c r="U55" i="30"/>
  <c r="U57" i="30" s="1"/>
  <c r="S56" i="30"/>
  <c r="GT45" i="31"/>
  <c r="GT43" i="31"/>
  <c r="GT44" i="31" s="1"/>
  <c r="BB45" i="31"/>
  <c r="BB43" i="31"/>
  <c r="AL45" i="31"/>
  <c r="AL43" i="31"/>
  <c r="V45" i="31"/>
  <c r="V43" i="31"/>
  <c r="F45" i="31"/>
  <c r="F43" i="31"/>
  <c r="BC18" i="31"/>
  <c r="BS18" i="31"/>
  <c r="CI18" i="31"/>
  <c r="CY18" i="31"/>
  <c r="F44" i="31"/>
  <c r="V44" i="31"/>
  <c r="AL44" i="31"/>
  <c r="BB44" i="31"/>
  <c r="CY34" i="31"/>
  <c r="CQ34" i="31"/>
  <c r="CI34" i="31"/>
  <c r="CA34" i="31"/>
  <c r="I18" i="31"/>
  <c r="Y18" i="31"/>
  <c r="AO18" i="31"/>
  <c r="BE18" i="31"/>
  <c r="BU18" i="31"/>
  <c r="CK18" i="31"/>
  <c r="DA18" i="31"/>
  <c r="DQ18" i="31"/>
  <c r="EG18" i="31"/>
  <c r="EW18" i="31"/>
  <c r="FM18" i="31"/>
  <c r="GC18" i="31"/>
  <c r="GS18" i="31"/>
  <c r="H18" i="31"/>
  <c r="X18" i="31"/>
  <c r="AN18" i="31"/>
  <c r="BD18" i="31"/>
  <c r="BT18" i="31"/>
  <c r="CJ18" i="31"/>
  <c r="CZ18" i="31"/>
  <c r="DP18" i="31"/>
  <c r="DP43" i="31" s="1"/>
  <c r="DP45" i="31" s="1"/>
  <c r="EF18" i="31"/>
  <c r="EV18" i="31"/>
  <c r="EV43" i="31" s="1"/>
  <c r="EV45" i="31" s="1"/>
  <c r="FL18" i="31"/>
  <c r="GB18" i="31"/>
  <c r="GB43" i="31" s="1"/>
  <c r="GB45" i="31" s="1"/>
  <c r="GR18" i="31"/>
  <c r="DW18" i="31"/>
  <c r="EM18" i="31"/>
  <c r="FC18" i="31"/>
  <c r="FS18" i="31"/>
  <c r="GI18" i="31"/>
  <c r="GP34" i="31"/>
  <c r="FR34" i="31"/>
  <c r="FB34" i="31"/>
  <c r="EL34" i="31"/>
  <c r="DV34" i="31"/>
  <c r="DF34" i="31"/>
  <c r="CP34" i="31"/>
  <c r="BZ34" i="31"/>
  <c r="BF34" i="31"/>
  <c r="AP34" i="31"/>
  <c r="Z34" i="31"/>
  <c r="J34" i="31"/>
  <c r="GS34" i="31"/>
  <c r="GK34" i="31"/>
  <c r="GC34" i="31"/>
  <c r="FU34" i="31"/>
  <c r="FM34" i="31"/>
  <c r="FE34" i="31"/>
  <c r="EW34" i="31"/>
  <c r="DQ34" i="31"/>
  <c r="DI34" i="31"/>
  <c r="C18" i="31"/>
  <c r="C43" i="31" s="1"/>
  <c r="C45" i="31" s="1"/>
  <c r="B15" i="31"/>
  <c r="B18" i="31" s="1"/>
  <c r="BG18" i="31"/>
  <c r="BW18" i="31"/>
  <c r="CM18" i="31"/>
  <c r="DC18" i="31"/>
  <c r="J18" i="31"/>
  <c r="Z18" i="31"/>
  <c r="AP18" i="31"/>
  <c r="BF18" i="31"/>
  <c r="BV18" i="31"/>
  <c r="CL18" i="31"/>
  <c r="CL43" i="31" s="1"/>
  <c r="CL45" i="31" s="1"/>
  <c r="DB18" i="31"/>
  <c r="DR18" i="31"/>
  <c r="DR43" i="31" s="1"/>
  <c r="DR45" i="31" s="1"/>
  <c r="EH18" i="31"/>
  <c r="EX18" i="31"/>
  <c r="EX43" i="31" s="1"/>
  <c r="EX45" i="31" s="1"/>
  <c r="FN18" i="31"/>
  <c r="GD18" i="31"/>
  <c r="GD43" i="31" s="1"/>
  <c r="GD45" i="31" s="1"/>
  <c r="GR34" i="31"/>
  <c r="CR34" i="31"/>
  <c r="CB34" i="31"/>
  <c r="BD34" i="31"/>
  <c r="AN34" i="31"/>
  <c r="X34" i="31"/>
  <c r="H34" i="31"/>
  <c r="GM34" i="31"/>
  <c r="GE34" i="31"/>
  <c r="FW34" i="31"/>
  <c r="FO34" i="31"/>
  <c r="FG34" i="31"/>
  <c r="EY34" i="31"/>
  <c r="EQ34" i="31"/>
  <c r="EI34" i="31"/>
  <c r="EA34" i="31"/>
  <c r="M18" i="31"/>
  <c r="AC18" i="31"/>
  <c r="AS18" i="31"/>
  <c r="BI18" i="31"/>
  <c r="BY18" i="31"/>
  <c r="CO18" i="31"/>
  <c r="DE18" i="31"/>
  <c r="DU18" i="31"/>
  <c r="EK18" i="31"/>
  <c r="FA18" i="31"/>
  <c r="FQ18" i="31"/>
  <c r="GG18" i="31"/>
  <c r="L18" i="31"/>
  <c r="AB18" i="31"/>
  <c r="AR18" i="31"/>
  <c r="BH18" i="31"/>
  <c r="BX18" i="31"/>
  <c r="CN18" i="31"/>
  <c r="DD18" i="31"/>
  <c r="DT18" i="31"/>
  <c r="DT43" i="31" s="1"/>
  <c r="DT45" i="31" s="1"/>
  <c r="EJ18" i="31"/>
  <c r="EZ18" i="31"/>
  <c r="EZ43" i="31" s="1"/>
  <c r="EZ45" i="31" s="1"/>
  <c r="FP18" i="31"/>
  <c r="GF18" i="31"/>
  <c r="DS18" i="31"/>
  <c r="EI18" i="31"/>
  <c r="EY18" i="31"/>
  <c r="FO18" i="31"/>
  <c r="GE18" i="31"/>
  <c r="B19" i="31"/>
  <c r="BJ43" i="31"/>
  <c r="BJ45" i="31" s="1"/>
  <c r="AT43" i="31"/>
  <c r="AT45" i="31" s="1"/>
  <c r="AD43" i="31"/>
  <c r="AD45" i="31" s="1"/>
  <c r="N43" i="31"/>
  <c r="N45" i="31" s="1"/>
  <c r="GG43" i="31"/>
  <c r="GG45" i="31" s="1"/>
  <c r="FQ43" i="31"/>
  <c r="FQ45" i="31" s="1"/>
  <c r="FA43" i="31"/>
  <c r="FA45" i="31" s="1"/>
  <c r="EO43" i="31"/>
  <c r="EO45" i="31" s="1"/>
  <c r="EK43" i="31"/>
  <c r="EK45" i="31" s="1"/>
  <c r="EG43" i="31"/>
  <c r="EG45" i="31" s="1"/>
  <c r="DY43" i="31"/>
  <c r="DY45" i="31" s="1"/>
  <c r="DU43" i="31"/>
  <c r="DU45" i="31" s="1"/>
  <c r="BI43" i="31"/>
  <c r="BI45" i="31" s="1"/>
  <c r="BA43" i="31"/>
  <c r="BA45" i="31" s="1"/>
  <c r="AS43" i="31"/>
  <c r="AS45" i="31" s="1"/>
  <c r="AK43" i="31"/>
  <c r="AK45" i="31" s="1"/>
  <c r="AC43" i="31"/>
  <c r="AC45" i="31" s="1"/>
  <c r="U43" i="31"/>
  <c r="U45" i="31" s="1"/>
  <c r="M43" i="31"/>
  <c r="M45" i="31" s="1"/>
  <c r="E43" i="31"/>
  <c r="E45" i="31" s="1"/>
  <c r="N44" i="31"/>
  <c r="AD44" i="31"/>
  <c r="AT44" i="31"/>
  <c r="BJ44" i="31"/>
  <c r="GF45" i="31"/>
  <c r="GF43" i="31"/>
  <c r="FT45" i="31"/>
  <c r="FT43" i="31"/>
  <c r="FD45" i="31"/>
  <c r="FD43" i="31"/>
  <c r="EN45" i="31"/>
  <c r="EN43" i="31"/>
  <c r="DX45" i="31"/>
  <c r="DX43" i="31"/>
  <c r="DH45" i="31"/>
  <c r="DH43" i="31"/>
  <c r="CN45" i="31"/>
  <c r="CN43" i="31"/>
  <c r="BX45" i="31"/>
  <c r="BX43" i="31"/>
  <c r="BH45" i="31"/>
  <c r="BH43" i="31"/>
  <c r="AR45" i="31"/>
  <c r="AR43" i="31"/>
  <c r="AB45" i="31"/>
  <c r="AB43" i="31"/>
  <c r="L45" i="31"/>
  <c r="L43" i="31"/>
  <c r="GI45" i="31"/>
  <c r="GI43" i="31"/>
  <c r="FS45" i="31"/>
  <c r="FS43" i="31"/>
  <c r="FC45" i="31"/>
  <c r="FC43" i="31"/>
  <c r="EM45" i="31"/>
  <c r="EM43" i="31"/>
  <c r="DW45" i="31"/>
  <c r="DW43" i="31"/>
  <c r="DG45" i="31"/>
  <c r="DG43" i="31"/>
  <c r="DG44" i="31" s="1"/>
  <c r="BG45" i="31"/>
  <c r="BG43" i="31"/>
  <c r="AY45" i="31"/>
  <c r="AY43" i="31"/>
  <c r="AQ45" i="31"/>
  <c r="AQ43" i="31"/>
  <c r="AQ44" i="31" s="1"/>
  <c r="AI45" i="31"/>
  <c r="AI43" i="31"/>
  <c r="AA45" i="31"/>
  <c r="AA43" i="31"/>
  <c r="AA44" i="31" s="1"/>
  <c r="S45" i="31"/>
  <c r="S43" i="31"/>
  <c r="K45" i="31"/>
  <c r="K43" i="31"/>
  <c r="K44" i="31" s="1"/>
  <c r="DY44" i="31"/>
  <c r="EO44" i="31"/>
  <c r="DH44" i="31"/>
  <c r="DX44" i="31"/>
  <c r="EN44" i="31"/>
  <c r="FD44" i="31"/>
  <c r="FT44" i="31"/>
  <c r="DO18" i="31"/>
  <c r="EE18" i="31"/>
  <c r="EE43" i="31" s="1"/>
  <c r="EE45" i="31" s="1"/>
  <c r="EU18" i="31"/>
  <c r="FK18" i="31"/>
  <c r="FK43" i="31" s="1"/>
  <c r="FK45" i="31" s="1"/>
  <c r="GA18" i="31"/>
  <c r="GQ18" i="31"/>
  <c r="GQ43" i="31" s="1"/>
  <c r="GQ45" i="31" s="1"/>
  <c r="GH34" i="31"/>
  <c r="FZ34" i="31"/>
  <c r="FJ34" i="31"/>
  <c r="ET34" i="31"/>
  <c r="ED34" i="31"/>
  <c r="DN34" i="31"/>
  <c r="CX34" i="31"/>
  <c r="CH34" i="31"/>
  <c r="BR34" i="31"/>
  <c r="BN34" i="31"/>
  <c r="AX34" i="31"/>
  <c r="AH34" i="31"/>
  <c r="R34" i="31"/>
  <c r="DM34" i="31"/>
  <c r="DE34" i="31"/>
  <c r="DA34" i="31"/>
  <c r="CW34" i="31"/>
  <c r="CS34" i="31"/>
  <c r="CO34" i="31"/>
  <c r="CK34" i="31"/>
  <c r="CG34" i="31"/>
  <c r="CC34" i="31"/>
  <c r="BY34" i="31"/>
  <c r="BU34" i="31"/>
  <c r="BQ34" i="31"/>
  <c r="BM45" i="31"/>
  <c r="BM43" i="31"/>
  <c r="BM44" i="31" s="1"/>
  <c r="BE45" i="31"/>
  <c r="BE43" i="31"/>
  <c r="AW45" i="31"/>
  <c r="AW43" i="31"/>
  <c r="AW44" i="31" s="1"/>
  <c r="AO45" i="31"/>
  <c r="AO43" i="31"/>
  <c r="AG45" i="31"/>
  <c r="AG43" i="31"/>
  <c r="AG44" i="31" s="1"/>
  <c r="Y45" i="31"/>
  <c r="Y43" i="31"/>
  <c r="Q45" i="31"/>
  <c r="Q43" i="31"/>
  <c r="Q44" i="31" s="1"/>
  <c r="I45" i="31"/>
  <c r="I43" i="31"/>
  <c r="S44" i="31"/>
  <c r="AI44" i="31"/>
  <c r="AY44" i="31"/>
  <c r="BO18" i="31"/>
  <c r="CE18" i="31"/>
  <c r="CU18" i="31"/>
  <c r="R18" i="31"/>
  <c r="AH18" i="31"/>
  <c r="AX18" i="31"/>
  <c r="BN18" i="31"/>
  <c r="CD18" i="31"/>
  <c r="CT18" i="31"/>
  <c r="DJ18" i="31"/>
  <c r="DZ18" i="31"/>
  <c r="EP18" i="31"/>
  <c r="FF18" i="31"/>
  <c r="FV18" i="31"/>
  <c r="GL18" i="31"/>
  <c r="GJ34" i="31"/>
  <c r="CZ34" i="31"/>
  <c r="CJ34" i="31"/>
  <c r="BT34" i="31"/>
  <c r="BL34" i="31"/>
  <c r="AV34" i="31"/>
  <c r="AF34" i="31"/>
  <c r="P34" i="31"/>
  <c r="DS34" i="31"/>
  <c r="DK34" i="31"/>
  <c r="DC45" i="31"/>
  <c r="DC43" i="31"/>
  <c r="CU34" i="31"/>
  <c r="CM34" i="31"/>
  <c r="CE34" i="31"/>
  <c r="BW34" i="31"/>
  <c r="BS34" i="31"/>
  <c r="BK34" i="31"/>
  <c r="BC34" i="31"/>
  <c r="AU34" i="31"/>
  <c r="AM34" i="31"/>
  <c r="AE34" i="31"/>
  <c r="W34" i="31"/>
  <c r="O34" i="31"/>
  <c r="G34" i="31"/>
  <c r="B25" i="31"/>
  <c r="B34" i="31" s="1"/>
  <c r="B38" i="31"/>
  <c r="E44" i="31"/>
  <c r="U44" i="31"/>
  <c r="AK44" i="31"/>
  <c r="BA44" i="31"/>
  <c r="CW18" i="31"/>
  <c r="DM18" i="31"/>
  <c r="EC18" i="31"/>
  <c r="ES18" i="31"/>
  <c r="FI18" i="31"/>
  <c r="FY18" i="31"/>
  <c r="GO18" i="31"/>
  <c r="D18" i="31"/>
  <c r="D43" i="31" s="1"/>
  <c r="D45" i="31" s="1"/>
  <c r="T18" i="31"/>
  <c r="AJ18" i="31"/>
  <c r="AJ43" i="31" s="1"/>
  <c r="AJ45" i="31" s="1"/>
  <c r="AZ18" i="31"/>
  <c r="BP18" i="31"/>
  <c r="BP43" i="31" s="1"/>
  <c r="BP45" i="31" s="1"/>
  <c r="CF18" i="31"/>
  <c r="CV18" i="31"/>
  <c r="CV43" i="31" s="1"/>
  <c r="CV45" i="31" s="1"/>
  <c r="DL18" i="31"/>
  <c r="EB18" i="31"/>
  <c r="ER18" i="31"/>
  <c r="FH18" i="31"/>
  <c r="FX18" i="31"/>
  <c r="GN18" i="31"/>
  <c r="GN43" i="31" s="1"/>
  <c r="GN45" i="31" s="1"/>
  <c r="DK18" i="31"/>
  <c r="EA18" i="31"/>
  <c r="EQ18" i="31"/>
  <c r="FG18" i="31"/>
  <c r="FW18" i="31"/>
  <c r="GM18" i="31"/>
  <c r="A52" i="12"/>
  <c r="A53" i="12"/>
  <c r="A50" i="12"/>
  <c r="A51" i="12"/>
  <c r="L115" i="27"/>
  <c r="L55" i="27" s="1"/>
  <c r="L54" i="27" s="1"/>
  <c r="L74" i="27" s="1"/>
  <c r="L75" i="27" s="1"/>
  <c r="T115" i="27"/>
  <c r="T55" i="27" s="1"/>
  <c r="T54" i="27" s="1"/>
  <c r="AB115" i="27"/>
  <c r="AB55" i="27" s="1"/>
  <c r="AB54" i="27" s="1"/>
  <c r="AB74" i="27" s="1"/>
  <c r="AB75" i="27" s="1"/>
  <c r="T74" i="27"/>
  <c r="T75" i="27" s="1"/>
  <c r="I45" i="23"/>
  <c r="X27" i="23"/>
  <c r="X26" i="23" s="1"/>
  <c r="N26" i="23"/>
  <c r="X44" i="23"/>
  <c r="X43" i="23" s="1"/>
  <c r="N43" i="23"/>
  <c r="X12" i="23"/>
  <c r="X11" i="23" s="1"/>
  <c r="N11" i="23"/>
  <c r="X23" i="23"/>
  <c r="X22" i="23" s="1"/>
  <c r="N22" i="23"/>
  <c r="X25" i="23"/>
  <c r="X24" i="23" s="1"/>
  <c r="N24" i="23"/>
  <c r="X17" i="23"/>
  <c r="X16" i="23" s="1"/>
  <c r="N16" i="23"/>
  <c r="X29" i="23"/>
  <c r="X28" i="23" s="1"/>
  <c r="N28" i="23"/>
  <c r="J20" i="2"/>
  <c r="J22" i="2" s="1"/>
  <c r="M27" i="2"/>
  <c r="J26" i="2"/>
  <c r="D23" i="2"/>
  <c r="L27" i="2"/>
  <c r="D18" i="2"/>
  <c r="E12" i="2"/>
  <c r="J8" i="2"/>
  <c r="J15" i="2"/>
  <c r="J9" i="2"/>
  <c r="G16" i="2"/>
  <c r="K16" i="2"/>
  <c r="O13" i="2"/>
  <c r="F16" i="2"/>
  <c r="F17" i="2" s="1"/>
  <c r="L16" i="2"/>
  <c r="L17" i="2" s="1"/>
  <c r="J10" i="2"/>
  <c r="Z28" i="2"/>
  <c r="N27" i="2"/>
  <c r="J11" i="2"/>
  <c r="O20" i="2"/>
  <c r="I27" i="2"/>
  <c r="F27" i="2"/>
  <c r="E22" i="2"/>
  <c r="E27" i="2" s="1"/>
  <c r="G17" i="2"/>
  <c r="K12" i="2"/>
  <c r="K17" i="2" s="1"/>
  <c r="O8" i="2"/>
  <c r="O15" i="2"/>
  <c r="O19" i="2"/>
  <c r="D19" i="2" s="1"/>
  <c r="O9" i="2"/>
  <c r="E16" i="2"/>
  <c r="J13" i="2"/>
  <c r="I16" i="2"/>
  <c r="I17" i="2" s="1"/>
  <c r="M16" i="2"/>
  <c r="M17" i="2" s="1"/>
  <c r="H16" i="2"/>
  <c r="H17" i="2" s="1"/>
  <c r="N16" i="2"/>
  <c r="N17" i="2" s="1"/>
  <c r="O10" i="2"/>
  <c r="D25" i="2"/>
  <c r="O26" i="2"/>
  <c r="G27" i="2"/>
  <c r="G28" i="2" s="1"/>
  <c r="H27" i="2"/>
  <c r="K22" i="2"/>
  <c r="K27" i="2" s="1"/>
  <c r="K28" i="2" s="1"/>
  <c r="O11" i="2"/>
  <c r="Z80" i="39" l="1"/>
  <c r="AB125" i="39"/>
  <c r="AA127" i="39"/>
  <c r="AK127" i="39"/>
  <c r="AL125" i="39" s="1"/>
  <c r="AD125" i="39"/>
  <c r="AC127" i="39"/>
  <c r="AG127" i="39"/>
  <c r="AH125" i="39" s="1"/>
  <c r="AF125" i="39"/>
  <c r="AE127" i="39"/>
  <c r="AD80" i="39"/>
  <c r="AL80" i="39"/>
  <c r="AB80" i="39"/>
  <c r="AI127" i="39"/>
  <c r="AJ125" i="39" s="1"/>
  <c r="C75" i="33"/>
  <c r="C78" i="33"/>
  <c r="E30" i="33" s="1"/>
  <c r="C30" i="33"/>
  <c r="U56" i="30"/>
  <c r="K55" i="30"/>
  <c r="K56" i="30" s="1"/>
  <c r="B45" i="31"/>
  <c r="B43" i="31"/>
  <c r="O43" i="31"/>
  <c r="O44" i="31" s="1"/>
  <c r="AE43" i="31"/>
  <c r="AE44" i="31" s="1"/>
  <c r="AU43" i="31"/>
  <c r="AU44" i="31" s="1"/>
  <c r="BK43" i="31"/>
  <c r="BK44" i="31" s="1"/>
  <c r="BW43" i="31"/>
  <c r="BW45" i="31" s="1"/>
  <c r="CM43" i="31"/>
  <c r="CM45" i="31" s="1"/>
  <c r="DK43" i="31"/>
  <c r="DK44" i="31" s="1"/>
  <c r="P43" i="31"/>
  <c r="P44" i="31" s="1"/>
  <c r="AV43" i="31"/>
  <c r="AV44" i="31" s="1"/>
  <c r="BT43" i="31"/>
  <c r="BT45" i="31" s="1"/>
  <c r="CZ43" i="31"/>
  <c r="CZ45" i="31" s="1"/>
  <c r="BQ43" i="31"/>
  <c r="BQ44" i="31" s="1"/>
  <c r="BY43" i="31"/>
  <c r="BY45" i="31" s="1"/>
  <c r="CG43" i="31"/>
  <c r="CG44" i="31" s="1"/>
  <c r="CO43" i="31"/>
  <c r="CO45" i="31" s="1"/>
  <c r="CW43" i="31"/>
  <c r="CW44" i="31" s="1"/>
  <c r="DE43" i="31"/>
  <c r="DE45" i="31" s="1"/>
  <c r="R43" i="31"/>
  <c r="R45" i="31" s="1"/>
  <c r="AX43" i="31"/>
  <c r="AX45" i="31" s="1"/>
  <c r="BR43" i="31"/>
  <c r="BR44" i="31" s="1"/>
  <c r="CX43" i="31"/>
  <c r="CX44" i="31" s="1"/>
  <c r="ED43" i="31"/>
  <c r="ED44" i="31" s="1"/>
  <c r="FJ43" i="31"/>
  <c r="FJ44" i="31" s="1"/>
  <c r="GH43" i="31"/>
  <c r="GH44" i="31" s="1"/>
  <c r="BO43" i="31"/>
  <c r="BO45" i="31" s="1"/>
  <c r="DO43" i="31"/>
  <c r="DO45" i="31" s="1"/>
  <c r="EU43" i="31"/>
  <c r="EU45" i="31" s="1"/>
  <c r="GA43" i="31"/>
  <c r="GA45" i="31" s="1"/>
  <c r="BX44" i="31"/>
  <c r="AR44" i="31"/>
  <c r="L44" i="31"/>
  <c r="FQ44" i="31"/>
  <c r="EK44" i="31"/>
  <c r="BY44" i="31"/>
  <c r="AS44" i="31"/>
  <c r="M44" i="31"/>
  <c r="EI43" i="31"/>
  <c r="EI45" i="31" s="1"/>
  <c r="EY43" i="31"/>
  <c r="EY44" i="31" s="1"/>
  <c r="FO43" i="31"/>
  <c r="FO45" i="31" s="1"/>
  <c r="GE43" i="31"/>
  <c r="GE44" i="31" s="1"/>
  <c r="H43" i="31"/>
  <c r="H45" i="31" s="1"/>
  <c r="AN43" i="31"/>
  <c r="AN45" i="31" s="1"/>
  <c r="CB43" i="31"/>
  <c r="CB44" i="31" s="1"/>
  <c r="DD43" i="31"/>
  <c r="DD45" i="31" s="1"/>
  <c r="EJ43" i="31"/>
  <c r="EJ45" i="31" s="1"/>
  <c r="FP43" i="31"/>
  <c r="FP45" i="31" s="1"/>
  <c r="GR45" i="31"/>
  <c r="GR43" i="31"/>
  <c r="CM44" i="31"/>
  <c r="BG44" i="31"/>
  <c r="B44" i="31"/>
  <c r="DI43" i="31"/>
  <c r="DI44" i="31" s="1"/>
  <c r="EW43" i="31"/>
  <c r="EW45" i="31" s="1"/>
  <c r="FM43" i="31"/>
  <c r="FM45" i="31" s="1"/>
  <c r="GC43" i="31"/>
  <c r="GC45" i="31" s="1"/>
  <c r="GS43" i="31"/>
  <c r="GS45" i="31" s="1"/>
  <c r="Z43" i="31"/>
  <c r="Z45" i="31" s="1"/>
  <c r="BF43" i="31"/>
  <c r="BF45" i="31" s="1"/>
  <c r="CP43" i="31"/>
  <c r="CP44" i="31" s="1"/>
  <c r="DV43" i="31"/>
  <c r="DV44" i="31" s="1"/>
  <c r="FB43" i="31"/>
  <c r="FB44" i="31" s="1"/>
  <c r="GP43" i="31"/>
  <c r="GP44" i="31" s="1"/>
  <c r="FS44" i="31"/>
  <c r="EM44" i="31"/>
  <c r="GR44" i="31"/>
  <c r="CZ44" i="31"/>
  <c r="BT44" i="31"/>
  <c r="AN44" i="31"/>
  <c r="GC44" i="31"/>
  <c r="BE44" i="31"/>
  <c r="Y44" i="31"/>
  <c r="CA45" i="31"/>
  <c r="CA43" i="31"/>
  <c r="CA44" i="31" s="1"/>
  <c r="CQ45" i="31"/>
  <c r="CQ43" i="31"/>
  <c r="CQ44" i="31" s="1"/>
  <c r="T43" i="31"/>
  <c r="T45" i="31" s="1"/>
  <c r="AZ43" i="31"/>
  <c r="AZ45" i="31" s="1"/>
  <c r="CF43" i="31"/>
  <c r="CF45" i="31" s="1"/>
  <c r="EF43" i="31"/>
  <c r="EF45" i="31" s="1"/>
  <c r="FL43" i="31"/>
  <c r="FL45" i="31" s="1"/>
  <c r="BC44" i="31"/>
  <c r="BV43" i="31"/>
  <c r="BV45" i="31" s="1"/>
  <c r="DB43" i="31"/>
  <c r="DB45" i="31" s="1"/>
  <c r="EH43" i="31"/>
  <c r="EH45" i="31" s="1"/>
  <c r="FN43" i="31"/>
  <c r="FN45" i="31" s="1"/>
  <c r="GN44" i="31"/>
  <c r="EB44" i="31"/>
  <c r="CV44" i="31"/>
  <c r="BP44" i="31"/>
  <c r="AJ44" i="31"/>
  <c r="D44" i="31"/>
  <c r="G45" i="31"/>
  <c r="G43" i="31"/>
  <c r="G44" i="31" s="1"/>
  <c r="W45" i="31"/>
  <c r="W43" i="31"/>
  <c r="W44" i="31" s="1"/>
  <c r="AM45" i="31"/>
  <c r="AM43" i="31"/>
  <c r="AM44" i="31" s="1"/>
  <c r="BC45" i="31"/>
  <c r="BC43" i="31"/>
  <c r="BS45" i="31"/>
  <c r="BS43" i="31"/>
  <c r="CE45" i="31"/>
  <c r="CE43" i="31"/>
  <c r="CU45" i="31"/>
  <c r="CU43" i="31"/>
  <c r="CU44" i="31" s="1"/>
  <c r="DS45" i="31"/>
  <c r="DS43" i="31"/>
  <c r="DS44" i="31" s="1"/>
  <c r="AF45" i="31"/>
  <c r="AF43" i="31"/>
  <c r="AF44" i="31" s="1"/>
  <c r="BL45" i="31"/>
  <c r="BL43" i="31"/>
  <c r="BL44" i="31" s="1"/>
  <c r="CJ45" i="31"/>
  <c r="CJ43" i="31"/>
  <c r="DL43" i="31"/>
  <c r="DL45" i="31" s="1"/>
  <c r="EB43" i="31"/>
  <c r="EB45" i="31" s="1"/>
  <c r="ER43" i="31"/>
  <c r="ER45" i="31" s="1"/>
  <c r="FH43" i="31"/>
  <c r="FH45" i="31" s="1"/>
  <c r="FX43" i="31"/>
  <c r="FX45" i="31" s="1"/>
  <c r="GJ43" i="31"/>
  <c r="GJ44" i="31" s="1"/>
  <c r="AX44" i="31"/>
  <c r="R44" i="31"/>
  <c r="CE44" i="31"/>
  <c r="BU45" i="31"/>
  <c r="BU43" i="31"/>
  <c r="CC45" i="31"/>
  <c r="CC43" i="31"/>
  <c r="CC44" i="31" s="1"/>
  <c r="CK45" i="31"/>
  <c r="CK43" i="31"/>
  <c r="CK44" i="31" s="1"/>
  <c r="CS45" i="31"/>
  <c r="CS43" i="31"/>
  <c r="CS44" i="31" s="1"/>
  <c r="DA45" i="31"/>
  <c r="DA43" i="31"/>
  <c r="DM45" i="31"/>
  <c r="DM43" i="31"/>
  <c r="DM44" i="31" s="1"/>
  <c r="AH45" i="31"/>
  <c r="AH43" i="31"/>
  <c r="AH44" i="31" s="1"/>
  <c r="BN45" i="31"/>
  <c r="BN43" i="31"/>
  <c r="BN44" i="31" s="1"/>
  <c r="CH45" i="31"/>
  <c r="CH43" i="31"/>
  <c r="CH44" i="31" s="1"/>
  <c r="DN45" i="31"/>
  <c r="DN43" i="31"/>
  <c r="DN44" i="31" s="1"/>
  <c r="ET45" i="31"/>
  <c r="ET43" i="31"/>
  <c r="ET44" i="31" s="1"/>
  <c r="FZ45" i="31"/>
  <c r="FZ43" i="31"/>
  <c r="FZ44" i="31" s="1"/>
  <c r="GQ44" i="31"/>
  <c r="FK44" i="31"/>
  <c r="EE44" i="31"/>
  <c r="EC43" i="31"/>
  <c r="EC45" i="31" s="1"/>
  <c r="ES43" i="31"/>
  <c r="ES45" i="31" s="1"/>
  <c r="FI43" i="31"/>
  <c r="FI45" i="31" s="1"/>
  <c r="FY43" i="31"/>
  <c r="FY45" i="31" s="1"/>
  <c r="GO43" i="31"/>
  <c r="GO45" i="31" s="1"/>
  <c r="CD43" i="31"/>
  <c r="CD45" i="31" s="1"/>
  <c r="CT43" i="31"/>
  <c r="CT45" i="31" s="1"/>
  <c r="DJ43" i="31"/>
  <c r="DJ45" i="31" s="1"/>
  <c r="DZ43" i="31"/>
  <c r="DZ45" i="31" s="1"/>
  <c r="EP43" i="31"/>
  <c r="EP45" i="31" s="1"/>
  <c r="FF43" i="31"/>
  <c r="FF45" i="31" s="1"/>
  <c r="FV43" i="31"/>
  <c r="FV45" i="31" s="1"/>
  <c r="GL43" i="31"/>
  <c r="GL45" i="31" s="1"/>
  <c r="FO44" i="31"/>
  <c r="EI44" i="31"/>
  <c r="GF44" i="31"/>
  <c r="EZ44" i="31"/>
  <c r="DT44" i="31"/>
  <c r="CN44" i="31"/>
  <c r="BH44" i="31"/>
  <c r="AB44" i="31"/>
  <c r="GG44" i="31"/>
  <c r="FA44" i="31"/>
  <c r="DU44" i="31"/>
  <c r="CO44" i="31"/>
  <c r="BI44" i="31"/>
  <c r="AC44" i="31"/>
  <c r="EA45" i="31"/>
  <c r="EA43" i="31"/>
  <c r="EA44" i="31" s="1"/>
  <c r="EQ45" i="31"/>
  <c r="EQ43" i="31"/>
  <c r="EQ44" i="31" s="1"/>
  <c r="FG45" i="31"/>
  <c r="FG43" i="31"/>
  <c r="FG44" i="31" s="1"/>
  <c r="FW45" i="31"/>
  <c r="FW43" i="31"/>
  <c r="FW44" i="31" s="1"/>
  <c r="GM45" i="31"/>
  <c r="GM43" i="31"/>
  <c r="GM44" i="31" s="1"/>
  <c r="X45" i="31"/>
  <c r="X43" i="31"/>
  <c r="BD45" i="31"/>
  <c r="BD43" i="31"/>
  <c r="CR45" i="31"/>
  <c r="CR43" i="31"/>
  <c r="CR44" i="31" s="1"/>
  <c r="GD44" i="31"/>
  <c r="EX44" i="31"/>
  <c r="DR44" i="31"/>
  <c r="CL44" i="31"/>
  <c r="BF44" i="31"/>
  <c r="Z44" i="31"/>
  <c r="DC44" i="31"/>
  <c r="BW44" i="31"/>
  <c r="C44" i="31"/>
  <c r="DQ43" i="31"/>
  <c r="DQ44" i="31" s="1"/>
  <c r="FE43" i="31"/>
  <c r="FE44" i="31" s="1"/>
  <c r="FU43" i="31"/>
  <c r="FU44" i="31" s="1"/>
  <c r="GK43" i="31"/>
  <c r="GK44" i="31" s="1"/>
  <c r="J43" i="31"/>
  <c r="J44" i="31" s="1"/>
  <c r="AP43" i="31"/>
  <c r="AP44" i="31" s="1"/>
  <c r="BZ43" i="31"/>
  <c r="BZ44" i="31" s="1"/>
  <c r="DF43" i="31"/>
  <c r="DF44" i="31" s="1"/>
  <c r="EL43" i="31"/>
  <c r="EL44" i="31" s="1"/>
  <c r="FR43" i="31"/>
  <c r="FR44" i="31" s="1"/>
  <c r="GI44" i="31"/>
  <c r="FC44" i="31"/>
  <c r="DW44" i="31"/>
  <c r="GB44" i="31"/>
  <c r="EV44" i="31"/>
  <c r="DP44" i="31"/>
  <c r="CJ44" i="31"/>
  <c r="BD44" i="31"/>
  <c r="X44" i="31"/>
  <c r="GS44" i="31"/>
  <c r="FM44" i="31"/>
  <c r="EG44" i="31"/>
  <c r="DA44" i="31"/>
  <c r="BU44" i="31"/>
  <c r="AO44" i="31"/>
  <c r="I44" i="31"/>
  <c r="CI43" i="31"/>
  <c r="CI44" i="31" s="1"/>
  <c r="CY43" i="31"/>
  <c r="CY45" i="31" s="1"/>
  <c r="BS44" i="31"/>
  <c r="N45" i="23"/>
  <c r="X45" i="23" s="1"/>
  <c r="J16" i="2"/>
  <c r="D13" i="2"/>
  <c r="O22" i="2"/>
  <c r="D22" i="2" s="1"/>
  <c r="D10" i="2"/>
  <c r="D9" i="2"/>
  <c r="D15" i="2"/>
  <c r="E17" i="2"/>
  <c r="E28" i="2" s="1"/>
  <c r="M28" i="2"/>
  <c r="H28" i="2"/>
  <c r="O27" i="2"/>
  <c r="O12" i="2"/>
  <c r="F28" i="2"/>
  <c r="I28" i="2"/>
  <c r="D11" i="2"/>
  <c r="N28" i="2"/>
  <c r="O16" i="2"/>
  <c r="J12" i="2"/>
  <c r="D8" i="2"/>
  <c r="L28" i="2"/>
  <c r="J27" i="2"/>
  <c r="D26" i="2"/>
  <c r="D20" i="2"/>
  <c r="AH80" i="39" l="1"/>
  <c r="AF81" i="39"/>
  <c r="AF112" i="39"/>
  <c r="AF106" i="39"/>
  <c r="AF92" i="39"/>
  <c r="AF74" i="39"/>
  <c r="AF66" i="39"/>
  <c r="AF122" i="39"/>
  <c r="AF111" i="39"/>
  <c r="AF99" i="39"/>
  <c r="AF91" i="39"/>
  <c r="AF77" i="39"/>
  <c r="AF75" i="39"/>
  <c r="AF67" i="39"/>
  <c r="AF116" i="39"/>
  <c r="AF115" i="39" s="1"/>
  <c r="AF110" i="39"/>
  <c r="AF104" i="39"/>
  <c r="AF94" i="39"/>
  <c r="AF90" i="39"/>
  <c r="AF78" i="39"/>
  <c r="AF119" i="39"/>
  <c r="AF113" i="39"/>
  <c r="AF93" i="39"/>
  <c r="AF65" i="39"/>
  <c r="AF61" i="39"/>
  <c r="AF123" i="39"/>
  <c r="AF107" i="39"/>
  <c r="AF102" i="39"/>
  <c r="AF98" i="39"/>
  <c r="AF88" i="39"/>
  <c r="AF83" i="39"/>
  <c r="AF68" i="39"/>
  <c r="AF95" i="39"/>
  <c r="AF71" i="39"/>
  <c r="AF69" i="39"/>
  <c r="AF120" i="39"/>
  <c r="AF114" i="39"/>
  <c r="AF100" i="39"/>
  <c r="AF105" i="39"/>
  <c r="AF85" i="39"/>
  <c r="AF72" i="39"/>
  <c r="AF62" i="39"/>
  <c r="AF109" i="39"/>
  <c r="AF101" i="39"/>
  <c r="AF87" i="39"/>
  <c r="AF73" i="39"/>
  <c r="AF59" i="39"/>
  <c r="AF60" i="39"/>
  <c r="AF89" i="39"/>
  <c r="AF76" i="39"/>
  <c r="AF121" i="39"/>
  <c r="AF86" i="39"/>
  <c r="AF84" i="39"/>
  <c r="AF70" i="39"/>
  <c r="AF64" i="39"/>
  <c r="AF118" i="39"/>
  <c r="AF103" i="39"/>
  <c r="AF58" i="39"/>
  <c r="AF108" i="39"/>
  <c r="AF82" i="39"/>
  <c r="AF97" i="39"/>
  <c r="AF124" i="39"/>
  <c r="AF79" i="39"/>
  <c r="AF63" i="39"/>
  <c r="AF117" i="39"/>
  <c r="AF96" i="39"/>
  <c r="AF127" i="39"/>
  <c r="AF80" i="39"/>
  <c r="AD81" i="39"/>
  <c r="AD116" i="39"/>
  <c r="AD115" i="39" s="1"/>
  <c r="AD114" i="39"/>
  <c r="AD104" i="39"/>
  <c r="AD100" i="39"/>
  <c r="AD94" i="39"/>
  <c r="AD90" i="39"/>
  <c r="AD105" i="39"/>
  <c r="AD78" i="39"/>
  <c r="AD101" i="39"/>
  <c r="AD93" i="39"/>
  <c r="AD123" i="39"/>
  <c r="AD112" i="39"/>
  <c r="AD68" i="39"/>
  <c r="AD119" i="39"/>
  <c r="AD91" i="39"/>
  <c r="AD77" i="39"/>
  <c r="AD69" i="39"/>
  <c r="AD65" i="39"/>
  <c r="AD61" i="39"/>
  <c r="AD120" i="39"/>
  <c r="AD110" i="39"/>
  <c r="AD85" i="39"/>
  <c r="AD72" i="39"/>
  <c r="AD62" i="39"/>
  <c r="AD122" i="39"/>
  <c r="AD111" i="39"/>
  <c r="AD87" i="39"/>
  <c r="AD73" i="39"/>
  <c r="AD107" i="39"/>
  <c r="AD106" i="39"/>
  <c r="AD102" i="39"/>
  <c r="AD98" i="39"/>
  <c r="AD92" i="39"/>
  <c r="AD88" i="39"/>
  <c r="AD83" i="39"/>
  <c r="AD74" i="39"/>
  <c r="AD66" i="39"/>
  <c r="AD113" i="39"/>
  <c r="AD109" i="39"/>
  <c r="AD99" i="39"/>
  <c r="AD95" i="39"/>
  <c r="AD75" i="39"/>
  <c r="AD71" i="39"/>
  <c r="AD67" i="39"/>
  <c r="AD59" i="39"/>
  <c r="AD60" i="39"/>
  <c r="AD118" i="39"/>
  <c r="AD103" i="39"/>
  <c r="AD108" i="39"/>
  <c r="AD82" i="39"/>
  <c r="AD86" i="39"/>
  <c r="AD64" i="39"/>
  <c r="AD76" i="39"/>
  <c r="AD89" i="39"/>
  <c r="AD70" i="39"/>
  <c r="AD97" i="39"/>
  <c r="AD121" i="39"/>
  <c r="AD84" i="39"/>
  <c r="AD63" i="39"/>
  <c r="AD124" i="39"/>
  <c r="AD117" i="39"/>
  <c r="AD96" i="39"/>
  <c r="AD79" i="39"/>
  <c r="AD127" i="39"/>
  <c r="AB81" i="39"/>
  <c r="AB123" i="39"/>
  <c r="AB107" i="39"/>
  <c r="AB102" i="39"/>
  <c r="AB88" i="39"/>
  <c r="AB68" i="39"/>
  <c r="AB122" i="39"/>
  <c r="AB77" i="39"/>
  <c r="AB73" i="39"/>
  <c r="AB120" i="39"/>
  <c r="AB116" i="39"/>
  <c r="AB115" i="39" s="1"/>
  <c r="AB114" i="39"/>
  <c r="AB104" i="39"/>
  <c r="AB100" i="39"/>
  <c r="AB90" i="39"/>
  <c r="AB105" i="39"/>
  <c r="AB72" i="39"/>
  <c r="AB62" i="39"/>
  <c r="AB119" i="39"/>
  <c r="AB111" i="39"/>
  <c r="AB91" i="39"/>
  <c r="AB75" i="39"/>
  <c r="AB65" i="39"/>
  <c r="AB61" i="39"/>
  <c r="AB112" i="39"/>
  <c r="AB106" i="39"/>
  <c r="AB98" i="39"/>
  <c r="AB92" i="39"/>
  <c r="AB83" i="39"/>
  <c r="AB74" i="39"/>
  <c r="AB66" i="39"/>
  <c r="AB113" i="39"/>
  <c r="AB101" i="39"/>
  <c r="AB93" i="39"/>
  <c r="AB71" i="39"/>
  <c r="AB110" i="39"/>
  <c r="AB94" i="39"/>
  <c r="AB85" i="39"/>
  <c r="AB78" i="39"/>
  <c r="AB109" i="39"/>
  <c r="AB99" i="39"/>
  <c r="AB95" i="39"/>
  <c r="AB87" i="39"/>
  <c r="AB69" i="39"/>
  <c r="AB59" i="39"/>
  <c r="AB67" i="39"/>
  <c r="AD58" i="39"/>
  <c r="AB86" i="39"/>
  <c r="AB84" i="39"/>
  <c r="AB70" i="39"/>
  <c r="AB60" i="39"/>
  <c r="AB64" i="39"/>
  <c r="AB118" i="39"/>
  <c r="AB89" i="39"/>
  <c r="AB103" i="39"/>
  <c r="AB76" i="39"/>
  <c r="AB121" i="39"/>
  <c r="AB58" i="39"/>
  <c r="AB108" i="39"/>
  <c r="AB82" i="39"/>
  <c r="AB97" i="39"/>
  <c r="AB117" i="39"/>
  <c r="AB124" i="39"/>
  <c r="AB96" i="39"/>
  <c r="AB79" i="39"/>
  <c r="AB63" i="39"/>
  <c r="AB127" i="39"/>
  <c r="AJ81" i="39"/>
  <c r="AJ122" i="39"/>
  <c r="AJ123" i="39"/>
  <c r="AJ107" i="39"/>
  <c r="AJ102" i="39"/>
  <c r="AJ88" i="39"/>
  <c r="AJ68" i="39"/>
  <c r="AJ113" i="39"/>
  <c r="AJ101" i="39"/>
  <c r="AJ93" i="39"/>
  <c r="AJ77" i="39"/>
  <c r="AJ67" i="39"/>
  <c r="AJ120" i="39"/>
  <c r="AJ116" i="39"/>
  <c r="AJ115" i="39" s="1"/>
  <c r="AJ114" i="39"/>
  <c r="AJ104" i="39"/>
  <c r="AJ100" i="39"/>
  <c r="AJ90" i="39"/>
  <c r="AJ105" i="39"/>
  <c r="AJ72" i="39"/>
  <c r="AJ62" i="39"/>
  <c r="AJ99" i="39"/>
  <c r="AJ95" i="39"/>
  <c r="AJ69" i="39"/>
  <c r="AJ65" i="39"/>
  <c r="AJ61" i="39"/>
  <c r="AJ112" i="39"/>
  <c r="AJ106" i="39"/>
  <c r="AJ98" i="39"/>
  <c r="AJ92" i="39"/>
  <c r="AJ83" i="39"/>
  <c r="AJ74" i="39"/>
  <c r="AJ66" i="39"/>
  <c r="AJ73" i="39"/>
  <c r="AJ71" i="39"/>
  <c r="AJ119" i="39"/>
  <c r="AJ110" i="39"/>
  <c r="AJ94" i="39"/>
  <c r="AJ85" i="39"/>
  <c r="AJ78" i="39"/>
  <c r="AJ111" i="39"/>
  <c r="AJ109" i="39"/>
  <c r="AJ91" i="39"/>
  <c r="AJ87" i="39"/>
  <c r="AJ75" i="39"/>
  <c r="AJ59" i="39"/>
  <c r="AJ60" i="39"/>
  <c r="AJ64" i="39"/>
  <c r="AJ89" i="39"/>
  <c r="AJ103" i="39"/>
  <c r="AJ76" i="39"/>
  <c r="AJ58" i="39"/>
  <c r="AJ108" i="39"/>
  <c r="AJ82" i="39"/>
  <c r="AJ97" i="39"/>
  <c r="AJ121" i="39"/>
  <c r="AJ86" i="39"/>
  <c r="AJ84" i="39"/>
  <c r="AJ118" i="39"/>
  <c r="AJ70" i="39"/>
  <c r="AJ79" i="39"/>
  <c r="AJ96" i="39"/>
  <c r="AJ117" i="39"/>
  <c r="AJ63" i="39"/>
  <c r="AJ124" i="39"/>
  <c r="AJ127" i="39"/>
  <c r="AJ80" i="39"/>
  <c r="AH81" i="39"/>
  <c r="AH120" i="39"/>
  <c r="AH116" i="39"/>
  <c r="AH115" i="39" s="1"/>
  <c r="AH110" i="39"/>
  <c r="AH104" i="39"/>
  <c r="AH90" i="39"/>
  <c r="AH72" i="39"/>
  <c r="AH62" i="39"/>
  <c r="AH95" i="39"/>
  <c r="AH87" i="39"/>
  <c r="AH69" i="39"/>
  <c r="AH107" i="39"/>
  <c r="AH106" i="39"/>
  <c r="AH102" i="39"/>
  <c r="AH92" i="39"/>
  <c r="AH88" i="39"/>
  <c r="AH74" i="39"/>
  <c r="AH66" i="39"/>
  <c r="AH111" i="39"/>
  <c r="AH93" i="39"/>
  <c r="AH77" i="39"/>
  <c r="AH73" i="39"/>
  <c r="AH65" i="39"/>
  <c r="AH61" i="39"/>
  <c r="AH119" i="39"/>
  <c r="AH114" i="39"/>
  <c r="AH100" i="39"/>
  <c r="AH94" i="39"/>
  <c r="AH105" i="39"/>
  <c r="AH85" i="39"/>
  <c r="AH78" i="39"/>
  <c r="AH122" i="39"/>
  <c r="AH113" i="39"/>
  <c r="AH99" i="39"/>
  <c r="AH91" i="39"/>
  <c r="AH75" i="39"/>
  <c r="AH67" i="39"/>
  <c r="AH123" i="39"/>
  <c r="AH112" i="39"/>
  <c r="AH98" i="39"/>
  <c r="AH83" i="39"/>
  <c r="AH68" i="39"/>
  <c r="AH109" i="39"/>
  <c r="AH101" i="39"/>
  <c r="AH71" i="39"/>
  <c r="AH59" i="39"/>
  <c r="AH60" i="39"/>
  <c r="AH64" i="39"/>
  <c r="AH70" i="39"/>
  <c r="AH97" i="39"/>
  <c r="AH84" i="39"/>
  <c r="AH76" i="39"/>
  <c r="AH86" i="39"/>
  <c r="AH89" i="39"/>
  <c r="AH103" i="39"/>
  <c r="AH58" i="39"/>
  <c r="AH108" i="39"/>
  <c r="AH82" i="39"/>
  <c r="AH121" i="39"/>
  <c r="AH118" i="39"/>
  <c r="AH117" i="39"/>
  <c r="AH124" i="39"/>
  <c r="AH63" i="39"/>
  <c r="AH96" i="39"/>
  <c r="AH79" i="39"/>
  <c r="AH127" i="39"/>
  <c r="AL81" i="39"/>
  <c r="AL122" i="39"/>
  <c r="AL107" i="39"/>
  <c r="AL88" i="39"/>
  <c r="AL98" i="39"/>
  <c r="AL92" i="39"/>
  <c r="AL74" i="39"/>
  <c r="AL66" i="39"/>
  <c r="AL111" i="39"/>
  <c r="AL73" i="39"/>
  <c r="AL119" i="39"/>
  <c r="AL116" i="39"/>
  <c r="AL115" i="39" s="1"/>
  <c r="AL114" i="39"/>
  <c r="AL100" i="39"/>
  <c r="AL90" i="39"/>
  <c r="AL78" i="39"/>
  <c r="AL113" i="39"/>
  <c r="AL99" i="39"/>
  <c r="AL95" i="39"/>
  <c r="AL77" i="39"/>
  <c r="AL75" i="39"/>
  <c r="AL65" i="39"/>
  <c r="AL61" i="39"/>
  <c r="AL67" i="39"/>
  <c r="AL120" i="39"/>
  <c r="AL112" i="39"/>
  <c r="AL106" i="39"/>
  <c r="AL102" i="39"/>
  <c r="AL85" i="39"/>
  <c r="AL68" i="39"/>
  <c r="AL101" i="39"/>
  <c r="AL93" i="39"/>
  <c r="AL87" i="39"/>
  <c r="AL123" i="39"/>
  <c r="AL110" i="39"/>
  <c r="AL104" i="39"/>
  <c r="AL105" i="39"/>
  <c r="AL94" i="39"/>
  <c r="AL83" i="39"/>
  <c r="AL72" i="39"/>
  <c r="AL62" i="39"/>
  <c r="AL109" i="39"/>
  <c r="AL91" i="39"/>
  <c r="AL71" i="39"/>
  <c r="AL69" i="39"/>
  <c r="AL59" i="39"/>
  <c r="AL60" i="39"/>
  <c r="AL118" i="39"/>
  <c r="AL58" i="39"/>
  <c r="AL108" i="39"/>
  <c r="AL103" i="39"/>
  <c r="AL84" i="39"/>
  <c r="AL64" i="39"/>
  <c r="AL76" i="39"/>
  <c r="AL89" i="39"/>
  <c r="AL97" i="39"/>
  <c r="AL121" i="39"/>
  <c r="AL70" i="39"/>
  <c r="AL82" i="39"/>
  <c r="AL86" i="39"/>
  <c r="AL63" i="39"/>
  <c r="AL124" i="39"/>
  <c r="AL117" i="39"/>
  <c r="AL96" i="39"/>
  <c r="AL79" i="39"/>
  <c r="AL127" i="39"/>
  <c r="E72" i="33"/>
  <c r="E62" i="33"/>
  <c r="E56" i="33"/>
  <c r="E50" i="33"/>
  <c r="E43" i="33"/>
  <c r="E28" i="33"/>
  <c r="E27" i="33"/>
  <c r="E22" i="33"/>
  <c r="E21" i="33"/>
  <c r="E16" i="33"/>
  <c r="E15" i="33"/>
  <c r="E70" i="33"/>
  <c r="E69" i="33"/>
  <c r="E66" i="33"/>
  <c r="E61" i="33"/>
  <c r="E55" i="33"/>
  <c r="E54" i="33"/>
  <c r="E49" i="33"/>
  <c r="E48" i="33"/>
  <c r="E42" i="33"/>
  <c r="E25" i="33"/>
  <c r="E19" i="33"/>
  <c r="E11" i="33"/>
  <c r="E12" i="33"/>
  <c r="E73" i="33"/>
  <c r="E64" i="33"/>
  <c r="E60" i="33"/>
  <c r="E59" i="33"/>
  <c r="E52" i="33"/>
  <c r="E45" i="33"/>
  <c r="E41" i="33"/>
  <c r="E40" i="33"/>
  <c r="E24" i="33"/>
  <c r="E18" i="33"/>
  <c r="E63" i="33"/>
  <c r="E57" i="33"/>
  <c r="E51" i="33"/>
  <c r="E44" i="33"/>
  <c r="E38" i="33"/>
  <c r="E37" i="33"/>
  <c r="E35" i="33"/>
  <c r="E33" i="33"/>
  <c r="E23" i="33"/>
  <c r="E17" i="33"/>
  <c r="E9" i="33"/>
  <c r="E47" i="33"/>
  <c r="E53" i="33"/>
  <c r="E14" i="33"/>
  <c r="E20" i="33"/>
  <c r="E8" i="33"/>
  <c r="E39" i="33"/>
  <c r="E58" i="33"/>
  <c r="E10" i="33"/>
  <c r="E65" i="33"/>
  <c r="E68" i="33"/>
  <c r="E26" i="33"/>
  <c r="E71" i="33"/>
  <c r="E32" i="33"/>
  <c r="E34" i="33"/>
  <c r="E36" i="33"/>
  <c r="E29" i="33"/>
  <c r="E74" i="33"/>
  <c r="E67" i="33"/>
  <c r="E46" i="33"/>
  <c r="E13" i="33"/>
  <c r="E75" i="33"/>
  <c r="K57" i="30"/>
  <c r="CY44" i="31"/>
  <c r="CI45" i="31"/>
  <c r="FR45" i="31"/>
  <c r="EL45" i="31"/>
  <c r="DF45" i="31"/>
  <c r="BZ45" i="31"/>
  <c r="AP45" i="31"/>
  <c r="J45" i="31"/>
  <c r="GK45" i="31"/>
  <c r="FU45" i="31"/>
  <c r="FE45" i="31"/>
  <c r="DQ45" i="31"/>
  <c r="DJ44" i="31"/>
  <c r="FV44" i="31"/>
  <c r="GJ45" i="31"/>
  <c r="FY44" i="31"/>
  <c r="FH44" i="31"/>
  <c r="EW44" i="31"/>
  <c r="H44" i="31"/>
  <c r="EF44" i="31"/>
  <c r="GP45" i="31"/>
  <c r="FB45" i="31"/>
  <c r="DV45" i="31"/>
  <c r="CP45" i="31"/>
  <c r="DI45" i="31"/>
  <c r="BV44" i="31"/>
  <c r="EH44" i="31"/>
  <c r="CB45" i="31"/>
  <c r="GE45" i="31"/>
  <c r="EY45" i="31"/>
  <c r="DE44" i="31"/>
  <c r="DD44" i="31"/>
  <c r="FP44" i="31"/>
  <c r="DO44" i="31"/>
  <c r="GA44" i="31"/>
  <c r="GH45" i="31"/>
  <c r="FJ45" i="31"/>
  <c r="ED45" i="31"/>
  <c r="CX45" i="31"/>
  <c r="BR45" i="31"/>
  <c r="CW45" i="31"/>
  <c r="CG45" i="31"/>
  <c r="BQ45" i="31"/>
  <c r="DZ44" i="31"/>
  <c r="GL44" i="31"/>
  <c r="AV45" i="31"/>
  <c r="P45" i="31"/>
  <c r="DK45" i="31"/>
  <c r="BK45" i="31"/>
  <c r="AU45" i="31"/>
  <c r="AE45" i="31"/>
  <c r="O45" i="31"/>
  <c r="EC44" i="31"/>
  <c r="GO44" i="31"/>
  <c r="AZ44" i="31"/>
  <c r="DL44" i="31"/>
  <c r="FX44" i="31"/>
  <c r="CD44" i="31"/>
  <c r="EP44" i="31"/>
  <c r="ES44" i="31"/>
  <c r="FL44" i="31"/>
  <c r="DB44" i="31"/>
  <c r="FN44" i="31"/>
  <c r="EJ44" i="31"/>
  <c r="EU44" i="31"/>
  <c r="BO44" i="31"/>
  <c r="CT44" i="31"/>
  <c r="FF44" i="31"/>
  <c r="FI44" i="31"/>
  <c r="T44" i="31"/>
  <c r="CF44" i="31"/>
  <c r="ER44" i="31"/>
  <c r="D27" i="2"/>
  <c r="J17" i="2"/>
  <c r="D12" i="2"/>
  <c r="O17" i="2"/>
  <c r="O28" i="2" s="1"/>
  <c r="D16" i="2"/>
  <c r="D17" i="2" l="1"/>
  <c r="J28" i="2"/>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<sst xmlns="http://schemas.openxmlformats.org/spreadsheetml/2006/main" count="12736" uniqueCount="1687">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</sst>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vertical="center" wrapText="1"/>
    </xf>
    <xf numFmtId="0" fontId="38" fillId="0" borderId="0" xfId="0" applyFont="1" applyAlignment="1">
      <alignment horizontal="left" wrapText="1"/>
    </xf>
    <xf numFmtId="0" fontId="55" fillId="0" borderId="0" xfId="0" applyFont="1" applyAlignment="1">
      <alignment horizontal="center"/>
    </xf>
    <xf numFmtId="0" fontId="39" fillId="0" borderId="0" xfId="0" applyFont="1" applyAlignment="1">
      <alignment horizontal="center"/>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7" fillId="0" borderId="0" xfId="0" applyFont="1" applyAlignment="1">
      <alignment horizontal="left" wrapText="1"/>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1" fillId="4" borderId="70" xfId="0" applyFont="1" applyFill="1" applyBorder="1" applyAlignment="1">
      <alignment horizontal="center"/>
    </xf>
    <xf numFmtId="0" fontId="1" fillId="4" borderId="83" xfId="0" applyFont="1" applyFill="1" applyBorder="1" applyAlignment="1">
      <alignment horizontal="center"/>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0" fillId="0" borderId="0" xfId="0" applyAlignment="1">
      <alignment horizontal="center"/>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0" fontId="0" fillId="0" borderId="0" xfId="0" applyAlignment="1">
      <alignmen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xf numFmtId="0" fontId="17" fillId="0" borderId="0" xfId="5" applyAlignment="1">
      <alignment horizontal="lef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7" xfId="0" applyNumberFormat="1" applyFill="1" applyBorder="1" applyAlignment="1">
      <alignment horizontal="center"/>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6429.8107325680721</c:v>
                </c:pt>
                <c:pt idx="1">
                  <c:v>98710.154587454672</c:v>
                </c:pt>
                <c:pt idx="2">
                  <c:v>33536.211197683275</c:v>
                </c:pt>
                <c:pt idx="3">
                  <c:v>204.08868521666949</c:v>
                </c:pt>
                <c:pt idx="4">
                  <c:v>138880.26520292269</c:v>
                </c:pt>
                <c:pt idx="5">
                  <c:v>0</c:v>
                </c:pt>
                <c:pt idx="6">
                  <c:v>0</c:v>
                </c:pt>
                <c:pt idx="7">
                  <c:v>0</c:v>
                </c:pt>
                <c:pt idx="8">
                  <c:v>0</c:v>
                </c:pt>
                <c:pt idx="9">
                  <c:v>138880.26520292269</c:v>
                </c:pt>
                <c:pt idx="10">
                  <c:v>12200.341536600872</c:v>
                </c:pt>
                <c:pt idx="11">
                  <c:v>7126.1820395690602</c:v>
                </c:pt>
                <c:pt idx="12">
                  <c:v>0</c:v>
                </c:pt>
                <c:pt idx="13">
                  <c:v>0</c:v>
                </c:pt>
                <c:pt idx="14">
                  <c:v>19326.523576169933</c:v>
                </c:pt>
                <c:pt idx="15">
                  <c:v>0</c:v>
                </c:pt>
                <c:pt idx="16">
                  <c:v>0</c:v>
                </c:pt>
                <c:pt idx="17">
                  <c:v>0</c:v>
                </c:pt>
                <c:pt idx="18">
                  <c:v>0</c:v>
                </c:pt>
                <c:pt idx="19">
                  <c:v>19326.523576169933</c:v>
                </c:pt>
                <c:pt idx="20">
                  <c:v>158206.78877909263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573.03502086477272</c:v>
                </c:pt>
                <c:pt idx="1">
                  <c:v>6205.49447673535</c:v>
                </c:pt>
                <c:pt idx="2">
                  <c:v>2427.8940976629669</c:v>
                </c:pt>
                <c:pt idx="3">
                  <c:v>13.311201814508074</c:v>
                </c:pt>
                <c:pt idx="4">
                  <c:v>9219.7347970775972</c:v>
                </c:pt>
                <c:pt idx="5">
                  <c:v>0</c:v>
                </c:pt>
                <c:pt idx="6">
                  <c:v>0</c:v>
                </c:pt>
                <c:pt idx="7">
                  <c:v>0</c:v>
                </c:pt>
                <c:pt idx="8">
                  <c:v>0</c:v>
                </c:pt>
                <c:pt idx="9">
                  <c:v>9219.7347970775972</c:v>
                </c:pt>
                <c:pt idx="10">
                  <c:v>1199.658463399129</c:v>
                </c:pt>
                <c:pt idx="11">
                  <c:v>573.81796043094175</c:v>
                </c:pt>
                <c:pt idx="12">
                  <c:v>0</c:v>
                </c:pt>
                <c:pt idx="13">
                  <c:v>0</c:v>
                </c:pt>
                <c:pt idx="14">
                  <c:v>1773.4764238300709</c:v>
                </c:pt>
                <c:pt idx="15">
                  <c:v>0</c:v>
                </c:pt>
                <c:pt idx="16">
                  <c:v>0</c:v>
                </c:pt>
                <c:pt idx="17">
                  <c:v>0</c:v>
                </c:pt>
                <c:pt idx="18">
                  <c:v>0</c:v>
                </c:pt>
                <c:pt idx="19">
                  <c:v>1773.4764238300709</c:v>
                </c:pt>
                <c:pt idx="20">
                  <c:v>10993.211220907668</c:v>
                </c:pt>
              </c:numCache>
            </c:numRef>
          </c:val>
        </c:ser>
        <c:dLbls>
          <c:showLegendKey val="0"/>
          <c:showVal val="0"/>
          <c:showCatName val="0"/>
          <c:showSerName val="0"/>
          <c:showPercent val="0"/>
          <c:showBubbleSize val="0"/>
        </c:dLbls>
        <c:gapWidth val="150"/>
        <c:shape val="box"/>
        <c:axId val="235318656"/>
        <c:axId val="235320448"/>
        <c:axId val="0"/>
      </c:bar3DChart>
      <c:catAx>
        <c:axId val="235318656"/>
        <c:scaling>
          <c:orientation val="minMax"/>
        </c:scaling>
        <c:delete val="0"/>
        <c:axPos val="b"/>
        <c:majorTickMark val="out"/>
        <c:minorTickMark val="none"/>
        <c:tickLblPos val="nextTo"/>
        <c:crossAx val="235320448"/>
        <c:crosses val="autoZero"/>
        <c:auto val="1"/>
        <c:lblAlgn val="ctr"/>
        <c:lblOffset val="100"/>
        <c:noMultiLvlLbl val="0"/>
      </c:catAx>
      <c:valAx>
        <c:axId val="235320448"/>
        <c:scaling>
          <c:orientation val="minMax"/>
        </c:scaling>
        <c:delete val="0"/>
        <c:axPos val="l"/>
        <c:majorGridlines/>
        <c:numFmt formatCode="#,##0" sourceLinked="1"/>
        <c:majorTickMark val="out"/>
        <c:minorTickMark val="none"/>
        <c:tickLblPos val="nextTo"/>
        <c:crossAx val="235318656"/>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8908.0851599999987</c:v>
                </c:pt>
                <c:pt idx="1">
                  <c:v>82808.018759999992</c:v>
                </c:pt>
                <c:pt idx="2">
                  <c:v>54859.677400000022</c:v>
                </c:pt>
                <c:pt idx="3">
                  <c:v>164.21868000000001</c:v>
                </c:pt>
                <c:pt idx="4">
                  <c:v>146740</c:v>
                </c:pt>
                <c:pt idx="5">
                  <c:v>0</c:v>
                </c:pt>
                <c:pt idx="6">
                  <c:v>0</c:v>
                </c:pt>
                <c:pt idx="7">
                  <c:v>0</c:v>
                </c:pt>
                <c:pt idx="8">
                  <c:v>0</c:v>
                </c:pt>
                <c:pt idx="9">
                  <c:v>146740</c:v>
                </c:pt>
                <c:pt idx="10">
                  <c:v>14860.682819999998</c:v>
                </c:pt>
                <c:pt idx="11">
                  <c:v>6199.3179600000003</c:v>
                </c:pt>
                <c:pt idx="12">
                  <c:v>0</c:v>
                </c:pt>
                <c:pt idx="13">
                  <c:v>-7.7999999848543666E-4</c:v>
                </c:pt>
                <c:pt idx="14">
                  <c:v>21060</c:v>
                </c:pt>
                <c:pt idx="15">
                  <c:v>0</c:v>
                </c:pt>
                <c:pt idx="16">
                  <c:v>0</c:v>
                </c:pt>
                <c:pt idx="17">
                  <c:v>0</c:v>
                </c:pt>
                <c:pt idx="18">
                  <c:v>0</c:v>
                </c:pt>
                <c:pt idx="19">
                  <c:v>21060</c:v>
                </c:pt>
                <c:pt idx="20">
                  <c:v>167800</c:v>
                </c:pt>
              </c:numCache>
            </c:numRef>
          </c:val>
          <c:smooth val="0"/>
        </c:ser>
        <c:ser>
          <c:idx val="1"/>
          <c:order val="1"/>
          <c:tx>
            <c:v>2018-2023</c:v>
          </c:tx>
          <c:val>
            <c:numRef>
              <c:f>'Répartition par produits (tab)'!$T$8:$T$28</c:f>
              <c:numCache>
                <c:formatCode>##,#0\.0</c:formatCode>
                <c:ptCount val="21"/>
                <c:pt idx="0">
                  <c:v>8140.3804600000003</c:v>
                </c:pt>
                <c:pt idx="1">
                  <c:v>100722.875</c:v>
                </c:pt>
                <c:pt idx="2">
                  <c:v>37706.574499999988</c:v>
                </c:pt>
                <c:pt idx="3">
                  <c:v>170.17004</c:v>
                </c:pt>
                <c:pt idx="4">
                  <c:v>146740</c:v>
                </c:pt>
                <c:pt idx="5">
                  <c:v>0</c:v>
                </c:pt>
                <c:pt idx="6">
                  <c:v>0</c:v>
                </c:pt>
                <c:pt idx="7">
                  <c:v>0</c:v>
                </c:pt>
                <c:pt idx="8">
                  <c:v>0</c:v>
                </c:pt>
                <c:pt idx="9">
                  <c:v>146740</c:v>
                </c:pt>
                <c:pt idx="10">
                  <c:v>12688.67812</c:v>
                </c:pt>
                <c:pt idx="11">
                  <c:v>8371.3218799999995</c:v>
                </c:pt>
                <c:pt idx="12">
                  <c:v>0</c:v>
                </c:pt>
                <c:pt idx="13">
                  <c:v>0</c:v>
                </c:pt>
                <c:pt idx="14">
                  <c:v>21060</c:v>
                </c:pt>
                <c:pt idx="15">
                  <c:v>0</c:v>
                </c:pt>
                <c:pt idx="16">
                  <c:v>0</c:v>
                </c:pt>
                <c:pt idx="17">
                  <c:v>0</c:v>
                </c:pt>
                <c:pt idx="18">
                  <c:v>0</c:v>
                </c:pt>
                <c:pt idx="19">
                  <c:v>21060</c:v>
                </c:pt>
                <c:pt idx="20">
                  <c:v>167800</c:v>
                </c:pt>
              </c:numCache>
            </c:numRef>
          </c:val>
          <c:smooth val="0"/>
        </c:ser>
        <c:ser>
          <c:idx val="2"/>
          <c:order val="2"/>
          <c:tx>
            <c:v>2023-2028</c:v>
          </c:tx>
          <c:val>
            <c:numRef>
              <c:f>'Répartition par produits (tab)'!$U$8:$U$28</c:f>
              <c:numCache>
                <c:formatCode>##,#0\.0</c:formatCode>
                <c:ptCount val="21"/>
                <c:pt idx="0">
                  <c:v>8187.8546799999995</c:v>
                </c:pt>
                <c:pt idx="1">
                  <c:v>110673.4375</c:v>
                </c:pt>
                <c:pt idx="2">
                  <c:v>30621.477740000009</c:v>
                </c:pt>
                <c:pt idx="3">
                  <c:v>217.23007999999999</c:v>
                </c:pt>
                <c:pt idx="4">
                  <c:v>149700</c:v>
                </c:pt>
                <c:pt idx="5">
                  <c:v>0</c:v>
                </c:pt>
                <c:pt idx="6">
                  <c:v>0</c:v>
                </c:pt>
                <c:pt idx="7">
                  <c:v>0</c:v>
                </c:pt>
                <c:pt idx="8">
                  <c:v>0</c:v>
                </c:pt>
                <c:pt idx="9">
                  <c:v>149700</c:v>
                </c:pt>
                <c:pt idx="10">
                  <c:v>15059.325000000001</c:v>
                </c:pt>
                <c:pt idx="11">
                  <c:v>6000.6754000000001</c:v>
                </c:pt>
                <c:pt idx="12">
                  <c:v>0</c:v>
                </c:pt>
                <c:pt idx="13">
                  <c:v>-4.0000000080908649E-4</c:v>
                </c:pt>
                <c:pt idx="14">
                  <c:v>21060</c:v>
                </c:pt>
                <c:pt idx="15">
                  <c:v>0</c:v>
                </c:pt>
                <c:pt idx="16">
                  <c:v>0</c:v>
                </c:pt>
                <c:pt idx="17">
                  <c:v>0</c:v>
                </c:pt>
                <c:pt idx="18">
                  <c:v>0</c:v>
                </c:pt>
                <c:pt idx="19">
                  <c:v>21060</c:v>
                </c:pt>
                <c:pt idx="20">
                  <c:v>170760</c:v>
                </c:pt>
              </c:numCache>
            </c:numRef>
          </c:val>
          <c:smooth val="0"/>
        </c:ser>
        <c:ser>
          <c:idx val="3"/>
          <c:order val="3"/>
          <c:tx>
            <c:v>2028-2033</c:v>
          </c:tx>
          <c:val>
            <c:numRef>
              <c:f>'Répartition par produits (tab)'!$V$8:$V$28</c:f>
              <c:numCache>
                <c:formatCode>##,#0\.0</c:formatCode>
                <c:ptCount val="21"/>
                <c:pt idx="0">
                  <c:v>6578.2273400000004</c:v>
                </c:pt>
                <c:pt idx="1">
                  <c:v>116219.5125</c:v>
                </c:pt>
                <c:pt idx="2">
                  <c:v>26603.722139999991</c:v>
                </c:pt>
                <c:pt idx="3">
                  <c:v>298.53802000000002</c:v>
                </c:pt>
                <c:pt idx="4">
                  <c:v>149700</c:v>
                </c:pt>
                <c:pt idx="5">
                  <c:v>0</c:v>
                </c:pt>
                <c:pt idx="6">
                  <c:v>0</c:v>
                </c:pt>
                <c:pt idx="7">
                  <c:v>0</c:v>
                </c:pt>
                <c:pt idx="8">
                  <c:v>0</c:v>
                </c:pt>
                <c:pt idx="9">
                  <c:v>149700</c:v>
                </c:pt>
                <c:pt idx="10">
                  <c:v>13265.356239999999</c:v>
                </c:pt>
                <c:pt idx="11">
                  <c:v>7794.6437600000008</c:v>
                </c:pt>
                <c:pt idx="12">
                  <c:v>0</c:v>
                </c:pt>
                <c:pt idx="13">
                  <c:v>0</c:v>
                </c:pt>
                <c:pt idx="14">
                  <c:v>21060</c:v>
                </c:pt>
                <c:pt idx="15">
                  <c:v>0</c:v>
                </c:pt>
                <c:pt idx="16">
                  <c:v>0</c:v>
                </c:pt>
                <c:pt idx="17">
                  <c:v>0</c:v>
                </c:pt>
                <c:pt idx="18">
                  <c:v>0</c:v>
                </c:pt>
                <c:pt idx="19">
                  <c:v>21060</c:v>
                </c:pt>
                <c:pt idx="20">
                  <c:v>170760</c:v>
                </c:pt>
              </c:numCache>
            </c:numRef>
          </c:val>
          <c:smooth val="0"/>
        </c:ser>
        <c:ser>
          <c:idx val="4"/>
          <c:order val="4"/>
          <c:tx>
            <c:v>2033-2038</c:v>
          </c:tx>
          <c:val>
            <c:numRef>
              <c:f>'Répartition par produits (tab)'!$W$8:$W$28</c:f>
              <c:numCache>
                <c:formatCode>##,#0\.0</c:formatCode>
                <c:ptCount val="21"/>
                <c:pt idx="0">
                  <c:v>3158.0706999999998</c:v>
                </c:pt>
                <c:pt idx="1">
                  <c:v>113531</c:v>
                </c:pt>
                <c:pt idx="2">
                  <c:v>29815.378459999989</c:v>
                </c:pt>
                <c:pt idx="3">
                  <c:v>235.55084000000002</c:v>
                </c:pt>
                <c:pt idx="4">
                  <c:v>146740</c:v>
                </c:pt>
                <c:pt idx="5">
                  <c:v>0</c:v>
                </c:pt>
                <c:pt idx="6">
                  <c:v>0</c:v>
                </c:pt>
                <c:pt idx="7">
                  <c:v>0</c:v>
                </c:pt>
                <c:pt idx="8">
                  <c:v>0</c:v>
                </c:pt>
                <c:pt idx="9">
                  <c:v>146740</c:v>
                </c:pt>
                <c:pt idx="10">
                  <c:v>11077.053900000001</c:v>
                </c:pt>
                <c:pt idx="11">
                  <c:v>9982.9460999999992</c:v>
                </c:pt>
                <c:pt idx="12">
                  <c:v>0</c:v>
                </c:pt>
                <c:pt idx="13">
                  <c:v>0</c:v>
                </c:pt>
                <c:pt idx="14">
                  <c:v>21060</c:v>
                </c:pt>
                <c:pt idx="15">
                  <c:v>0</c:v>
                </c:pt>
                <c:pt idx="16">
                  <c:v>0</c:v>
                </c:pt>
                <c:pt idx="17">
                  <c:v>0</c:v>
                </c:pt>
                <c:pt idx="18">
                  <c:v>0</c:v>
                </c:pt>
                <c:pt idx="19">
                  <c:v>21060</c:v>
                </c:pt>
                <c:pt idx="20">
                  <c:v>167800</c:v>
                </c:pt>
              </c:numCache>
            </c:numRef>
          </c:val>
          <c:smooth val="0"/>
        </c:ser>
        <c:ser>
          <c:idx val="5"/>
          <c:order val="5"/>
          <c:tx>
            <c:v>Moyenne 2013-2038</c:v>
          </c:tx>
          <c:val>
            <c:numRef>
              <c:f>'Répartition par produits (tab)'!$X$8:$X$28</c:f>
              <c:numCache>
                <c:formatCode>##,#0\.0</c:formatCode>
                <c:ptCount val="21"/>
                <c:pt idx="0">
                  <c:v>6994.5236679999998</c:v>
                </c:pt>
                <c:pt idx="1">
                  <c:v>104790.96875199999</c:v>
                </c:pt>
                <c:pt idx="2">
                  <c:v>35921.366048000004</c:v>
                </c:pt>
                <c:pt idx="3">
                  <c:v>217.14153200000001</c:v>
                </c:pt>
                <c:pt idx="4">
                  <c:v>147924</c:v>
                </c:pt>
                <c:pt idx="5">
                  <c:v>0</c:v>
                </c:pt>
                <c:pt idx="6">
                  <c:v>0</c:v>
                </c:pt>
                <c:pt idx="7">
                  <c:v>0</c:v>
                </c:pt>
                <c:pt idx="8">
                  <c:v>0</c:v>
                </c:pt>
                <c:pt idx="9">
                  <c:v>147924</c:v>
                </c:pt>
                <c:pt idx="10">
                  <c:v>13390.219215999998</c:v>
                </c:pt>
                <c:pt idx="11">
                  <c:v>7669.7810200000004</c:v>
                </c:pt>
                <c:pt idx="12">
                  <c:v>0</c:v>
                </c:pt>
                <c:pt idx="13">
                  <c:v>-2.3599999803991523E-4</c:v>
                </c:pt>
                <c:pt idx="14">
                  <c:v>21060</c:v>
                </c:pt>
                <c:pt idx="15">
                  <c:v>0</c:v>
                </c:pt>
                <c:pt idx="16">
                  <c:v>0</c:v>
                </c:pt>
                <c:pt idx="17">
                  <c:v>0</c:v>
                </c:pt>
                <c:pt idx="18">
                  <c:v>0</c:v>
                </c:pt>
                <c:pt idx="19">
                  <c:v>21060</c:v>
                </c:pt>
                <c:pt idx="20">
                  <c:v>168984</c:v>
                </c:pt>
              </c:numCache>
            </c:numRef>
          </c:val>
          <c:smooth val="0"/>
        </c:ser>
        <c:dLbls>
          <c:showLegendKey val="0"/>
          <c:showVal val="0"/>
          <c:showCatName val="0"/>
          <c:showSerName val="0"/>
          <c:showPercent val="0"/>
          <c:showBubbleSize val="0"/>
        </c:dLbls>
        <c:axId val="241528192"/>
        <c:axId val="241534080"/>
        <c:axId val="241156992"/>
      </c:line3DChart>
      <c:catAx>
        <c:axId val="241528192"/>
        <c:scaling>
          <c:orientation val="minMax"/>
        </c:scaling>
        <c:delete val="0"/>
        <c:axPos val="b"/>
        <c:majorTickMark val="out"/>
        <c:minorTickMark val="none"/>
        <c:tickLblPos val="nextTo"/>
        <c:crossAx val="241534080"/>
        <c:crosses val="autoZero"/>
        <c:auto val="1"/>
        <c:lblAlgn val="ctr"/>
        <c:lblOffset val="100"/>
        <c:noMultiLvlLbl val="0"/>
      </c:catAx>
      <c:valAx>
        <c:axId val="241534080"/>
        <c:scaling>
          <c:orientation val="minMax"/>
          <c:min val="0"/>
        </c:scaling>
        <c:delete val="0"/>
        <c:axPos val="l"/>
        <c:majorGridlines/>
        <c:numFmt formatCode="##,#0\.0" sourceLinked="1"/>
        <c:majorTickMark val="out"/>
        <c:minorTickMark val="none"/>
        <c:tickLblPos val="nextTo"/>
        <c:crossAx val="241528192"/>
        <c:crosses val="autoZero"/>
        <c:crossBetween val="between"/>
      </c:valAx>
      <c:serAx>
        <c:axId val="241156992"/>
        <c:scaling>
          <c:orientation val="minMax"/>
        </c:scaling>
        <c:delete val="1"/>
        <c:axPos val="b"/>
        <c:majorTickMark val="out"/>
        <c:minorTickMark val="none"/>
        <c:tickLblPos val="nextTo"/>
        <c:crossAx val="241534080"/>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77.653962326053204</c:v>
                </c:pt>
                <c:pt idx="11">
                  <c:v>1401.8078642220801</c:v>
                </c:pt>
                <c:pt idx="12">
                  <c:v>0</c:v>
                </c:pt>
                <c:pt idx="13">
                  <c:v>0</c:v>
                </c:pt>
                <c:pt idx="14">
                  <c:v>1479.4618265481333</c:v>
                </c:pt>
                <c:pt idx="15">
                  <c:v>0</c:v>
                </c:pt>
                <c:pt idx="16">
                  <c:v>0</c:v>
                </c:pt>
                <c:pt idx="17">
                  <c:v>0</c:v>
                </c:pt>
                <c:pt idx="18">
                  <c:v>0</c:v>
                </c:pt>
                <c:pt idx="19">
                  <c:v>1479.4618265481333</c:v>
                </c:pt>
                <c:pt idx="20">
                  <c:v>1479.4618265481333</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447.82800855246927</c:v>
                </c:pt>
                <c:pt idx="3">
                  <c:v>0</c:v>
                </c:pt>
                <c:pt idx="4">
                  <c:v>447.82800855246927</c:v>
                </c:pt>
                <c:pt idx="5">
                  <c:v>0</c:v>
                </c:pt>
                <c:pt idx="6">
                  <c:v>0</c:v>
                </c:pt>
                <c:pt idx="7">
                  <c:v>0</c:v>
                </c:pt>
                <c:pt idx="8">
                  <c:v>0</c:v>
                </c:pt>
                <c:pt idx="9">
                  <c:v>447.82800855246927</c:v>
                </c:pt>
                <c:pt idx="10">
                  <c:v>0</c:v>
                </c:pt>
                <c:pt idx="11">
                  <c:v>0</c:v>
                </c:pt>
                <c:pt idx="12">
                  <c:v>0</c:v>
                </c:pt>
                <c:pt idx="13">
                  <c:v>0</c:v>
                </c:pt>
                <c:pt idx="14">
                  <c:v>0</c:v>
                </c:pt>
                <c:pt idx="15">
                  <c:v>0</c:v>
                </c:pt>
                <c:pt idx="16">
                  <c:v>0</c:v>
                </c:pt>
                <c:pt idx="17">
                  <c:v>0</c:v>
                </c:pt>
                <c:pt idx="18">
                  <c:v>0</c:v>
                </c:pt>
                <c:pt idx="19">
                  <c:v>0</c:v>
                </c:pt>
                <c:pt idx="20">
                  <c:v>447.82800855246927</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3576.0182819707647</c:v>
                </c:pt>
                <c:pt idx="1">
                  <c:v>56096.830292584549</c:v>
                </c:pt>
                <c:pt idx="2">
                  <c:v>30641.730681737256</c:v>
                </c:pt>
                <c:pt idx="3">
                  <c:v>188.84775296159665</c:v>
                </c:pt>
                <c:pt idx="4">
                  <c:v>90503.427009254156</c:v>
                </c:pt>
                <c:pt idx="5">
                  <c:v>0</c:v>
                </c:pt>
                <c:pt idx="6">
                  <c:v>0</c:v>
                </c:pt>
                <c:pt idx="7">
                  <c:v>0</c:v>
                </c:pt>
                <c:pt idx="8">
                  <c:v>0</c:v>
                </c:pt>
                <c:pt idx="9">
                  <c:v>90503.427009254156</c:v>
                </c:pt>
                <c:pt idx="10">
                  <c:v>2143.36666090585</c:v>
                </c:pt>
                <c:pt idx="11">
                  <c:v>1737.6169904702599</c:v>
                </c:pt>
                <c:pt idx="12">
                  <c:v>0</c:v>
                </c:pt>
                <c:pt idx="13">
                  <c:v>0</c:v>
                </c:pt>
                <c:pt idx="14">
                  <c:v>3880.9836513761102</c:v>
                </c:pt>
                <c:pt idx="15">
                  <c:v>0</c:v>
                </c:pt>
                <c:pt idx="16">
                  <c:v>0</c:v>
                </c:pt>
                <c:pt idx="17">
                  <c:v>0</c:v>
                </c:pt>
                <c:pt idx="18">
                  <c:v>0</c:v>
                </c:pt>
                <c:pt idx="19">
                  <c:v>3880.9836513761102</c:v>
                </c:pt>
                <c:pt idx="20">
                  <c:v>94384.410660630267</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2853.7924505973078</c:v>
                </c:pt>
                <c:pt idx="1">
                  <c:v>42613.324294870123</c:v>
                </c:pt>
                <c:pt idx="2">
                  <c:v>2446.6525073935513</c:v>
                </c:pt>
                <c:pt idx="3">
                  <c:v>15.240932255072828</c:v>
                </c:pt>
                <c:pt idx="4">
                  <c:v>47929.010185116051</c:v>
                </c:pt>
                <c:pt idx="5">
                  <c:v>0</c:v>
                </c:pt>
                <c:pt idx="6">
                  <c:v>0</c:v>
                </c:pt>
                <c:pt idx="7">
                  <c:v>0</c:v>
                </c:pt>
                <c:pt idx="8">
                  <c:v>0</c:v>
                </c:pt>
                <c:pt idx="9">
                  <c:v>47929.010185116051</c:v>
                </c:pt>
                <c:pt idx="10">
                  <c:v>9104.1940764330993</c:v>
                </c:pt>
                <c:pt idx="11">
                  <c:v>3807.1383499067601</c:v>
                </c:pt>
                <c:pt idx="12">
                  <c:v>0</c:v>
                </c:pt>
                <c:pt idx="13">
                  <c:v>0</c:v>
                </c:pt>
                <c:pt idx="14">
                  <c:v>12911.332426339859</c:v>
                </c:pt>
                <c:pt idx="15">
                  <c:v>0</c:v>
                </c:pt>
                <c:pt idx="16">
                  <c:v>0</c:v>
                </c:pt>
                <c:pt idx="17">
                  <c:v>0</c:v>
                </c:pt>
                <c:pt idx="18">
                  <c:v>0</c:v>
                </c:pt>
                <c:pt idx="19">
                  <c:v>12911.332426339859</c:v>
                </c:pt>
                <c:pt idx="20">
                  <c:v>60840.342611455912</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875.12683693586996</c:v>
                </c:pt>
                <c:pt idx="11">
                  <c:v>179.61883496996001</c:v>
                </c:pt>
                <c:pt idx="12">
                  <c:v>0</c:v>
                </c:pt>
                <c:pt idx="13">
                  <c:v>0</c:v>
                </c:pt>
                <c:pt idx="14">
                  <c:v>1054.74567190583</c:v>
                </c:pt>
                <c:pt idx="15">
                  <c:v>0</c:v>
                </c:pt>
                <c:pt idx="16">
                  <c:v>0</c:v>
                </c:pt>
                <c:pt idx="17">
                  <c:v>0</c:v>
                </c:pt>
                <c:pt idx="18">
                  <c:v>0</c:v>
                </c:pt>
                <c:pt idx="19">
                  <c:v>1054.74567190583</c:v>
                </c:pt>
                <c:pt idx="20">
                  <c:v>1054.74567190583</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309.73386694234938</c:v>
                </c:pt>
                <c:pt idx="1">
                  <c:v>4237.3219292354825</c:v>
                </c:pt>
                <c:pt idx="2">
                  <c:v>729.31660986519501</c:v>
                </c:pt>
                <c:pt idx="3">
                  <c:v>9.2252929735163232</c:v>
                </c:pt>
                <c:pt idx="4">
                  <c:v>5285.5976990165427</c:v>
                </c:pt>
                <c:pt idx="5">
                  <c:v>0</c:v>
                </c:pt>
                <c:pt idx="6">
                  <c:v>0</c:v>
                </c:pt>
                <c:pt idx="7">
                  <c:v>0</c:v>
                </c:pt>
                <c:pt idx="8">
                  <c:v>0</c:v>
                </c:pt>
                <c:pt idx="9">
                  <c:v>5285.5976990165427</c:v>
                </c:pt>
                <c:pt idx="10">
                  <c:v>389.352706600293</c:v>
                </c:pt>
                <c:pt idx="11">
                  <c:v>43.014011868631599</c:v>
                </c:pt>
                <c:pt idx="12">
                  <c:v>0</c:v>
                </c:pt>
                <c:pt idx="13">
                  <c:v>0</c:v>
                </c:pt>
                <c:pt idx="14">
                  <c:v>432.3667184689246</c:v>
                </c:pt>
                <c:pt idx="15">
                  <c:v>0</c:v>
                </c:pt>
                <c:pt idx="16">
                  <c:v>0</c:v>
                </c:pt>
                <c:pt idx="17">
                  <c:v>0</c:v>
                </c:pt>
                <c:pt idx="18">
                  <c:v>0</c:v>
                </c:pt>
                <c:pt idx="19">
                  <c:v>432.3667184689246</c:v>
                </c:pt>
                <c:pt idx="20">
                  <c:v>5717.9644174854675</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193.27198687272465</c:v>
                </c:pt>
                <c:pt idx="1">
                  <c:v>919.01155376340023</c:v>
                </c:pt>
                <c:pt idx="2">
                  <c:v>1338.9300591766375</c:v>
                </c:pt>
                <c:pt idx="3">
                  <c:v>1.9100393136202394</c:v>
                </c:pt>
                <c:pt idx="4">
                  <c:v>2453.1236391263824</c:v>
                </c:pt>
                <c:pt idx="5">
                  <c:v>0</c:v>
                </c:pt>
                <c:pt idx="6">
                  <c:v>0</c:v>
                </c:pt>
                <c:pt idx="7">
                  <c:v>0</c:v>
                </c:pt>
                <c:pt idx="8">
                  <c:v>0</c:v>
                </c:pt>
                <c:pt idx="9">
                  <c:v>2453.1236391263824</c:v>
                </c:pt>
                <c:pt idx="10">
                  <c:v>374.82454596701803</c:v>
                </c:pt>
                <c:pt idx="11">
                  <c:v>453.810373058832</c:v>
                </c:pt>
                <c:pt idx="12">
                  <c:v>0</c:v>
                </c:pt>
                <c:pt idx="13">
                  <c:v>0</c:v>
                </c:pt>
                <c:pt idx="14">
                  <c:v>828.63491902584997</c:v>
                </c:pt>
                <c:pt idx="15">
                  <c:v>0</c:v>
                </c:pt>
                <c:pt idx="16">
                  <c:v>0</c:v>
                </c:pt>
                <c:pt idx="17">
                  <c:v>0</c:v>
                </c:pt>
                <c:pt idx="18">
                  <c:v>0</c:v>
                </c:pt>
                <c:pt idx="19">
                  <c:v>828.63491902584997</c:v>
                </c:pt>
                <c:pt idx="20">
                  <c:v>3281.7585581522326</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301.47041962584598</c:v>
                </c:pt>
                <c:pt idx="11">
                  <c:v>0</c:v>
                </c:pt>
                <c:pt idx="12">
                  <c:v>0</c:v>
                </c:pt>
                <c:pt idx="13">
                  <c:v>0</c:v>
                </c:pt>
                <c:pt idx="14">
                  <c:v>301.47041962584598</c:v>
                </c:pt>
                <c:pt idx="15">
                  <c:v>0</c:v>
                </c:pt>
                <c:pt idx="16">
                  <c:v>0</c:v>
                </c:pt>
                <c:pt idx="17">
                  <c:v>0</c:v>
                </c:pt>
                <c:pt idx="18">
                  <c:v>0</c:v>
                </c:pt>
                <c:pt idx="19">
                  <c:v>301.47041962584598</c:v>
                </c:pt>
                <c:pt idx="20">
                  <c:v>301.47041962584598</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70.029167049698728</c:v>
                </c:pt>
                <c:pt idx="1">
                  <c:v>1049.1609937364672</c:v>
                </c:pt>
                <c:pt idx="2">
                  <c:v>359.64742862113462</c:v>
                </c:pt>
                <c:pt idx="3">
                  <c:v>2.1758695273715101</c:v>
                </c:pt>
                <c:pt idx="4">
                  <c:v>1481.0134589346721</c:v>
                </c:pt>
                <c:pt idx="5">
                  <c:v>0</c:v>
                </c:pt>
                <c:pt idx="6">
                  <c:v>0</c:v>
                </c:pt>
                <c:pt idx="7">
                  <c:v>0</c:v>
                </c:pt>
                <c:pt idx="8">
                  <c:v>0</c:v>
                </c:pt>
                <c:pt idx="9">
                  <c:v>1481.0134589346721</c:v>
                </c:pt>
                <c:pt idx="10">
                  <c:v>134.010791205972</c:v>
                </c:pt>
                <c:pt idx="11">
                  <c:v>76.993575503478198</c:v>
                </c:pt>
                <c:pt idx="12">
                  <c:v>0</c:v>
                </c:pt>
                <c:pt idx="13">
                  <c:v>0</c:v>
                </c:pt>
                <c:pt idx="14">
                  <c:v>211.00436670945021</c:v>
                </c:pt>
                <c:pt idx="15">
                  <c:v>0</c:v>
                </c:pt>
                <c:pt idx="16">
                  <c:v>0</c:v>
                </c:pt>
                <c:pt idx="17">
                  <c:v>0</c:v>
                </c:pt>
                <c:pt idx="18">
                  <c:v>0</c:v>
                </c:pt>
                <c:pt idx="19">
                  <c:v>211.00436670945021</c:v>
                </c:pt>
                <c:pt idx="20">
                  <c:v>1692.0178256441222</c:v>
                </c:pt>
              </c:numCache>
            </c:numRef>
          </c:val>
        </c:ser>
        <c:dLbls>
          <c:showLegendKey val="0"/>
          <c:showVal val="0"/>
          <c:showCatName val="0"/>
          <c:showSerName val="0"/>
          <c:showPercent val="0"/>
          <c:showBubbleSize val="0"/>
        </c:dLbls>
        <c:gapWidth val="150"/>
        <c:shape val="box"/>
        <c:axId val="241600384"/>
        <c:axId val="241601920"/>
        <c:axId val="0"/>
      </c:bar3DChart>
      <c:catAx>
        <c:axId val="241600384"/>
        <c:scaling>
          <c:orientation val="minMax"/>
        </c:scaling>
        <c:delete val="0"/>
        <c:axPos val="b"/>
        <c:majorTickMark val="out"/>
        <c:minorTickMark val="none"/>
        <c:tickLblPos val="nextTo"/>
        <c:crossAx val="241601920"/>
        <c:crosses val="autoZero"/>
        <c:auto val="1"/>
        <c:lblAlgn val="ctr"/>
        <c:lblOffset val="100"/>
        <c:noMultiLvlLbl val="0"/>
      </c:catAx>
      <c:valAx>
        <c:axId val="241601920"/>
        <c:scaling>
          <c:orientation val="minMax"/>
        </c:scaling>
        <c:delete val="0"/>
        <c:axPos val="l"/>
        <c:majorGridlines/>
        <c:numFmt formatCode="0%" sourceLinked="1"/>
        <c:majorTickMark val="out"/>
        <c:minorTickMark val="none"/>
        <c:tickLblPos val="nextTo"/>
        <c:crossAx val="241600384"/>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6429.8107325680721</c:v>
                </c:pt>
                <c:pt idx="1">
                  <c:v>98710.154587454672</c:v>
                </c:pt>
                <c:pt idx="2">
                  <c:v>33536.211197683275</c:v>
                </c:pt>
                <c:pt idx="3">
                  <c:v>204.08868521666949</c:v>
                </c:pt>
                <c:pt idx="4">
                  <c:v>138880.26520292269</c:v>
                </c:pt>
                <c:pt idx="5">
                  <c:v>0</c:v>
                </c:pt>
                <c:pt idx="6">
                  <c:v>0</c:v>
                </c:pt>
                <c:pt idx="7">
                  <c:v>0</c:v>
                </c:pt>
                <c:pt idx="8">
                  <c:v>0</c:v>
                </c:pt>
                <c:pt idx="9">
                  <c:v>138880.26520292269</c:v>
                </c:pt>
                <c:pt idx="10">
                  <c:v>12200.341536600872</c:v>
                </c:pt>
                <c:pt idx="11">
                  <c:v>7126.1820395690602</c:v>
                </c:pt>
                <c:pt idx="12">
                  <c:v>0</c:v>
                </c:pt>
                <c:pt idx="13">
                  <c:v>0</c:v>
                </c:pt>
                <c:pt idx="14">
                  <c:v>19326.523576169933</c:v>
                </c:pt>
                <c:pt idx="15">
                  <c:v>0</c:v>
                </c:pt>
                <c:pt idx="16">
                  <c:v>0</c:v>
                </c:pt>
                <c:pt idx="17">
                  <c:v>0</c:v>
                </c:pt>
                <c:pt idx="18">
                  <c:v>0</c:v>
                </c:pt>
                <c:pt idx="19">
                  <c:v>19326.523576169933</c:v>
                </c:pt>
                <c:pt idx="20">
                  <c:v>158206.78877909263</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573.03502086477272</c:v>
                </c:pt>
                <c:pt idx="1">
                  <c:v>6205.49447673535</c:v>
                </c:pt>
                <c:pt idx="2">
                  <c:v>2427.8940976629669</c:v>
                </c:pt>
                <c:pt idx="3">
                  <c:v>13.311201814508074</c:v>
                </c:pt>
                <c:pt idx="4">
                  <c:v>9219.7347970775972</c:v>
                </c:pt>
                <c:pt idx="5">
                  <c:v>0</c:v>
                </c:pt>
                <c:pt idx="6">
                  <c:v>0</c:v>
                </c:pt>
                <c:pt idx="7">
                  <c:v>0</c:v>
                </c:pt>
                <c:pt idx="8">
                  <c:v>0</c:v>
                </c:pt>
                <c:pt idx="9">
                  <c:v>9219.7347970775972</c:v>
                </c:pt>
                <c:pt idx="10">
                  <c:v>1199.658463399129</c:v>
                </c:pt>
                <c:pt idx="11">
                  <c:v>573.81796043094175</c:v>
                </c:pt>
                <c:pt idx="12">
                  <c:v>0</c:v>
                </c:pt>
                <c:pt idx="13">
                  <c:v>0</c:v>
                </c:pt>
                <c:pt idx="14">
                  <c:v>1773.4764238300709</c:v>
                </c:pt>
                <c:pt idx="15">
                  <c:v>0</c:v>
                </c:pt>
                <c:pt idx="16">
                  <c:v>0</c:v>
                </c:pt>
                <c:pt idx="17">
                  <c:v>0</c:v>
                </c:pt>
                <c:pt idx="18">
                  <c:v>0</c:v>
                </c:pt>
                <c:pt idx="19">
                  <c:v>1773.4764238300709</c:v>
                </c:pt>
                <c:pt idx="20">
                  <c:v>10993.211220907668</c:v>
                </c:pt>
              </c:numCache>
            </c:numRef>
          </c:val>
        </c:ser>
        <c:dLbls>
          <c:showLegendKey val="0"/>
          <c:showVal val="0"/>
          <c:showCatName val="0"/>
          <c:showSerName val="0"/>
          <c:showPercent val="0"/>
          <c:showBubbleSize val="0"/>
        </c:dLbls>
        <c:gapWidth val="150"/>
        <c:shape val="box"/>
        <c:axId val="241626112"/>
        <c:axId val="241627904"/>
        <c:axId val="0"/>
      </c:bar3DChart>
      <c:catAx>
        <c:axId val="241626112"/>
        <c:scaling>
          <c:orientation val="minMax"/>
        </c:scaling>
        <c:delete val="0"/>
        <c:axPos val="b"/>
        <c:majorTickMark val="out"/>
        <c:minorTickMark val="none"/>
        <c:tickLblPos val="nextTo"/>
        <c:crossAx val="241627904"/>
        <c:crosses val="autoZero"/>
        <c:auto val="1"/>
        <c:lblAlgn val="ctr"/>
        <c:lblOffset val="100"/>
        <c:noMultiLvlLbl val="0"/>
      </c:catAx>
      <c:valAx>
        <c:axId val="241627904"/>
        <c:scaling>
          <c:orientation val="minMax"/>
        </c:scaling>
        <c:delete val="0"/>
        <c:axPos val="l"/>
        <c:majorGridlines/>
        <c:numFmt formatCode="0%" sourceLinked="1"/>
        <c:majorTickMark val="out"/>
        <c:minorTickMark val="none"/>
        <c:tickLblPos val="nextTo"/>
        <c:crossAx val="241626112"/>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14317.271432221974</c:v>
                </c:pt>
                <c:pt idx="1">
                  <c:v>0</c:v>
                </c:pt>
                <c:pt idx="2">
                  <c:v>0</c:v>
                </c:pt>
                <c:pt idx="3">
                  <c:v>1917.6028097880378</c:v>
                </c:pt>
                <c:pt idx="4">
                  <c:v>0</c:v>
                </c:pt>
                <c:pt idx="5">
                  <c:v>3246.9748484020029</c:v>
                </c:pt>
              </c:numCache>
            </c:numRef>
          </c:val>
        </c:ser>
        <c:ser>
          <c:idx val="9"/>
          <c:order val="1"/>
          <c:tx>
            <c:v>Érablières rouges</c:v>
          </c:tx>
          <c:invertIfNegative val="0"/>
          <c:val>
            <c:numRef>
              <c:f>Data_GTYF!$E$73:$J$73</c:f>
              <c:numCache>
                <c:formatCode>##,#0\.0</c:formatCode>
                <c:ptCount val="6"/>
                <c:pt idx="0">
                  <c:v>0</c:v>
                </c:pt>
                <c:pt idx="1">
                  <c:v>0</c:v>
                </c:pt>
                <c:pt idx="2">
                  <c:v>0</c:v>
                </c:pt>
                <c:pt idx="3">
                  <c:v>0</c:v>
                </c:pt>
                <c:pt idx="4">
                  <c:v>0</c:v>
                </c:pt>
                <c:pt idx="5">
                  <c:v>0</c:v>
                </c:pt>
              </c:numCache>
            </c:numRef>
          </c:val>
        </c:ser>
        <c:ser>
          <c:idx val="12"/>
          <c:order val="2"/>
          <c:tx>
            <c:v>Sapinières</c:v>
          </c:tx>
          <c:invertIfNegative val="0"/>
          <c:val>
            <c:numRef>
              <c:f>Data_GTYF!$E$226:$J$226</c:f>
              <c:numCache>
                <c:formatCode>##,#0\.0</c:formatCode>
                <c:ptCount val="6"/>
                <c:pt idx="0">
                  <c:v>14462.133968505583</c:v>
                </c:pt>
                <c:pt idx="1">
                  <c:v>11642.581003564324</c:v>
                </c:pt>
                <c:pt idx="2">
                  <c:v>0</c:v>
                </c:pt>
                <c:pt idx="3">
                  <c:v>2477.3090429159138</c:v>
                </c:pt>
                <c:pt idx="4">
                  <c:v>1512.3549624771031</c:v>
                </c:pt>
                <c:pt idx="5">
                  <c:v>6018.8757954925841</c:v>
                </c:pt>
              </c:numCache>
            </c:numRef>
          </c:val>
        </c:ser>
        <c:ser>
          <c:idx val="8"/>
          <c:order val="3"/>
          <c:tx>
            <c:v>Pinèdes grises</c:v>
          </c:tx>
          <c:invertIfNegative val="0"/>
          <c:val>
            <c:numRef>
              <c:f>Data_GTYF!$E$158:$J$158</c:f>
              <c:numCache>
                <c:formatCode>##,#0\.0</c:formatCode>
                <c:ptCount val="6"/>
                <c:pt idx="0">
                  <c:v>53951.05440832577</c:v>
                </c:pt>
                <c:pt idx="1">
                  <c:v>40055.892630519476</c:v>
                </c:pt>
                <c:pt idx="2">
                  <c:v>40260.886341374819</c:v>
                </c:pt>
                <c:pt idx="3">
                  <c:v>14911.522921313564</c:v>
                </c:pt>
                <c:pt idx="4">
                  <c:v>15870.165419844794</c:v>
                </c:pt>
                <c:pt idx="5">
                  <c:v>33009.904344275688</c:v>
                </c:pt>
              </c:numCache>
            </c:numRef>
          </c:val>
        </c:ser>
        <c:ser>
          <c:idx val="4"/>
          <c:order val="4"/>
          <c:tx>
            <c:v>Pinèdes blanches</c:v>
          </c:tx>
          <c:invertIfNegative val="0"/>
          <c:val>
            <c:numRef>
              <c:f>Data_GTYF!$E$175:$J$175</c:f>
              <c:numCache>
                <c:formatCode>##,#0\.0</c:formatCode>
                <c:ptCount val="6"/>
                <c:pt idx="0">
                  <c:v>0</c:v>
                </c:pt>
                <c:pt idx="1">
                  <c:v>0</c:v>
                </c:pt>
                <c:pt idx="2">
                  <c:v>0</c:v>
                </c:pt>
                <c:pt idx="3">
                  <c:v>0</c:v>
                </c:pt>
                <c:pt idx="4">
                  <c:v>0</c:v>
                </c:pt>
                <c:pt idx="5">
                  <c:v>0</c:v>
                </c:pt>
              </c:numCache>
            </c:numRef>
          </c:val>
        </c:ser>
        <c:ser>
          <c:idx val="0"/>
          <c:order val="5"/>
          <c:tx>
            <c:v>Cédrières</c:v>
          </c:tx>
          <c:invertIfNegative val="0"/>
          <c:val>
            <c:numRef>
              <c:f>Data_GTYF!$E$243:$J$243</c:f>
              <c:numCache>
                <c:formatCode>##,#0\.0</c:formatCode>
                <c:ptCount val="6"/>
                <c:pt idx="0">
                  <c:v>0</c:v>
                </c:pt>
                <c:pt idx="1">
                  <c:v>0</c:v>
                </c:pt>
                <c:pt idx="2">
                  <c:v>0</c:v>
                </c:pt>
                <c:pt idx="3">
                  <c:v>0</c:v>
                </c:pt>
                <c:pt idx="4">
                  <c:v>0</c:v>
                </c:pt>
                <c:pt idx="5">
                  <c:v>0</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0</c:v>
                </c:pt>
                <c:pt idx="1">
                  <c:v>0</c:v>
                </c:pt>
                <c:pt idx="2">
                  <c:v>0</c:v>
                </c:pt>
                <c:pt idx="3">
                  <c:v>0</c:v>
                </c:pt>
                <c:pt idx="4">
                  <c:v>0</c:v>
                </c:pt>
                <c:pt idx="5">
                  <c:v>0</c:v>
                </c:pt>
              </c:numCache>
            </c:numRef>
          </c:val>
        </c:ser>
        <c:ser>
          <c:idx val="6"/>
          <c:order val="8"/>
          <c:tx>
            <c:v>Peupleraies</c:v>
          </c:tx>
          <c:invertIfNegative val="0"/>
          <c:val>
            <c:numRef>
              <c:f>Data_GTYF!$E$124:$J$124</c:f>
              <c:numCache>
                <c:formatCode>##,#0\.0</c:formatCode>
                <c:ptCount val="6"/>
                <c:pt idx="0">
                  <c:v>0</c:v>
                </c:pt>
                <c:pt idx="1">
                  <c:v>0</c:v>
                </c:pt>
                <c:pt idx="2">
                  <c:v>0</c:v>
                </c:pt>
                <c:pt idx="3">
                  <c:v>0</c:v>
                </c:pt>
                <c:pt idx="4">
                  <c:v>0</c:v>
                </c:pt>
                <c:pt idx="5">
                  <c:v>0</c:v>
                </c:pt>
              </c:numCache>
            </c:numRef>
          </c:val>
        </c:ser>
        <c:ser>
          <c:idx val="5"/>
          <c:order val="9"/>
          <c:tx>
            <c:v>Feuillus tolérants à résineux</c:v>
          </c:tx>
          <c:invertIfNegative val="0"/>
          <c:val>
            <c:numRef>
              <c:f>Data_GTYF!$E$107:$J$107</c:f>
              <c:numCache>
                <c:formatCode>##,#0\.0</c:formatCode>
                <c:ptCount val="6"/>
                <c:pt idx="0">
                  <c:v>0</c:v>
                </c:pt>
                <c:pt idx="1">
                  <c:v>0</c:v>
                </c:pt>
                <c:pt idx="2">
                  <c:v>0</c:v>
                </c:pt>
                <c:pt idx="3">
                  <c:v>0</c:v>
                </c:pt>
                <c:pt idx="4">
                  <c:v>0</c:v>
                </c:pt>
                <c:pt idx="5">
                  <c:v>0</c:v>
                </c:pt>
              </c:numCache>
            </c:numRef>
          </c:val>
        </c:ser>
        <c:ser>
          <c:idx val="13"/>
          <c:order val="10"/>
          <c:tx>
            <c:v>Feuillus tolérants</c:v>
          </c:tx>
          <c:invertIfNegative val="0"/>
          <c:val>
            <c:numRef>
              <c:f>Data_GTYF!$E$90:$J$90</c:f>
              <c:numCache>
                <c:formatCode>##,#0\.0</c:formatCode>
                <c:ptCount val="6"/>
                <c:pt idx="0">
                  <c:v>0</c:v>
                </c:pt>
                <c:pt idx="1">
                  <c:v>0</c:v>
                </c:pt>
                <c:pt idx="2">
                  <c:v>0</c:v>
                </c:pt>
                <c:pt idx="3">
                  <c:v>0</c:v>
                </c:pt>
                <c:pt idx="4">
                  <c:v>0</c:v>
                </c:pt>
                <c:pt idx="5">
                  <c:v>0</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0</c:v>
                </c:pt>
                <c:pt idx="1">
                  <c:v>0</c:v>
                </c:pt>
                <c:pt idx="2">
                  <c:v>0</c:v>
                </c:pt>
                <c:pt idx="3">
                  <c:v>854.81444304458603</c:v>
                </c:pt>
                <c:pt idx="4">
                  <c:v>7811.2199654965398</c:v>
                </c:pt>
                <c:pt idx="5">
                  <c:v>1733.206881708225</c:v>
                </c:pt>
              </c:numCache>
            </c:numRef>
          </c:val>
        </c:ser>
        <c:ser>
          <c:idx val="11"/>
          <c:order val="12"/>
          <c:tx>
            <c:v>Résineux à feuillus</c:v>
          </c:tx>
          <c:invertIfNegative val="0"/>
          <c:val>
            <c:numRef>
              <c:f>Data_GTYF!$E$209:$J$209</c:f>
              <c:numCache>
                <c:formatCode>##,#0\.0</c:formatCode>
                <c:ptCount val="6"/>
                <c:pt idx="0">
                  <c:v>6949.7184690004478</c:v>
                </c:pt>
                <c:pt idx="1">
                  <c:v>38025.938287176461</c:v>
                </c:pt>
                <c:pt idx="2">
                  <c:v>31878.126055297482</c:v>
                </c:pt>
                <c:pt idx="3">
                  <c:v>31134.905722861633</c:v>
                </c:pt>
                <c:pt idx="4">
                  <c:v>26553.885733220952</c:v>
                </c:pt>
                <c:pt idx="5">
                  <c:v>26908.514853511395</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78119.826797212154</c:v>
                </c:pt>
                <c:pt idx="1">
                  <c:v>78075.59231372879</c:v>
                </c:pt>
                <c:pt idx="2">
                  <c:v>98620.990730844016</c:v>
                </c:pt>
                <c:pt idx="3">
                  <c:v>119463.85159093197</c:v>
                </c:pt>
                <c:pt idx="4">
                  <c:v>116052.37638781886</c:v>
                </c:pt>
                <c:pt idx="5">
                  <c:v>98066.527564107164</c:v>
                </c:pt>
              </c:numCache>
            </c:numRef>
          </c:val>
        </c:ser>
        <c:dLbls>
          <c:showLegendKey val="0"/>
          <c:showVal val="0"/>
          <c:showCatName val="0"/>
          <c:showSerName val="0"/>
          <c:showPercent val="0"/>
          <c:showBubbleSize val="0"/>
        </c:dLbls>
        <c:gapWidth val="150"/>
        <c:shape val="cylinder"/>
        <c:axId val="241821568"/>
        <c:axId val="241823104"/>
        <c:axId val="241815040"/>
      </c:bar3DChart>
      <c:catAx>
        <c:axId val="241821568"/>
        <c:scaling>
          <c:orientation val="minMax"/>
        </c:scaling>
        <c:delete val="0"/>
        <c:axPos val="b"/>
        <c:numFmt formatCode="General" sourceLinked="1"/>
        <c:majorTickMark val="out"/>
        <c:minorTickMark val="none"/>
        <c:tickLblPos val="nextTo"/>
        <c:crossAx val="241823104"/>
        <c:crosses val="autoZero"/>
        <c:auto val="1"/>
        <c:lblAlgn val="ctr"/>
        <c:lblOffset val="100"/>
        <c:noMultiLvlLbl val="0"/>
      </c:catAx>
      <c:valAx>
        <c:axId val="241823104"/>
        <c:scaling>
          <c:orientation val="minMax"/>
        </c:scaling>
        <c:delete val="0"/>
        <c:axPos val="l"/>
        <c:majorGridlines/>
        <c:numFmt formatCode="#,##0" sourceLinked="0"/>
        <c:majorTickMark val="out"/>
        <c:minorTickMark val="none"/>
        <c:tickLblPos val="nextTo"/>
        <c:crossAx val="241821568"/>
        <c:crosses val="autoZero"/>
        <c:crossBetween val="between"/>
      </c:valAx>
      <c:serAx>
        <c:axId val="241815040"/>
        <c:scaling>
          <c:orientation val="minMax"/>
        </c:scaling>
        <c:delete val="1"/>
        <c:axPos val="b"/>
        <c:majorTickMark val="out"/>
        <c:minorTickMark val="none"/>
        <c:tickLblPos val="nextTo"/>
        <c:crossAx val="241823104"/>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140594.35762152838</c:v>
                </c:pt>
                <c:pt idx="1">
                  <c:v>147430.31645807758</c:v>
                </c:pt>
                <c:pt idx="2">
                  <c:v>149615.49919977121</c:v>
                </c:pt>
                <c:pt idx="3">
                  <c:v>138835.44465408064</c:v>
                </c:pt>
                <c:pt idx="4">
                  <c:v>142065.85369362944</c:v>
                </c:pt>
                <c:pt idx="5">
                  <c:v>143708.29432541743</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0</c:v>
                </c:pt>
                <c:pt idx="1">
                  <c:v>0</c:v>
                </c:pt>
                <c:pt idx="2">
                  <c:v>0</c:v>
                </c:pt>
                <c:pt idx="3">
                  <c:v>0</c:v>
                </c:pt>
                <c:pt idx="4">
                  <c:v>0</c:v>
                </c:pt>
                <c:pt idx="5">
                  <c:v>0</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0</c:v>
                </c:pt>
                <c:pt idx="1">
                  <c:v>0</c:v>
                </c:pt>
                <c:pt idx="2">
                  <c:v>0</c:v>
                </c:pt>
                <c:pt idx="3">
                  <c:v>0</c:v>
                </c:pt>
                <c:pt idx="4">
                  <c:v>0</c:v>
                </c:pt>
                <c:pt idx="5">
                  <c:v>0</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3028.0575930268205</c:v>
                </c:pt>
                <c:pt idx="1">
                  <c:v>4921.5319939353285</c:v>
                </c:pt>
                <c:pt idx="2">
                  <c:v>4289.397486592241</c:v>
                </c:pt>
                <c:pt idx="3">
                  <c:v>6582.0487239377098</c:v>
                </c:pt>
                <c:pt idx="4">
                  <c:v>4207.1911120540653</c:v>
                </c:pt>
                <c:pt idx="5">
                  <c:v>4605.645381909233</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17470.992085431502</c:v>
                </c:pt>
                <c:pt idx="1">
                  <c:v>8638.3483512169532</c:v>
                </c:pt>
                <c:pt idx="2">
                  <c:v>10293.302843569069</c:v>
                </c:pt>
                <c:pt idx="3">
                  <c:v>18595.15721046456</c:v>
                </c:pt>
                <c:pt idx="4">
                  <c:v>14624.729751939258</c:v>
                </c:pt>
                <c:pt idx="5">
                  <c:v>13924.506048524268</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5950.3546904653513</c:v>
                </c:pt>
                <c:pt idx="1">
                  <c:v>5950.3548148172122</c:v>
                </c:pt>
                <c:pt idx="2">
                  <c:v>6055.3192793173148</c:v>
                </c:pt>
                <c:pt idx="3">
                  <c:v>6055.3193415704809</c:v>
                </c:pt>
                <c:pt idx="4">
                  <c:v>5950.3547587547409</c:v>
                </c:pt>
                <c:pt idx="5">
                  <c:v>5992.3405769850197</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756.24028067092866</c:v>
                </c:pt>
                <c:pt idx="1">
                  <c:v>859.45415979841175</c:v>
                </c:pt>
                <c:pt idx="2">
                  <c:v>506.4848674985559</c:v>
                </c:pt>
                <c:pt idx="3">
                  <c:v>692.0355022342377</c:v>
                </c:pt>
                <c:pt idx="4">
                  <c:v>951.87488050628906</c:v>
                </c:pt>
                <c:pt idx="5">
                  <c:v>753.2179381416845</c:v>
                </c:pt>
              </c:numCache>
            </c:numRef>
          </c:val>
        </c:ser>
        <c:dLbls>
          <c:showLegendKey val="0"/>
          <c:showVal val="0"/>
          <c:showCatName val="0"/>
          <c:showSerName val="0"/>
          <c:showPercent val="0"/>
          <c:showBubbleSize val="0"/>
        </c:dLbls>
        <c:gapWidth val="150"/>
        <c:shape val="box"/>
        <c:axId val="235370368"/>
        <c:axId val="235371904"/>
        <c:axId val="235365248"/>
      </c:bar3DChart>
      <c:catAx>
        <c:axId val="235370368"/>
        <c:scaling>
          <c:orientation val="maxMin"/>
        </c:scaling>
        <c:delete val="0"/>
        <c:axPos val="b"/>
        <c:majorTickMark val="out"/>
        <c:minorTickMark val="none"/>
        <c:tickLblPos val="nextTo"/>
        <c:txPr>
          <a:bodyPr rot="2460000" vert="horz" anchor="t" anchorCtr="1"/>
          <a:lstStyle/>
          <a:p>
            <a:pPr>
              <a:defRPr/>
            </a:pPr>
            <a:endParaRPr lang="fr-FR"/>
          </a:p>
        </c:txPr>
        <c:crossAx val="235371904"/>
        <c:crosses val="autoZero"/>
        <c:auto val="0"/>
        <c:lblAlgn val="ctr"/>
        <c:lblOffset val="50"/>
        <c:noMultiLvlLbl val="0"/>
      </c:catAx>
      <c:valAx>
        <c:axId val="23537190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235370368"/>
        <c:crosses val="autoZero"/>
        <c:crossBetween val="between"/>
      </c:valAx>
      <c:serAx>
        <c:axId val="235365248"/>
        <c:scaling>
          <c:orientation val="minMax"/>
        </c:scaling>
        <c:delete val="0"/>
        <c:axPos val="b"/>
        <c:majorTickMark val="out"/>
        <c:minorTickMark val="none"/>
        <c:tickLblPos val="low"/>
        <c:crossAx val="23537190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0</c:v>
                </c:pt>
                <c:pt idx="3">
                  <c:v>0</c:v>
                </c:pt>
                <c:pt idx="4">
                  <c:v>0</c:v>
                </c:pt>
                <c:pt idx="5">
                  <c:v>0</c:v>
                </c:pt>
                <c:pt idx="6">
                  <c:v>0</c:v>
                </c:pt>
                <c:pt idx="7">
                  <c:v>0</c:v>
                </c:pt>
                <c:pt idx="8">
                  <c:v>101.00000076055527</c:v>
                </c:pt>
                <c:pt idx="9">
                  <c:v>0</c:v>
                </c:pt>
                <c:pt idx="10">
                  <c:v>0</c:v>
                </c:pt>
                <c:pt idx="11">
                  <c:v>0</c:v>
                </c:pt>
                <c:pt idx="12">
                  <c:v>0</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17.609519124031067</c:v>
                </c:pt>
                <c:pt idx="1">
                  <c:v>0</c:v>
                </c:pt>
                <c:pt idx="2">
                  <c:v>0</c:v>
                </c:pt>
                <c:pt idx="3">
                  <c:v>0</c:v>
                </c:pt>
                <c:pt idx="4">
                  <c:v>10.43085940361023</c:v>
                </c:pt>
                <c:pt idx="5">
                  <c:v>0</c:v>
                </c:pt>
                <c:pt idx="6">
                  <c:v>0</c:v>
                </c:pt>
                <c:pt idx="7">
                  <c:v>236.49640304118392</c:v>
                </c:pt>
                <c:pt idx="8">
                  <c:v>821.71576707541931</c:v>
                </c:pt>
                <c:pt idx="9">
                  <c:v>72.731659299135202</c:v>
                </c:pt>
                <c:pt idx="10">
                  <c:v>252.49821727484465</c:v>
                </c:pt>
                <c:pt idx="11">
                  <c:v>0</c:v>
                </c:pt>
                <c:pt idx="12">
                  <c:v>0</c:v>
                </c:pt>
                <c:pt idx="13">
                  <c:v>0</c:v>
                </c:pt>
              </c:numCache>
            </c:numRef>
          </c:val>
        </c:ser>
        <c:dLbls>
          <c:showLegendKey val="0"/>
          <c:showVal val="0"/>
          <c:showCatName val="0"/>
          <c:showSerName val="0"/>
          <c:showPercent val="0"/>
          <c:showBubbleSize val="0"/>
        </c:dLbls>
        <c:gapWidth val="150"/>
        <c:shape val="box"/>
        <c:axId val="242137728"/>
        <c:axId val="244584832"/>
        <c:axId val="235367936"/>
      </c:bar3DChart>
      <c:catAx>
        <c:axId val="242137728"/>
        <c:scaling>
          <c:orientation val="minMax"/>
        </c:scaling>
        <c:delete val="0"/>
        <c:axPos val="b"/>
        <c:majorTickMark val="out"/>
        <c:minorTickMark val="none"/>
        <c:tickLblPos val="nextTo"/>
        <c:crossAx val="244584832"/>
        <c:crosses val="autoZero"/>
        <c:auto val="1"/>
        <c:lblAlgn val="ctr"/>
        <c:lblOffset val="100"/>
        <c:noMultiLvlLbl val="0"/>
      </c:catAx>
      <c:valAx>
        <c:axId val="244584832"/>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42137728"/>
        <c:crosses val="autoZero"/>
        <c:crossBetween val="between"/>
      </c:valAx>
      <c:serAx>
        <c:axId val="235367936"/>
        <c:scaling>
          <c:orientation val="minMax"/>
        </c:scaling>
        <c:delete val="1"/>
        <c:axPos val="b"/>
        <c:majorTickMark val="out"/>
        <c:minorTickMark val="none"/>
        <c:tickLblPos val="nextTo"/>
        <c:crossAx val="2445848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0</c:v>
                </c:pt>
                <c:pt idx="3">
                  <c:v>0</c:v>
                </c:pt>
                <c:pt idx="4">
                  <c:v>0</c:v>
                </c:pt>
                <c:pt idx="5">
                  <c:v>0</c:v>
                </c:pt>
                <c:pt idx="6">
                  <c:v>0</c:v>
                </c:pt>
                <c:pt idx="7">
                  <c:v>0</c:v>
                </c:pt>
                <c:pt idx="8">
                  <c:v>31.880862259740077</c:v>
                </c:pt>
                <c:pt idx="9">
                  <c:v>0</c:v>
                </c:pt>
                <c:pt idx="10">
                  <c:v>0</c:v>
                </c:pt>
                <c:pt idx="11">
                  <c:v>0</c:v>
                </c:pt>
                <c:pt idx="12">
                  <c:v>0</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0</c:v>
                </c:pt>
                <c:pt idx="2">
                  <c:v>0</c:v>
                </c:pt>
                <c:pt idx="3">
                  <c:v>0</c:v>
                </c:pt>
                <c:pt idx="4">
                  <c:v>0</c:v>
                </c:pt>
                <c:pt idx="5">
                  <c:v>0</c:v>
                </c:pt>
                <c:pt idx="6">
                  <c:v>0</c:v>
                </c:pt>
                <c:pt idx="7">
                  <c:v>13.766300278902055</c:v>
                </c:pt>
                <c:pt idx="8">
                  <c:v>157.00666861176492</c:v>
                </c:pt>
                <c:pt idx="9">
                  <c:v>21.023600851297381</c:v>
                </c:pt>
                <c:pt idx="10">
                  <c:v>225.03389212757347</c:v>
                </c:pt>
                <c:pt idx="11">
                  <c:v>0</c:v>
                </c:pt>
                <c:pt idx="12">
                  <c:v>0</c:v>
                </c:pt>
                <c:pt idx="13">
                  <c:v>0</c:v>
                </c:pt>
              </c:numCache>
            </c:numRef>
          </c:val>
        </c:ser>
        <c:dLbls>
          <c:showLegendKey val="0"/>
          <c:showVal val="0"/>
          <c:showCatName val="0"/>
          <c:showSerName val="0"/>
          <c:showPercent val="0"/>
          <c:showBubbleSize val="0"/>
        </c:dLbls>
        <c:gapWidth val="150"/>
        <c:shape val="box"/>
        <c:axId val="244599424"/>
        <c:axId val="244605312"/>
        <c:axId val="244561216"/>
      </c:bar3DChart>
      <c:catAx>
        <c:axId val="244599424"/>
        <c:scaling>
          <c:orientation val="minMax"/>
        </c:scaling>
        <c:delete val="0"/>
        <c:axPos val="b"/>
        <c:majorTickMark val="out"/>
        <c:minorTickMark val="none"/>
        <c:tickLblPos val="nextTo"/>
        <c:crossAx val="244605312"/>
        <c:crosses val="autoZero"/>
        <c:auto val="1"/>
        <c:lblAlgn val="ctr"/>
        <c:lblOffset val="100"/>
        <c:noMultiLvlLbl val="0"/>
      </c:catAx>
      <c:valAx>
        <c:axId val="24460531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599424"/>
        <c:crosses val="autoZero"/>
        <c:crossBetween val="between"/>
      </c:valAx>
      <c:serAx>
        <c:axId val="244561216"/>
        <c:scaling>
          <c:orientation val="minMax"/>
        </c:scaling>
        <c:delete val="1"/>
        <c:axPos val="b"/>
        <c:majorTickMark val="out"/>
        <c:minorTickMark val="none"/>
        <c:tickLblPos val="nextTo"/>
        <c:crossAx val="24460531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3.8773520755767819</c:v>
                </c:pt>
                <c:pt idx="8">
                  <c:v>8.1197662901878367</c:v>
                </c:pt>
                <c:pt idx="9">
                  <c:v>0</c:v>
                </c:pt>
                <c:pt idx="10">
                  <c:v>0</c:v>
                </c:pt>
                <c:pt idx="11">
                  <c:v>0</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0</c:v>
                </c:pt>
                <c:pt idx="3">
                  <c:v>0</c:v>
                </c:pt>
                <c:pt idx="4">
                  <c:v>0</c:v>
                </c:pt>
                <c:pt idx="5">
                  <c:v>0</c:v>
                </c:pt>
                <c:pt idx="6">
                  <c:v>0</c:v>
                </c:pt>
                <c:pt idx="7">
                  <c:v>12.782939765453339</c:v>
                </c:pt>
                <c:pt idx="8">
                  <c:v>0</c:v>
                </c:pt>
                <c:pt idx="9">
                  <c:v>12.723479806184768</c:v>
                </c:pt>
                <c:pt idx="10">
                  <c:v>0</c:v>
                </c:pt>
                <c:pt idx="11">
                  <c:v>0</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0</c:v>
                </c:pt>
                <c:pt idx="2">
                  <c:v>0</c:v>
                </c:pt>
                <c:pt idx="3">
                  <c:v>0</c:v>
                </c:pt>
                <c:pt idx="4">
                  <c:v>0</c:v>
                </c:pt>
                <c:pt idx="5">
                  <c:v>0</c:v>
                </c:pt>
                <c:pt idx="6">
                  <c:v>0</c:v>
                </c:pt>
                <c:pt idx="7">
                  <c:v>22.209800117015838</c:v>
                </c:pt>
                <c:pt idx="8">
                  <c:v>0</c:v>
                </c:pt>
                <c:pt idx="9">
                  <c:v>17.981564165353774</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150"/>
        <c:shape val="box"/>
        <c:axId val="244388224"/>
        <c:axId val="244389760"/>
        <c:axId val="244617216"/>
      </c:bar3DChart>
      <c:catAx>
        <c:axId val="244388224"/>
        <c:scaling>
          <c:orientation val="minMax"/>
        </c:scaling>
        <c:delete val="0"/>
        <c:axPos val="b"/>
        <c:majorTickMark val="out"/>
        <c:minorTickMark val="none"/>
        <c:tickLblPos val="nextTo"/>
        <c:crossAx val="244389760"/>
        <c:crosses val="autoZero"/>
        <c:auto val="1"/>
        <c:lblAlgn val="ctr"/>
        <c:lblOffset val="100"/>
        <c:noMultiLvlLbl val="0"/>
      </c:catAx>
      <c:valAx>
        <c:axId val="24438976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388224"/>
        <c:crosses val="autoZero"/>
        <c:crossBetween val="between"/>
      </c:valAx>
      <c:serAx>
        <c:axId val="244617216"/>
        <c:scaling>
          <c:orientation val="minMax"/>
        </c:scaling>
        <c:delete val="1"/>
        <c:axPos val="b"/>
        <c:majorTickMark val="out"/>
        <c:minorTickMark val="none"/>
        <c:tickLblPos val="nextTo"/>
        <c:crossAx val="244389760"/>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5.2695358824729919</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13.766300278902055</c:v>
                </c:pt>
                <c:pt idx="8">
                  <c:v>0</c:v>
                </c:pt>
                <c:pt idx="9">
                  <c:v>21.023600851297381</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157.00666861176492</c:v>
                </c:pt>
                <c:pt idx="9">
                  <c:v>0</c:v>
                </c:pt>
                <c:pt idx="10">
                  <c:v>225.03389212757347</c:v>
                </c:pt>
                <c:pt idx="11">
                  <c:v>0</c:v>
                </c:pt>
                <c:pt idx="12">
                  <c:v>0</c:v>
                </c:pt>
                <c:pt idx="13">
                  <c:v>0</c:v>
                </c:pt>
              </c:numCache>
            </c:numRef>
          </c:val>
        </c:ser>
        <c:dLbls>
          <c:showLegendKey val="0"/>
          <c:showVal val="0"/>
          <c:showCatName val="0"/>
          <c:showSerName val="0"/>
          <c:showPercent val="0"/>
          <c:showBubbleSize val="0"/>
        </c:dLbls>
        <c:gapWidth val="150"/>
        <c:shape val="box"/>
        <c:axId val="244438912"/>
        <c:axId val="244440448"/>
        <c:axId val="244619904"/>
      </c:bar3DChart>
      <c:catAx>
        <c:axId val="244438912"/>
        <c:scaling>
          <c:orientation val="minMax"/>
        </c:scaling>
        <c:delete val="0"/>
        <c:axPos val="b"/>
        <c:majorTickMark val="out"/>
        <c:minorTickMark val="none"/>
        <c:tickLblPos val="nextTo"/>
        <c:crossAx val="244440448"/>
        <c:crosses val="autoZero"/>
        <c:auto val="1"/>
        <c:lblAlgn val="ctr"/>
        <c:lblOffset val="100"/>
        <c:noMultiLvlLbl val="0"/>
      </c:catAx>
      <c:valAx>
        <c:axId val="244440448"/>
        <c:scaling>
          <c:orientation val="minMax"/>
        </c:scaling>
        <c:delete val="0"/>
        <c:axPos val="l"/>
        <c:majorGridlines/>
        <c:numFmt formatCode="#,##0" sourceLinked="1"/>
        <c:majorTickMark val="out"/>
        <c:minorTickMark val="none"/>
        <c:tickLblPos val="nextTo"/>
        <c:crossAx val="244438912"/>
        <c:crosses val="autoZero"/>
        <c:crossBetween val="between"/>
      </c:valAx>
      <c:serAx>
        <c:axId val="244619904"/>
        <c:scaling>
          <c:orientation val="minMax"/>
        </c:scaling>
        <c:delete val="1"/>
        <c:axPos val="b"/>
        <c:majorTickMark val="out"/>
        <c:minorTickMark val="none"/>
        <c:tickLblPos val="nextTo"/>
        <c:crossAx val="244440448"/>
        <c:crosses val="autoZero"/>
      </c:serAx>
    </c:plotArea>
    <c:legend>
      <c:legendPos val="r"/>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0</c:v>
                </c:pt>
                <c:pt idx="3">
                  <c:v>0</c:v>
                </c:pt>
                <c:pt idx="4">
                  <c:v>0</c:v>
                </c:pt>
                <c:pt idx="5">
                  <c:v>0</c:v>
                </c:pt>
                <c:pt idx="6">
                  <c:v>0</c:v>
                </c:pt>
                <c:pt idx="7">
                  <c:v>0</c:v>
                </c:pt>
                <c:pt idx="8">
                  <c:v>5.2695358824729919</c:v>
                </c:pt>
                <c:pt idx="9">
                  <c:v>0</c:v>
                </c:pt>
                <c:pt idx="10">
                  <c:v>0</c:v>
                </c:pt>
                <c:pt idx="11">
                  <c:v>0</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13.766300278902055</c:v>
                </c:pt>
                <c:pt idx="8">
                  <c:v>0</c:v>
                </c:pt>
                <c:pt idx="9">
                  <c:v>21.023600851297381</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0</c:v>
                </c:pt>
                <c:pt idx="2">
                  <c:v>0</c:v>
                </c:pt>
                <c:pt idx="3">
                  <c:v>0</c:v>
                </c:pt>
                <c:pt idx="4">
                  <c:v>0</c:v>
                </c:pt>
                <c:pt idx="5">
                  <c:v>0</c:v>
                </c:pt>
                <c:pt idx="6">
                  <c:v>0</c:v>
                </c:pt>
                <c:pt idx="7">
                  <c:v>0</c:v>
                </c:pt>
                <c:pt idx="8">
                  <c:v>157.00666861176492</c:v>
                </c:pt>
                <c:pt idx="9">
                  <c:v>0</c:v>
                </c:pt>
                <c:pt idx="10">
                  <c:v>225.03389212757347</c:v>
                </c:pt>
                <c:pt idx="11">
                  <c:v>0</c:v>
                </c:pt>
                <c:pt idx="12">
                  <c:v>0</c:v>
                </c:pt>
                <c:pt idx="13">
                  <c:v>0</c:v>
                </c:pt>
              </c:numCache>
            </c:numRef>
          </c:val>
        </c:ser>
        <c:dLbls>
          <c:showLegendKey val="0"/>
          <c:showVal val="0"/>
          <c:showCatName val="0"/>
          <c:showSerName val="0"/>
          <c:showPercent val="0"/>
          <c:showBubbleSize val="0"/>
        </c:dLbls>
        <c:gapWidth val="150"/>
        <c:shape val="box"/>
        <c:axId val="244481024"/>
        <c:axId val="244486912"/>
        <c:axId val="244442432"/>
      </c:bar3DChart>
      <c:catAx>
        <c:axId val="244481024"/>
        <c:scaling>
          <c:orientation val="minMax"/>
        </c:scaling>
        <c:delete val="0"/>
        <c:axPos val="b"/>
        <c:majorTickMark val="out"/>
        <c:minorTickMark val="none"/>
        <c:tickLblPos val="nextTo"/>
        <c:crossAx val="244486912"/>
        <c:crosses val="autoZero"/>
        <c:auto val="1"/>
        <c:lblAlgn val="ctr"/>
        <c:lblOffset val="100"/>
        <c:noMultiLvlLbl val="0"/>
      </c:catAx>
      <c:valAx>
        <c:axId val="24448691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overlay val="0"/>
        </c:title>
        <c:numFmt formatCode="#,##0" sourceLinked="1"/>
        <c:majorTickMark val="out"/>
        <c:minorTickMark val="none"/>
        <c:tickLblPos val="nextTo"/>
        <c:crossAx val="244481024"/>
        <c:crosses val="autoZero"/>
        <c:crossBetween val="between"/>
      </c:valAx>
      <c:serAx>
        <c:axId val="244442432"/>
        <c:scaling>
          <c:orientation val="minMax"/>
        </c:scaling>
        <c:delete val="1"/>
        <c:axPos val="b"/>
        <c:majorTickMark val="out"/>
        <c:minorTickMark val="none"/>
        <c:tickLblPos val="nextTo"/>
        <c:crossAx val="244486912"/>
        <c:crosses val="autoZero"/>
      </c:serAx>
    </c:plotArea>
    <c:legend>
      <c:legendPos val="b"/>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163576.32624957908</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0</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0</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5583.6731701829594</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0</c:v>
                </c:pt>
              </c:numCache>
            </c:numRef>
          </c:val>
        </c:ser>
        <c:dLbls>
          <c:dLblPos val="outEnd"/>
          <c:showLegendKey val="0"/>
          <c:showVal val="1"/>
          <c:showCatName val="0"/>
          <c:showSerName val="0"/>
          <c:showPercent val="0"/>
          <c:showBubbleSize val="0"/>
        </c:dLbls>
        <c:gapWidth val="150"/>
        <c:axId val="250925440"/>
        <c:axId val="250919168"/>
      </c:barChart>
      <c:valAx>
        <c:axId val="25091916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50925440"/>
        <c:crosses val="autoZero"/>
        <c:crossBetween val="between"/>
      </c:valAx>
      <c:catAx>
        <c:axId val="250925440"/>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5091916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0</c:v>
                </c:pt>
                <c:pt idx="1">
                  <c:v>0</c:v>
                </c:pt>
                <c:pt idx="2">
                  <c:v>31134.26</c:v>
                </c:pt>
                <c:pt idx="3">
                  <c:v>0</c:v>
                </c:pt>
                <c:pt idx="4" formatCode="_(&quot;$&quot;* #,##0_);_(&quot;$&quot;* \(#,##0\);_(&quot;$&quot;* &quot;-&quot;_);_(@_)">
                  <c:v>0</c:v>
                </c:pt>
                <c:pt idx="5" formatCode="_(&quot;$&quot;* #,##0_);_(&quot;$&quot;* \(#,##0\);_(&quot;$&quot;* &quot;-&quot;_);_(@_)">
                  <c:v>17824.605265000002</c:v>
                </c:pt>
                <c:pt idx="6">
                  <c:v>156590.78801183999</c:v>
                </c:pt>
                <c:pt idx="7">
                  <c:v>1062.4438483200001</c:v>
                </c:pt>
                <c:pt idx="8" formatCode="_(&quot;$&quot;* #,##0_);_(&quot;$&quot;* \(#,##0\);_(&quot;$&quot;* &quot;-&quot;_);_(@_)">
                  <c:v>15119.699941223198</c:v>
                </c:pt>
                <c:pt idx="9" formatCode="_(&quot;$&quot;* #,##0_);_(&quot;$&quot;* \(#,##0\);_(&quot;$&quot;* &quot;-&quot;_);_(@_)">
                  <c:v>30464.612983800002</c:v>
                </c:pt>
                <c:pt idx="10" formatCode="_(&quot;$&quot;* #,##0_);_(&quot;$&quot;* \(#,##0\);_(&quot;$&quot;* &quot;-&quot;_);_(@_)">
                  <c:v>50217.501663440002</c:v>
                </c:pt>
                <c:pt idx="11" formatCode="_(&quot;$&quot;* #,##0_);_(&quot;$&quot;* \(#,##0\);_(&quot;$&quot;* &quot;-&quot;_);_(@_)">
                  <c:v>0</c:v>
                </c:pt>
                <c:pt idx="12" formatCode="_(&quot;$&quot;* #,##0_);_(&quot;$&quot;* \(#,##0\);_(&quot;$&quot;* &quot;-&quot;_);_(@_)">
                  <c:v>19440.629619399999</c:v>
                </c:pt>
                <c:pt idx="13" formatCode="_(&quot;$&quot;* #,##0_);_(&quot;$&quot;* \(#,##0\);_(&quot;$&quot;* &quot;-&quot;_);_(@_)">
                  <c:v>132168.60352512001</c:v>
                </c:pt>
              </c:numCache>
            </c:numRef>
          </c:val>
        </c:ser>
        <c:dLbls>
          <c:showLegendKey val="0"/>
          <c:showVal val="0"/>
          <c:showCatName val="0"/>
          <c:showSerName val="0"/>
          <c:showPercent val="0"/>
          <c:showBubbleSize val="0"/>
        </c:dLbls>
        <c:gapWidth val="150"/>
        <c:axId val="246526720"/>
        <c:axId val="246528256"/>
      </c:barChart>
      <c:catAx>
        <c:axId val="246526720"/>
        <c:scaling>
          <c:orientation val="minMax"/>
        </c:scaling>
        <c:delete val="0"/>
        <c:axPos val="b"/>
        <c:numFmt formatCode="#,##0.00" sourceLinked="0"/>
        <c:majorTickMark val="out"/>
        <c:minorTickMark val="none"/>
        <c:tickLblPos val="nextTo"/>
        <c:crossAx val="246528256"/>
        <c:crosses val="autoZero"/>
        <c:auto val="1"/>
        <c:lblAlgn val="ctr"/>
        <c:lblOffset val="100"/>
        <c:noMultiLvlLbl val="0"/>
      </c:catAx>
      <c:valAx>
        <c:axId val="246528256"/>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overlay val="0"/>
        </c:title>
        <c:numFmt formatCode="_(&quot;$&quot;* #,##0_);_(&quot;$&quot;* \(#,##0\);_(&quot;$&quot;* &quot;-&quot;_);_(@_)" sourceLinked="1"/>
        <c:majorTickMark val="out"/>
        <c:minorTickMark val="none"/>
        <c:tickLblPos val="nextTo"/>
        <c:crossAx val="246526720"/>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0</c:v>
                </c:pt>
                <c:pt idx="1">
                  <c:v>0</c:v>
                </c:pt>
                <c:pt idx="2">
                  <c:v>0</c:v>
                </c:pt>
                <c:pt idx="3">
                  <c:v>0</c:v>
                </c:pt>
                <c:pt idx="4">
                  <c:v>0</c:v>
                </c:pt>
                <c:pt idx="5">
                  <c:v>0</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148166.19318880001</c:v>
                </c:pt>
                <c:pt idx="1">
                  <c:v>165101.91834</c:v>
                </c:pt>
                <c:pt idx="2">
                  <c:v>159702.40514799999</c:v>
                </c:pt>
                <c:pt idx="3">
                  <c:v>150785.27720320001</c:v>
                </c:pt>
                <c:pt idx="4">
                  <c:v>159198.1461792</c:v>
                </c:pt>
                <c:pt idx="5">
                  <c:v>156590.78801183999</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2637.4194468000001</c:v>
                </c:pt>
                <c:pt idx="1">
                  <c:v>0</c:v>
                </c:pt>
                <c:pt idx="2">
                  <c:v>0</c:v>
                </c:pt>
                <c:pt idx="3">
                  <c:v>2674.7997948000002</c:v>
                </c:pt>
                <c:pt idx="4">
                  <c:v>0</c:v>
                </c:pt>
                <c:pt idx="5">
                  <c:v>1062.4438483200001</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0</c:v>
                </c:pt>
                <c:pt idx="1">
                  <c:v>0</c:v>
                </c:pt>
                <c:pt idx="2">
                  <c:v>0</c:v>
                </c:pt>
                <c:pt idx="3">
                  <c:v>0</c:v>
                </c:pt>
                <c:pt idx="4">
                  <c:v>0</c:v>
                </c:pt>
                <c:pt idx="5">
                  <c:v>0</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0</c:v>
                </c:pt>
                <c:pt idx="1">
                  <c:v>0</c:v>
                </c:pt>
                <c:pt idx="2">
                  <c:v>0</c:v>
                </c:pt>
                <c:pt idx="3">
                  <c:v>0</c:v>
                </c:pt>
                <c:pt idx="4">
                  <c:v>0</c:v>
                </c:pt>
                <c:pt idx="5">
                  <c:v>0</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0</c:v>
                </c:pt>
                <c:pt idx="1">
                  <c:v>0</c:v>
                </c:pt>
                <c:pt idx="2">
                  <c:v>72506.042144999999</c:v>
                </c:pt>
                <c:pt idx="3">
                  <c:v>56771.864919000007</c:v>
                </c:pt>
                <c:pt idx="4">
                  <c:v>23045.157855000001</c:v>
                </c:pt>
                <c:pt idx="5">
                  <c:v>30464.612983800002</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0</c:v>
                </c:pt>
                <c:pt idx="1">
                  <c:v>0</c:v>
                </c:pt>
                <c:pt idx="2">
                  <c:v>0</c:v>
                </c:pt>
                <c:pt idx="3">
                  <c:v>0</c:v>
                </c:pt>
                <c:pt idx="4">
                  <c:v>0</c:v>
                </c:pt>
                <c:pt idx="5">
                  <c:v>0</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0</c:v>
                </c:pt>
                <c:pt idx="1">
                  <c:v>0</c:v>
                </c:pt>
                <c:pt idx="2">
                  <c:v>0</c:v>
                </c:pt>
                <c:pt idx="3">
                  <c:v>0</c:v>
                </c:pt>
                <c:pt idx="4">
                  <c:v>0</c:v>
                </c:pt>
                <c:pt idx="5">
                  <c:v>0</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31134.26</c:v>
                </c:pt>
                <c:pt idx="1">
                  <c:v>31134.26</c:v>
                </c:pt>
                <c:pt idx="2">
                  <c:v>31134.26</c:v>
                </c:pt>
                <c:pt idx="3">
                  <c:v>31134.26</c:v>
                </c:pt>
                <c:pt idx="4">
                  <c:v>31134.26</c:v>
                </c:pt>
                <c:pt idx="5">
                  <c:v>31134.26</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20869.660288599996</c:v>
                </c:pt>
                <c:pt idx="1">
                  <c:v>18476.636999999999</c:v>
                </c:pt>
                <c:pt idx="2">
                  <c:v>18476.636999999999</c:v>
                </c:pt>
                <c:pt idx="3">
                  <c:v>20903.576808400001</c:v>
                </c:pt>
                <c:pt idx="4">
                  <c:v>18476.636999999999</c:v>
                </c:pt>
                <c:pt idx="5">
                  <c:v>19440.629619399999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24353.071435000002</c:v>
                </c:pt>
                <c:pt idx="1">
                  <c:v>9885.5370750000002</c:v>
                </c:pt>
                <c:pt idx="2">
                  <c:v>16634.928565000002</c:v>
                </c:pt>
                <c:pt idx="3">
                  <c:v>20984.226727000001</c:v>
                </c:pt>
                <c:pt idx="4">
                  <c:v>17265.262523000001</c:v>
                </c:pt>
                <c:pt idx="5">
                  <c:v>17824.605265000002</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20718.620006083998</c:v>
                </c:pt>
                <c:pt idx="1">
                  <c:v>35592.719843886</c:v>
                </c:pt>
                <c:pt idx="2">
                  <c:v>0</c:v>
                </c:pt>
                <c:pt idx="3">
                  <c:v>0</c:v>
                </c:pt>
                <c:pt idx="4">
                  <c:v>19287.159856146001</c:v>
                </c:pt>
                <c:pt idx="5">
                  <c:v>15119.699941223198</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129691.6937872</c:v>
                </c:pt>
                <c:pt idx="1">
                  <c:v>133839.46799999999</c:v>
                </c:pt>
                <c:pt idx="2">
                  <c:v>133839.46799999999</c:v>
                </c:pt>
                <c:pt idx="3">
                  <c:v>129632.91983839999</c:v>
                </c:pt>
                <c:pt idx="4">
                  <c:v>133839.46799999999</c:v>
                </c:pt>
                <c:pt idx="5">
                  <c:v>132168.60352512001</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75849.094029999993</c:v>
                </c:pt>
                <c:pt idx="1">
                  <c:v>59389.457666000002</c:v>
                </c:pt>
                <c:pt idx="2">
                  <c:v>24107.705969999999</c:v>
                </c:pt>
                <c:pt idx="3">
                  <c:v>40567.342334000001</c:v>
                </c:pt>
                <c:pt idx="4">
                  <c:v>51173.908317200003</c:v>
                </c:pt>
                <c:pt idx="5">
                  <c:v>50217.501663440002</c:v>
                </c:pt>
              </c:numCache>
            </c:numRef>
          </c:val>
        </c:ser>
        <c:dLbls>
          <c:showLegendKey val="0"/>
          <c:showVal val="0"/>
          <c:showCatName val="0"/>
          <c:showSerName val="0"/>
          <c:showPercent val="0"/>
          <c:showBubbleSize val="0"/>
        </c:dLbls>
        <c:gapWidth val="150"/>
        <c:shape val="cylinder"/>
        <c:axId val="251481088"/>
        <c:axId val="251491072"/>
        <c:axId val="251487104"/>
      </c:bar3DChart>
      <c:catAx>
        <c:axId val="251481088"/>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251491072"/>
        <c:crosses val="autoZero"/>
        <c:auto val="1"/>
        <c:lblAlgn val="ctr"/>
        <c:lblOffset val="100"/>
        <c:noMultiLvlLbl val="0"/>
      </c:catAx>
      <c:valAx>
        <c:axId val="251491072"/>
        <c:scaling>
          <c:orientation val="minMax"/>
        </c:scaling>
        <c:delete val="0"/>
        <c:axPos val="l"/>
        <c:majorGridlines/>
        <c:numFmt formatCode="#,##0\ &quot;$&quot;" sourceLinked="1"/>
        <c:majorTickMark val="none"/>
        <c:minorTickMark val="none"/>
        <c:tickLblPos val="nextTo"/>
        <c:crossAx val="251481088"/>
        <c:crosses val="autoZero"/>
        <c:crossBetween val="between"/>
      </c:valAx>
      <c:serAx>
        <c:axId val="251487104"/>
        <c:scaling>
          <c:orientation val="minMax"/>
        </c:scaling>
        <c:delete val="1"/>
        <c:axPos val="b"/>
        <c:majorTickMark val="out"/>
        <c:minorTickMark val="none"/>
        <c:tickLblPos val="nextTo"/>
        <c:crossAx val="251491072"/>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0"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PC4514_U02651_28_07_2014.rsps</v>
      </c>
    </row>
    <row r="5" spans="1:1" x14ac:dyDescent="0.25">
      <c r="A5" s="25" t="s">
        <v>1522</v>
      </c>
    </row>
    <row r="6" spans="1:1" x14ac:dyDescent="0.25">
      <c r="A6" s="26" t="str">
        <f>TitreInstructions</f>
        <v>Instructions pour la création du cahier de diffusion de l'UA U02651_3FF</v>
      </c>
    </row>
    <row r="8" spans="1:1" x14ac:dyDescent="0.25">
      <c r="A8" s="25" t="s">
        <v>1459</v>
      </c>
    </row>
    <row r="9" spans="1:1" x14ac:dyDescent="0.25">
      <c r="A9" s="26" t="str">
        <f>TitreAnnexe1</f>
        <v>Annexe 1 :  Taux d'exécution des traitements sylvicoles pour les fins du calcul de possibilité 2013-2018 de l'UA U02651_3FF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PC4514_U02651_28_07_2014.rsps des volumes récoltés (m3 brut / ha) par grands types de forêt et par période.</v>
      </c>
    </row>
    <row r="15" spans="1:1" x14ac:dyDescent="0.25">
      <c r="A15" s="26" t="str">
        <f>TitreAnnexe7</f>
        <v>Annexe 7 : Extraction du fichier PC4514_U02651_28_07_2014.rsps des volumes récoltés (m3 brut / ha) par types de forêt et par période.</v>
      </c>
    </row>
    <row r="16" spans="1:1" x14ac:dyDescent="0.25">
      <c r="A16" s="26" t="str">
        <f>TitreAnnexe8</f>
        <v>Annexe 8 : Extraction du fichier PC4514_U02651_28_07_2014.rsps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U02651_3FF</v>
      </c>
    </row>
    <row r="24" spans="1:1" x14ac:dyDescent="0.25">
      <c r="A24" s="77" t="str">
        <f>TitreMatrice2</f>
        <v>Matrice 2 : Répartition par produit en volume (m3 net/an) de l'UA U02651_3FF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U02651_3FF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U02651_3FF</v>
      </c>
    </row>
    <row r="31" spans="1:1" x14ac:dyDescent="0.25">
      <c r="A31" s="26" t="str">
        <f>TitreGraphique2</f>
        <v>Graphique 2 : Pourcentage (%) de répartition des produits des possibilités forestières de l'UA  U02651_3FF</v>
      </c>
    </row>
    <row r="32" spans="1:1" x14ac:dyDescent="0.25">
      <c r="A32" s="26" t="str">
        <f>TitreGraphique3</f>
        <v>Graphique 3 : Pourcentage (%) d'utilisation des possibilités forestières calculées de l'UA U02651_3FF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U02651_3FF  **</v>
      </c>
    </row>
    <row r="36" spans="1:1" x14ac:dyDescent="0.25">
      <c r="A36" s="26" t="str">
        <f>TitreTableau3</f>
        <v>Tableau 3 : Ventilation des possibilités forestières par essence en fonction des composantes territoriales de l'UA U02651_3FF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U02651_3FF</v>
      </c>
    </row>
    <row r="40" spans="1:1" x14ac:dyDescent="0.25">
      <c r="A40" s="26" t="str">
        <f>TitreGraphique5</f>
        <v>Graphique 5 : Ventilation des possibilités forestières par composantes territoriales de l'UA U02651_3FF</v>
      </c>
    </row>
    <row r="42" spans="1:1" x14ac:dyDescent="0.25">
      <c r="A42" s="25" t="s">
        <v>1412</v>
      </c>
    </row>
    <row r="43" spans="1:1" x14ac:dyDescent="0.25">
      <c r="A43" s="26" t="str">
        <f>TitreTableau4</f>
        <v>Tableau 4 : Ventilation de la superficie des traitements sylvicoles en fonction des grands types de forêt de l'UA U02651_3FF</v>
      </c>
    </row>
    <row r="44" spans="1:1" x14ac:dyDescent="0.25">
      <c r="A44" s="26" t="str">
        <f>TitreTableau5</f>
        <v>Tableau 5 : Ventilation de la superficie des traitements sylvicoles par entités territoriales de l'UA U02651_3FF</v>
      </c>
    </row>
    <row r="45" spans="1:1" x14ac:dyDescent="0.25">
      <c r="A45" s="26" t="str">
        <f>TitreTableau6</f>
        <v>Tableau 6 : Ventilation des volumes récoltés en fonction des traitements sylvicoles de l'UA U02651_3FF</v>
      </c>
    </row>
    <row r="46" spans="1:1" x14ac:dyDescent="0.25">
      <c r="A46" s="26" t="str">
        <f>TitreTableau7</f>
        <v>Tableau 7 : Ventilation du budget sylvicole annuel en fonction des traitements sylvicoles de l'UA U02651_3FF</v>
      </c>
    </row>
    <row r="47" spans="1:1" x14ac:dyDescent="0.25">
      <c r="A47" s="26" t="str">
        <f>TitreTableau8</f>
        <v>Tableau 8 : Caractéristiques dendrométriques des volumes récoltés par rapport aux grands types de forêt de l'UA U02651_3FF</v>
      </c>
    </row>
    <row r="48" spans="1:1" x14ac:dyDescent="0.25">
      <c r="A48" s="26"/>
    </row>
    <row r="49" spans="1:1" x14ac:dyDescent="0.25">
      <c r="A49" s="25" t="s">
        <v>1413</v>
      </c>
    </row>
    <row r="50" spans="1:1" x14ac:dyDescent="0.25">
      <c r="A50" s="26" t="str">
        <f>TitreGraphique6</f>
        <v>Graphique 6 : Ventilation des superficies récoltées par grands types de forêt de l'UA U02651_3FF - Moyenne 2013-2038</v>
      </c>
    </row>
    <row r="51" spans="1:1" x14ac:dyDescent="0.25">
      <c r="A51" s="26" t="str">
        <f>TitreGraphique7</f>
        <v>Graphique 7 : Ventilation des superficies régénérées artificiellement par grands types de forêt de l'UA U02651_3FF - Moyenne 2013-2038</v>
      </c>
    </row>
    <row r="52" spans="1:1" x14ac:dyDescent="0.25">
      <c r="A52" s="26" t="str">
        <f>TitreGraphique8</f>
        <v>Graphique 8 : Ventilation des superficies éduquées par grands types de forêt de l'UA U02651_3FF - Moyenne 2013-2038</v>
      </c>
    </row>
    <row r="53" spans="1:1" x14ac:dyDescent="0.25">
      <c r="A53" s="26" t="str">
        <f>TitreGraphique9</f>
        <v>Graphique 9 : Ventilation des superficies scarifiées par grands types de forêt de l'UA U02651_3FF - Moyenne 2013-2038</v>
      </c>
    </row>
    <row r="54" spans="1:1" x14ac:dyDescent="0.25">
      <c r="A54" s="26" t="str">
        <f>TitreGraphique10</f>
        <v>Graphique 10 : Volume annuel récolté en fonction des traitements sylvicoles  de l'UA U02651_3FF  Période: Moyenne 2013-2038</v>
      </c>
    </row>
    <row r="55" spans="1:1" x14ac:dyDescent="0.25">
      <c r="A55" s="26" t="str">
        <f>TitreGraphique11</f>
        <v>Graphique 11 : Budget sylvicole annuel de l'UA U02651_3FF pour la période : Moyenne 2013-2038</v>
      </c>
    </row>
    <row r="56" spans="1:1" x14ac:dyDescent="0.25">
      <c r="A56" s="26" t="str">
        <f>TitreGraphique12</f>
        <v>Graphique 12 : Budget sylvicole annuel ventilé par période de l'UA U02651_3FF</v>
      </c>
    </row>
    <row r="58" spans="1:1" x14ac:dyDescent="0.25">
      <c r="A58" s="25" t="s">
        <v>1505</v>
      </c>
    </row>
    <row r="59" spans="1:1" x14ac:dyDescent="0.25">
      <c r="A59" s="26" t="str">
        <f>TitreTableau9</f>
        <v>Tableau 9 : Validation de la conformité des résultats avec le cahier de détermination de l'UA U02651_3FF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78" t="s">
        <v>1664</v>
      </c>
      <c r="B2" s="478"/>
      <c r="C2" s="478"/>
      <c r="D2" s="478"/>
    </row>
    <row r="3" spans="1:8" ht="21" customHeight="1" x14ac:dyDescent="0.3">
      <c r="A3" s="479" t="str">
        <f>"Instructions pour la création du cahier de diffusion de l'UA "&amp; (RIGHT(LEFT(_xll.Woodstock.Analyst.Xcel.UDFs.GetPublishedModelName(""),18),10))</f>
        <v>Instructions pour la création du cahier de diffusion de l'UA U02651_3FF</v>
      </c>
      <c r="B3" s="479"/>
      <c r="C3" s="479"/>
      <c r="D3" s="479"/>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76" t="s">
        <v>1642</v>
      </c>
      <c r="C11" s="476"/>
      <c r="D11" s="476"/>
      <c r="E11" s="476"/>
      <c r="F11" s="476"/>
      <c r="G11" s="476"/>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7" t="s">
        <v>1665</v>
      </c>
      <c r="D16" s="477"/>
      <c r="E16" s="477"/>
      <c r="F16" s="477"/>
      <c r="G16" s="477"/>
      <c r="H16" s="477"/>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3" t="s">
        <v>1666</v>
      </c>
      <c r="B45" s="483"/>
      <c r="C45" s="483"/>
      <c r="D45" s="483"/>
      <c r="E45" s="483"/>
      <c r="F45" s="483"/>
    </row>
    <row r="46" spans="1:6" ht="15" customHeight="1" x14ac:dyDescent="0.25">
      <c r="A46" s="210"/>
    </row>
    <row r="47" spans="1:6" ht="15" customHeight="1" x14ac:dyDescent="0.25">
      <c r="A47" s="220"/>
    </row>
    <row r="48" spans="1:6" ht="20.25" x14ac:dyDescent="0.3">
      <c r="A48" s="211" t="s">
        <v>1421</v>
      </c>
    </row>
    <row r="50" spans="1:3" ht="15.75" x14ac:dyDescent="0.25">
      <c r="A50" s="486" t="s">
        <v>1523</v>
      </c>
      <c r="B50" s="487"/>
      <c r="C50" s="209" t="s">
        <v>1405</v>
      </c>
    </row>
    <row r="52" spans="1:3" ht="15.75" x14ac:dyDescent="0.25">
      <c r="A52" s="484" t="s">
        <v>1522</v>
      </c>
      <c r="B52" s="485"/>
      <c r="C52" s="209" t="s">
        <v>1667</v>
      </c>
    </row>
    <row r="53" spans="1:3" x14ac:dyDescent="0.25">
      <c r="A53" s="209"/>
      <c r="B53" s="209"/>
      <c r="C53" s="209"/>
    </row>
    <row r="54" spans="1:3" x14ac:dyDescent="0.25">
      <c r="A54" s="490" t="s">
        <v>1525</v>
      </c>
      <c r="B54" s="491"/>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92" t="s">
        <v>1526</v>
      </c>
      <c r="B59" s="493"/>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80" t="s">
        <v>1528</v>
      </c>
      <c r="B70" s="481"/>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82" t="s">
        <v>1529</v>
      </c>
      <c r="B88" s="482"/>
      <c r="C88" s="217" t="s">
        <v>1621</v>
      </c>
    </row>
    <row r="89" spans="1:3" x14ac:dyDescent="0.25">
      <c r="C89" s="212"/>
    </row>
    <row r="90" spans="1:3" x14ac:dyDescent="0.25">
      <c r="A90" s="488" t="s">
        <v>1524</v>
      </c>
      <c r="B90" s="489"/>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7" t="s">
        <v>1544</v>
      </c>
      <c r="B102" s="477"/>
      <c r="C102" s="477"/>
      <c r="D102" s="477"/>
    </row>
    <row r="103" spans="1:4" ht="15" customHeight="1" x14ac:dyDescent="0.25">
      <c r="A103" s="210"/>
      <c r="B103" s="210"/>
      <c r="C103" s="210"/>
      <c r="D103" s="210"/>
    </row>
    <row r="104" spans="1:4" ht="45.75" customHeight="1" x14ac:dyDescent="0.25">
      <c r="A104" s="477" t="s">
        <v>1681</v>
      </c>
      <c r="B104" s="477"/>
      <c r="C104" s="477"/>
      <c r="D104" s="477"/>
    </row>
    <row r="107" spans="1:4" ht="20.25" x14ac:dyDescent="0.3">
      <c r="A107" s="211" t="s">
        <v>1684</v>
      </c>
    </row>
    <row r="109" spans="1:4" ht="30.75" customHeight="1" x14ac:dyDescent="0.25">
      <c r="A109" s="477" t="s">
        <v>1545</v>
      </c>
      <c r="B109" s="477"/>
      <c r="C109" s="477"/>
      <c r="D109" s="477"/>
    </row>
  </sheetData>
  <mergeCells count="15">
    <mergeCell ref="A104:D104"/>
    <mergeCell ref="A70:B70"/>
    <mergeCell ref="A88:B88"/>
    <mergeCell ref="A109:D109"/>
    <mergeCell ref="A45:F45"/>
    <mergeCell ref="A52:B52"/>
    <mergeCell ref="A50:B50"/>
    <mergeCell ref="A90:B90"/>
    <mergeCell ref="A54:B54"/>
    <mergeCell ref="A59:B59"/>
    <mergeCell ref="B11:G11"/>
    <mergeCell ref="C16:H16"/>
    <mergeCell ref="A2:D2"/>
    <mergeCell ref="A3:D3"/>
    <mergeCell ref="A102:D102"/>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3" workbookViewId="0">
      <selection activeCell="C23" sqref="C23"/>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47</v>
      </c>
      <c r="B12" s="407">
        <v>77.653962326053204</v>
      </c>
      <c r="C12" s="407"/>
      <c r="D12" s="407">
        <v>2143.36666090585</v>
      </c>
      <c r="E12" s="407">
        <v>9104.1940764330993</v>
      </c>
      <c r="F12" s="407">
        <v>875.12683693586996</v>
      </c>
      <c r="G12" s="407">
        <v>389.352706600293</v>
      </c>
      <c r="H12" s="407">
        <v>374.82454596701803</v>
      </c>
      <c r="I12" s="407">
        <v>301.47041962584598</v>
      </c>
      <c r="J12" s="407">
        <v>134.010791205972</v>
      </c>
      <c r="K12" s="407">
        <v>13400</v>
      </c>
      <c r="L12" s="413"/>
      <c r="N12" s="102"/>
    </row>
    <row r="13" spans="1:14" x14ac:dyDescent="0.25">
      <c r="A13" s="412" t="s">
        <v>48</v>
      </c>
      <c r="B13" s="407"/>
      <c r="C13" s="407"/>
      <c r="D13" s="407">
        <v>1258.9354896330999</v>
      </c>
      <c r="E13" s="407">
        <v>277.33747133624797</v>
      </c>
      <c r="F13" s="407"/>
      <c r="G13" s="407">
        <v>25.334336430982599</v>
      </c>
      <c r="H13" s="407">
        <v>58.2199654025858</v>
      </c>
      <c r="I13" s="407"/>
      <c r="J13" s="407">
        <v>16.362800790006901</v>
      </c>
      <c r="K13" s="407">
        <v>1636.1900635929201</v>
      </c>
      <c r="L13" s="413"/>
    </row>
    <row r="14" spans="1:14" x14ac:dyDescent="0.25">
      <c r="A14" s="412" t="s">
        <v>49</v>
      </c>
      <c r="B14" s="407"/>
      <c r="C14" s="407"/>
      <c r="D14" s="407">
        <v>54808.941544011803</v>
      </c>
      <c r="E14" s="407">
        <v>42313.9928070065</v>
      </c>
      <c r="F14" s="407"/>
      <c r="G14" s="407">
        <v>4209.8005836920802</v>
      </c>
      <c r="H14" s="407">
        <v>860.31725889610402</v>
      </c>
      <c r="I14" s="407"/>
      <c r="J14" s="407">
        <v>1032.25668944684</v>
      </c>
      <c r="K14" s="407">
        <v>103225.308883053</v>
      </c>
      <c r="L14" s="413"/>
    </row>
    <row r="15" spans="1:14" x14ac:dyDescent="0.25">
      <c r="A15" s="412" t="s">
        <v>54</v>
      </c>
      <c r="B15" s="407"/>
      <c r="C15" s="407"/>
      <c r="D15" s="407">
        <v>191.84283737965899</v>
      </c>
      <c r="E15" s="407">
        <v>15.482650136265701</v>
      </c>
      <c r="F15" s="407"/>
      <c r="G15" s="407">
        <v>9.3716041199489606</v>
      </c>
      <c r="H15" s="407">
        <v>1.9403321230203801</v>
      </c>
      <c r="I15" s="407"/>
      <c r="J15" s="407">
        <v>2.2103783463273401</v>
      </c>
      <c r="K15" s="407">
        <v>220.847802105222</v>
      </c>
      <c r="L15" s="413"/>
    </row>
    <row r="16" spans="1:14" x14ac:dyDescent="0.25">
      <c r="A16" s="412" t="s">
        <v>55</v>
      </c>
      <c r="B16" s="407">
        <v>1401.8078642220801</v>
      </c>
      <c r="C16" s="407"/>
      <c r="D16" s="407">
        <v>1737.6169904702599</v>
      </c>
      <c r="E16" s="407">
        <v>3807.1383499067601</v>
      </c>
      <c r="F16" s="407">
        <v>179.61883496996001</v>
      </c>
      <c r="G16" s="407">
        <v>43.014011868631599</v>
      </c>
      <c r="H16" s="407">
        <v>453.810373058832</v>
      </c>
      <c r="I16" s="407"/>
      <c r="J16" s="407">
        <v>76.993575503478198</v>
      </c>
      <c r="K16" s="407">
        <v>7700</v>
      </c>
      <c r="L16" s="413"/>
    </row>
    <row r="17" spans="1:12" x14ac:dyDescent="0.25">
      <c r="A17" s="412" t="s">
        <v>57</v>
      </c>
      <c r="B17" s="407"/>
      <c r="C17" s="407">
        <v>449.61407506769001</v>
      </c>
      <c r="D17" s="407">
        <v>30763.938690378702</v>
      </c>
      <c r="E17" s="407">
        <v>2456.41045918393</v>
      </c>
      <c r="F17" s="407"/>
      <c r="G17" s="407">
        <v>732.22533364083597</v>
      </c>
      <c r="H17" s="407">
        <v>1344.2700961981</v>
      </c>
      <c r="I17" s="407"/>
      <c r="J17" s="407">
        <v>361.081805697329</v>
      </c>
      <c r="K17" s="407">
        <v>36107.540460166601</v>
      </c>
      <c r="L17" s="413"/>
    </row>
    <row r="18" spans="1:12" x14ac:dyDescent="0.25">
      <c r="A18" s="412" t="s">
        <v>59</v>
      </c>
      <c r="B18" s="407"/>
      <c r="C18" s="407"/>
      <c r="D18" s="407">
        <v>3528.6639948161301</v>
      </c>
      <c r="E18" s="407">
        <v>2816.0020097970901</v>
      </c>
      <c r="F18" s="407"/>
      <c r="G18" s="407">
        <v>305.63231451163301</v>
      </c>
      <c r="H18" s="407">
        <v>190.71264392655999</v>
      </c>
      <c r="I18" s="407"/>
      <c r="J18" s="407">
        <v>69.101828030658893</v>
      </c>
      <c r="K18" s="407">
        <v>6910.1127910820696</v>
      </c>
      <c r="L18" s="413"/>
    </row>
    <row r="19" spans="1:12" x14ac:dyDescent="0.25">
      <c r="A19" s="412" t="s">
        <v>23</v>
      </c>
      <c r="B19" s="407">
        <v>1479.4618265481299</v>
      </c>
      <c r="C19" s="407">
        <v>449.61407506769001</v>
      </c>
      <c r="D19" s="407">
        <v>94433.306207595393</v>
      </c>
      <c r="E19" s="407">
        <v>60790.557823799798</v>
      </c>
      <c r="F19" s="407">
        <v>1054.74567190583</v>
      </c>
      <c r="G19" s="407">
        <v>5714.7308908644</v>
      </c>
      <c r="H19" s="407">
        <v>3284.0952155722198</v>
      </c>
      <c r="I19" s="407">
        <v>301.47041962584598</v>
      </c>
      <c r="J19" s="407">
        <v>1692.0178690206201</v>
      </c>
      <c r="K19" s="407">
        <v>169200</v>
      </c>
      <c r="L19" s="413"/>
    </row>
    <row r="20" spans="1:12" x14ac:dyDescent="0.25">
      <c r="A20" s="412"/>
      <c r="B20" s="407"/>
      <c r="C20" s="407"/>
      <c r="D20" s="407"/>
      <c r="E20" s="407"/>
      <c r="F20" s="407"/>
      <c r="G20" s="407"/>
      <c r="H20" s="407"/>
      <c r="I20" s="407"/>
      <c r="J20" s="407"/>
      <c r="K20" s="407"/>
      <c r="L20" s="413"/>
    </row>
    <row r="21" spans="1:12" x14ac:dyDescent="0.25">
      <c r="A21" s="412"/>
      <c r="B21" s="407"/>
      <c r="C21" s="407"/>
      <c r="D21" s="407"/>
      <c r="E21" s="407"/>
      <c r="F21" s="407"/>
      <c r="G21" s="407"/>
      <c r="H21" s="407"/>
      <c r="I21" s="407"/>
      <c r="J21" s="407"/>
      <c r="K21" s="407"/>
      <c r="L21" s="413"/>
    </row>
    <row r="22" spans="1:12" x14ac:dyDescent="0.25">
      <c r="A22" s="412"/>
      <c r="B22" s="407"/>
      <c r="C22" s="407"/>
      <c r="D22" s="407"/>
      <c r="E22" s="407"/>
      <c r="F22" s="407"/>
      <c r="G22" s="407"/>
      <c r="H22" s="407"/>
      <c r="I22" s="407"/>
      <c r="J22" s="407"/>
      <c r="K22" s="407"/>
      <c r="L22" s="413"/>
    </row>
    <row r="23" spans="1:12" x14ac:dyDescent="0.25">
      <c r="A23" s="412"/>
      <c r="B23" s="407"/>
      <c r="C23" s="407"/>
      <c r="D23" s="407"/>
      <c r="E23" s="407"/>
      <c r="F23" s="407"/>
      <c r="G23" s="407"/>
      <c r="H23" s="407"/>
      <c r="I23" s="407"/>
      <c r="J23" s="407"/>
      <c r="K23" s="407"/>
      <c r="L23" s="413"/>
    </row>
    <row r="24" spans="1:12" x14ac:dyDescent="0.25">
      <c r="A24" s="412"/>
      <c r="B24" s="407"/>
      <c r="C24" s="407"/>
      <c r="D24" s="407"/>
      <c r="E24" s="407"/>
      <c r="F24" s="407"/>
      <c r="G24" s="407"/>
      <c r="H24" s="407"/>
      <c r="I24" s="407"/>
      <c r="J24" s="407"/>
      <c r="K24" s="407"/>
      <c r="L24" s="413"/>
    </row>
    <row r="25" spans="1:12" x14ac:dyDescent="0.25">
      <c r="A25" s="412"/>
      <c r="B25" s="407"/>
      <c r="C25" s="407"/>
      <c r="D25" s="407"/>
      <c r="E25" s="407"/>
      <c r="F25" s="407"/>
      <c r="G25" s="407"/>
      <c r="H25" s="407"/>
      <c r="I25" s="407"/>
      <c r="J25" s="407"/>
      <c r="K25" s="407"/>
      <c r="L25" s="413"/>
    </row>
    <row r="26" spans="1:12" x14ac:dyDescent="0.25">
      <c r="A26" s="412"/>
      <c r="B26" s="407"/>
      <c r="C26" s="407"/>
      <c r="D26" s="407"/>
      <c r="E26" s="407"/>
      <c r="F26" s="407"/>
      <c r="G26" s="407"/>
      <c r="H26" s="407"/>
      <c r="I26" s="407"/>
      <c r="J26" s="407"/>
      <c r="K26" s="407"/>
      <c r="L26" s="413"/>
    </row>
    <row r="27" spans="1:12" ht="15" customHeight="1" x14ac:dyDescent="0.25">
      <c r="A27" s="412"/>
      <c r="B27" s="407"/>
      <c r="C27" s="407"/>
      <c r="D27" s="407"/>
      <c r="E27" s="407"/>
      <c r="F27" s="407"/>
      <c r="G27" s="407"/>
      <c r="H27" s="407"/>
      <c r="I27" s="407"/>
      <c r="J27" s="407"/>
      <c r="K27" s="407"/>
      <c r="L27" s="413"/>
    </row>
    <row r="28" spans="1:12" x14ac:dyDescent="0.25">
      <c r="A28" s="412"/>
      <c r="B28" s="407"/>
      <c r="C28" s="407"/>
      <c r="D28" s="407"/>
      <c r="E28" s="407"/>
      <c r="F28" s="407"/>
      <c r="G28" s="407"/>
      <c r="H28" s="407"/>
      <c r="I28" s="407"/>
      <c r="J28" s="407"/>
      <c r="K28" s="407"/>
      <c r="L28" s="413"/>
    </row>
    <row r="29" spans="1:12" x14ac:dyDescent="0.25">
      <c r="A29" s="412"/>
      <c r="B29" s="407"/>
      <c r="C29" s="407"/>
      <c r="D29" s="407"/>
      <c r="E29" s="407"/>
      <c r="F29" s="407"/>
      <c r="G29" s="407"/>
      <c r="H29" s="407"/>
      <c r="I29" s="407"/>
      <c r="J29" s="407"/>
      <c r="K29" s="407"/>
      <c r="L29" s="413"/>
    </row>
    <row r="30" spans="1:12" x14ac:dyDescent="0.25">
      <c r="A30" s="412"/>
      <c r="B30" s="407"/>
      <c r="C30" s="407"/>
      <c r="D30" s="407"/>
      <c r="E30" s="407"/>
      <c r="F30" s="407"/>
      <c r="G30" s="407"/>
      <c r="H30" s="407"/>
      <c r="I30" s="407"/>
      <c r="J30" s="407"/>
      <c r="K30" s="407"/>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19" workbookViewId="0">
      <selection activeCell="G30" sqref="G30"/>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495" t="s">
        <v>157</v>
      </c>
      <c r="B8" s="496" t="s">
        <v>158</v>
      </c>
      <c r="C8" s="497"/>
      <c r="D8" s="497"/>
      <c r="E8" s="497"/>
      <c r="F8" s="497"/>
      <c r="G8" s="497"/>
      <c r="H8" s="497"/>
      <c r="I8" s="497"/>
      <c r="J8" s="497"/>
      <c r="K8" s="498"/>
    </row>
    <row r="9" spans="1:11" ht="15.75" thickBot="1" x14ac:dyDescent="0.3">
      <c r="A9" s="495"/>
      <c r="B9" s="499" t="s">
        <v>159</v>
      </c>
      <c r="C9" s="500"/>
      <c r="D9" s="500"/>
      <c r="E9" s="500"/>
      <c r="F9" s="500"/>
      <c r="G9" s="500"/>
      <c r="H9" s="500"/>
      <c r="I9" s="500"/>
      <c r="J9" s="500"/>
      <c r="K9" s="501"/>
    </row>
    <row r="10" spans="1:11" ht="46.5" thickTop="1" thickBot="1" x14ac:dyDescent="0.3">
      <c r="A10" s="495"/>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148100</v>
      </c>
      <c r="C11" s="396">
        <v>0</v>
      </c>
      <c r="D11" s="396">
        <v>0</v>
      </c>
      <c r="E11" s="396">
        <v>0</v>
      </c>
      <c r="F11" s="396">
        <v>7700</v>
      </c>
      <c r="G11" s="396">
        <v>13400</v>
      </c>
      <c r="H11" s="396">
        <v>0</v>
      </c>
      <c r="I11" s="396">
        <v>0</v>
      </c>
      <c r="J11" s="396">
        <v>0</v>
      </c>
      <c r="K11" s="397">
        <v>169200</v>
      </c>
    </row>
    <row r="12" spans="1:11" ht="15.75" thickTop="1" x14ac:dyDescent="0.25"/>
    <row r="13" spans="1:11" ht="15.75" thickBot="1" x14ac:dyDescent="0.3"/>
    <row r="14" spans="1:11" ht="16.5" thickTop="1" thickBot="1" x14ac:dyDescent="0.3">
      <c r="A14" s="508" t="s">
        <v>1480</v>
      </c>
      <c r="B14" s="509"/>
      <c r="C14" s="509"/>
      <c r="D14" s="509"/>
      <c r="E14" s="509"/>
      <c r="F14" s="509"/>
      <c r="G14" s="398">
        <v>3.54609929078014E-2</v>
      </c>
    </row>
    <row r="15" spans="1:11" ht="15.75" thickTop="1" x14ac:dyDescent="0.25"/>
    <row r="16" spans="1:11" x14ac:dyDescent="0.25">
      <c r="A16" s="468"/>
      <c r="B16" s="468"/>
      <c r="C16" s="468"/>
      <c r="D16" s="468"/>
      <c r="E16" s="468"/>
      <c r="F16" s="468"/>
      <c r="G16" s="505"/>
      <c r="H16" s="505"/>
    </row>
    <row r="20" spans="1:6" ht="57" customHeight="1" thickBot="1" x14ac:dyDescent="0.3">
      <c r="A20" s="495" t="s">
        <v>1172</v>
      </c>
      <c r="B20" s="504"/>
      <c r="C20" s="504"/>
      <c r="D20" s="504"/>
      <c r="E20" s="504"/>
      <c r="F20" s="385" t="s">
        <v>1504</v>
      </c>
    </row>
    <row r="21" spans="1:6" ht="15.75" thickTop="1" x14ac:dyDescent="0.25">
      <c r="A21" s="502" t="s">
        <v>1173</v>
      </c>
      <c r="B21" s="502"/>
      <c r="C21" s="502"/>
      <c r="D21" s="502"/>
      <c r="E21" s="503"/>
      <c r="F21" s="399">
        <v>1410</v>
      </c>
    </row>
    <row r="22" spans="1:6" x14ac:dyDescent="0.25">
      <c r="A22" s="502" t="s">
        <v>1174</v>
      </c>
      <c r="B22" s="502"/>
      <c r="C22" s="502"/>
      <c r="D22" s="502"/>
      <c r="E22" s="503"/>
      <c r="F22" s="400">
        <v>0</v>
      </c>
    </row>
    <row r="23" spans="1:6" x14ac:dyDescent="0.25">
      <c r="A23" s="506" t="s">
        <v>1175</v>
      </c>
      <c r="B23" s="506"/>
      <c r="C23" s="506"/>
      <c r="D23" s="506"/>
      <c r="E23" s="507"/>
      <c r="F23" s="401">
        <v>1410</v>
      </c>
    </row>
    <row r="24" spans="1:6" x14ac:dyDescent="0.25">
      <c r="A24" s="502" t="s">
        <v>1168</v>
      </c>
      <c r="B24" s="502"/>
      <c r="C24" s="502"/>
      <c r="D24" s="502"/>
      <c r="E24" s="503"/>
      <c r="F24" s="400">
        <v>0</v>
      </c>
    </row>
    <row r="25" spans="1:6" x14ac:dyDescent="0.25">
      <c r="A25" s="502" t="s">
        <v>1171</v>
      </c>
      <c r="B25" s="502"/>
      <c r="C25" s="502"/>
      <c r="D25" s="502"/>
      <c r="E25" s="503"/>
      <c r="F25" s="400">
        <v>100</v>
      </c>
    </row>
    <row r="26" spans="1:6" x14ac:dyDescent="0.25">
      <c r="A26" s="502" t="s">
        <v>1176</v>
      </c>
      <c r="B26" s="502"/>
      <c r="C26" s="502"/>
      <c r="D26" s="502"/>
      <c r="E26" s="503"/>
      <c r="F26" s="400">
        <v>0</v>
      </c>
    </row>
    <row r="27" spans="1:6" x14ac:dyDescent="0.25">
      <c r="A27" s="506" t="s">
        <v>1177</v>
      </c>
      <c r="B27" s="506"/>
      <c r="C27" s="506"/>
      <c r="D27" s="506"/>
      <c r="E27" s="507"/>
      <c r="F27" s="401">
        <v>100</v>
      </c>
    </row>
    <row r="28" spans="1:6" x14ac:dyDescent="0.25">
      <c r="A28" s="502" t="s">
        <v>1178</v>
      </c>
      <c r="B28" s="502"/>
      <c r="C28" s="502"/>
      <c r="D28" s="502"/>
      <c r="E28" s="503"/>
      <c r="F28" s="400">
        <v>100</v>
      </c>
    </row>
    <row r="29" spans="1:6" x14ac:dyDescent="0.25">
      <c r="A29" s="502" t="s">
        <v>1179</v>
      </c>
      <c r="B29" s="502"/>
      <c r="C29" s="502"/>
      <c r="D29" s="502"/>
      <c r="E29" s="503"/>
      <c r="F29" s="400">
        <v>0</v>
      </c>
    </row>
    <row r="30" spans="1:6" x14ac:dyDescent="0.25">
      <c r="A30" s="506" t="s">
        <v>1180</v>
      </c>
      <c r="B30" s="506"/>
      <c r="C30" s="506"/>
      <c r="D30" s="506"/>
      <c r="E30" s="507"/>
      <c r="F30" s="401">
        <v>1510</v>
      </c>
    </row>
    <row r="31" spans="1:6" x14ac:dyDescent="0.25">
      <c r="A31" s="502" t="s">
        <v>1181</v>
      </c>
      <c r="B31" s="502"/>
      <c r="C31" s="502"/>
      <c r="D31" s="502"/>
      <c r="E31" s="503"/>
      <c r="F31" s="402">
        <v>0.93377483443708598</v>
      </c>
    </row>
    <row r="32" spans="1:6" x14ac:dyDescent="0.25">
      <c r="A32" s="502" t="s">
        <v>1182</v>
      </c>
      <c r="B32" s="502"/>
      <c r="C32" s="502"/>
      <c r="D32" s="502"/>
      <c r="E32" s="503"/>
      <c r="F32" s="402">
        <v>6.6225165562913899E-2</v>
      </c>
    </row>
    <row r="33" spans="1:6" ht="51" x14ac:dyDescent="0.25">
      <c r="A33" s="510" t="s">
        <v>1183</v>
      </c>
      <c r="B33" s="510"/>
      <c r="C33" s="510"/>
      <c r="D33" s="510"/>
      <c r="E33" s="511"/>
      <c r="F33" s="403" t="s">
        <v>1504</v>
      </c>
    </row>
    <row r="34" spans="1:6" x14ac:dyDescent="0.25">
      <c r="A34" s="502" t="s">
        <v>1184</v>
      </c>
      <c r="B34" s="502"/>
      <c r="C34" s="502"/>
      <c r="D34" s="502"/>
      <c r="E34" s="503"/>
      <c r="F34" s="404"/>
    </row>
    <row r="35" spans="1:6" x14ac:dyDescent="0.25">
      <c r="A35" s="502" t="s">
        <v>1185</v>
      </c>
      <c r="B35" s="502"/>
      <c r="C35" s="502"/>
      <c r="D35" s="502"/>
      <c r="E35" s="503"/>
      <c r="F35" s="405">
        <v>30</v>
      </c>
    </row>
    <row r="36" spans="1:6" x14ac:dyDescent="0.25">
      <c r="A36" s="502" t="s">
        <v>1186</v>
      </c>
      <c r="B36" s="502"/>
      <c r="C36" s="502"/>
      <c r="D36" s="502"/>
      <c r="E36" s="503"/>
      <c r="F36" s="405">
        <v>380</v>
      </c>
    </row>
    <row r="37" spans="1:6" x14ac:dyDescent="0.25">
      <c r="A37" s="502" t="s">
        <v>1169</v>
      </c>
      <c r="B37" s="502"/>
      <c r="C37" s="502"/>
      <c r="D37" s="502"/>
      <c r="E37" s="503"/>
      <c r="F37" s="405">
        <v>0</v>
      </c>
    </row>
    <row r="38" spans="1:6" x14ac:dyDescent="0.25">
      <c r="A38" s="502" t="s">
        <v>1187</v>
      </c>
      <c r="B38" s="502"/>
      <c r="C38" s="502"/>
      <c r="D38" s="502"/>
      <c r="E38" s="503"/>
      <c r="F38" s="402">
        <v>0.29644791606951598</v>
      </c>
    </row>
    <row r="39" spans="1:6" x14ac:dyDescent="0.25">
      <c r="A39" s="506" t="s">
        <v>1188</v>
      </c>
      <c r="B39" s="506"/>
      <c r="C39" s="506"/>
      <c r="D39" s="506"/>
      <c r="E39" s="507"/>
      <c r="F39" s="401">
        <v>410</v>
      </c>
    </row>
    <row r="40" spans="1:6" x14ac:dyDescent="0.25">
      <c r="A40" s="502" t="s">
        <v>1189</v>
      </c>
      <c r="B40" s="502"/>
      <c r="C40" s="502"/>
      <c r="D40" s="502"/>
      <c r="E40" s="503"/>
      <c r="F40" s="405">
        <v>10</v>
      </c>
    </row>
    <row r="41" spans="1:6" x14ac:dyDescent="0.25">
      <c r="A41" s="502" t="s">
        <v>1170</v>
      </c>
      <c r="B41" s="502"/>
      <c r="C41" s="502"/>
      <c r="D41" s="502"/>
      <c r="E41" s="503"/>
      <c r="F41" s="405">
        <v>30</v>
      </c>
    </row>
    <row r="42" spans="1:6" x14ac:dyDescent="0.25">
      <c r="A42" s="502" t="s">
        <v>1190</v>
      </c>
      <c r="B42" s="502"/>
      <c r="C42" s="502"/>
      <c r="D42" s="502"/>
      <c r="E42" s="503"/>
      <c r="F42" s="405">
        <v>40</v>
      </c>
    </row>
    <row r="43" spans="1:6" x14ac:dyDescent="0.25">
      <c r="A43" s="506" t="s">
        <v>1191</v>
      </c>
      <c r="B43" s="506"/>
      <c r="C43" s="506"/>
      <c r="D43" s="506"/>
      <c r="E43" s="507"/>
      <c r="F43" s="401">
        <v>80</v>
      </c>
    </row>
    <row r="44" spans="1:6" x14ac:dyDescent="0.25">
      <c r="A44" s="502" t="s">
        <v>1192</v>
      </c>
      <c r="B44" s="502"/>
      <c r="C44" s="502"/>
      <c r="D44" s="502"/>
      <c r="E44" s="503"/>
      <c r="F44" s="405">
        <v>30</v>
      </c>
    </row>
    <row r="45" spans="1:6" x14ac:dyDescent="0.25">
      <c r="A45" s="502" t="s">
        <v>1193</v>
      </c>
      <c r="B45" s="502"/>
      <c r="C45" s="502"/>
      <c r="D45" s="502"/>
      <c r="E45" s="503"/>
      <c r="F45" s="405">
        <v>420</v>
      </c>
    </row>
    <row r="46" spans="1:6" ht="15.75" thickBot="1" x14ac:dyDescent="0.3">
      <c r="A46" s="506" t="s">
        <v>1194</v>
      </c>
      <c r="B46" s="506"/>
      <c r="C46" s="506"/>
      <c r="D46" s="506"/>
      <c r="E46" s="507"/>
      <c r="F46" s="406">
        <v>450</v>
      </c>
    </row>
    <row r="47" spans="1:6" ht="15.75" thickTop="1" x14ac:dyDescent="0.25"/>
  </sheetData>
  <mergeCells count="32">
    <mergeCell ref="A43:E43"/>
    <mergeCell ref="A44:E44"/>
    <mergeCell ref="A45:E45"/>
    <mergeCell ref="A46:E46"/>
    <mergeCell ref="A38:E38"/>
    <mergeCell ref="A39:E39"/>
    <mergeCell ref="A40:E40"/>
    <mergeCell ref="A41:E41"/>
    <mergeCell ref="A42:E42"/>
    <mergeCell ref="A33:E33"/>
    <mergeCell ref="A34:E34"/>
    <mergeCell ref="A35:E35"/>
    <mergeCell ref="A36:E36"/>
    <mergeCell ref="A37:E37"/>
    <mergeCell ref="A22:E22"/>
    <mergeCell ref="A23:E23"/>
    <mergeCell ref="A14:F14"/>
    <mergeCell ref="A24:E24"/>
    <mergeCell ref="A32:E32"/>
    <mergeCell ref="A31:E31"/>
    <mergeCell ref="A30:E30"/>
    <mergeCell ref="A29:E29"/>
    <mergeCell ref="A28:E28"/>
    <mergeCell ref="A27:E27"/>
    <mergeCell ref="A26:E26"/>
    <mergeCell ref="A25:E25"/>
    <mergeCell ref="A8:A10"/>
    <mergeCell ref="B8:K8"/>
    <mergeCell ref="B9:K9"/>
    <mergeCell ref="A21:E21"/>
    <mergeCell ref="A20:E20"/>
    <mergeCell ref="G16:H16"/>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U02651_3FF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629.27</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673.53</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453.91</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308.26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1453.8199</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1453.8199</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1249.46</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1249.46</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1249.46</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1249.46</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2528.8000000000002</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673.45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747.06</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682.54</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753.16</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208.35</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1143.99</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1143.99</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1001.2</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1194.3900000000001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854.97</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811</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503.34</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409.88</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512.35</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867.48</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0</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201.62</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403.23</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317.08</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1648.21</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609.79</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328.58</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PC4514_U02651_28_07_2014.rsps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646.63554275909587</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0</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0</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64.386664576225385</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0</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142.20444146706427</v>
      </c>
      <c r="K6" s="436">
        <f t="shared" ref="K6:K69" si="0">SUM(E6:I6)/5</f>
        <v>142.20444146706424</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1544.3177676077507</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0</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0</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201.55825509941138</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0</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349.17520454143244</v>
      </c>
      <c r="K7" s="436">
        <f t="shared" si="0"/>
        <v>349.17520454143244</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2190.9533103668464</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0</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0</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265.94491522607825</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0</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491.37964511858502</v>
      </c>
      <c r="K10" s="436">
        <f t="shared" si="0"/>
        <v>491.3796451185849</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0</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0</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0</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0</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0</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0</v>
      </c>
      <c r="K11" s="436">
        <f t="shared" si="0"/>
        <v>0</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0</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0</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0</v>
      </c>
      <c r="K12" s="436">
        <f t="shared" si="0"/>
        <v>0</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0</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0</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0</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0</v>
      </c>
      <c r="K13" s="436">
        <f t="shared" si="0"/>
        <v>0</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2190.9533103668464</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0</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0</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265.94491522607825</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0</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491.37964511858502</v>
      </c>
      <c r="K14" s="436">
        <f t="shared" si="0"/>
        <v>491.3796451185849</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8489.9441864973614</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0</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0</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1156.1605404319589</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0</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1929.2209453858643</v>
      </c>
      <c r="K15" s="436">
        <f t="shared" si="0"/>
        <v>1929.2209453858638</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3636.3739353577666</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0</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0</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495.4973541300007</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0</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826.37425789755343</v>
      </c>
      <c r="K16" s="436">
        <f t="shared" si="0"/>
        <v>826.37425789755343</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0</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0</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0</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0</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0</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0</v>
      </c>
      <c r="K17" s="436">
        <f t="shared" si="0"/>
        <v>0</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12126.317831652912</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0</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0</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1651.6578945619597</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0</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2755.5951452429745</v>
      </c>
      <c r="K18" s="436">
        <f t="shared" si="0"/>
        <v>2755.5951452429745</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0</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0</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0</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0</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0</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0</v>
      </c>
      <c r="K19" s="436">
        <f t="shared" si="0"/>
        <v>0</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0</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0</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0</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0</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0</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0</v>
      </c>
      <c r="K20" s="436">
        <f t="shared" si="0"/>
        <v>0</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0</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0</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0</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0</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0</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0</v>
      </c>
      <c r="K21" s="436">
        <f t="shared" si="0"/>
        <v>0</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14317.271432221974</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0</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0</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1917.6028097880378</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0</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3246.9748484020029</v>
      </c>
      <c r="K22" s="436">
        <f t="shared" si="0"/>
        <v>3246.9748484020024</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0</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0</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0</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25.61964054843903</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231.53906582192295</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51.431741274072394</v>
      </c>
      <c r="K23" s="436">
        <f t="shared" si="0"/>
        <v>51.431741274072394</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0</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0</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0</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221.46264112598405</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2052.6519860730541</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454.82292543980765</v>
      </c>
      <c r="K24" s="436">
        <f t="shared" si="0"/>
        <v>454.82292543980765</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0</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0</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0</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12.710879812469468</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116.03697407057027</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25.749570776607946</v>
      </c>
      <c r="K25" s="436">
        <f t="shared" si="0"/>
        <v>25.749570776607946</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0</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0</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0</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0</v>
      </c>
      <c r="K26" s="436">
        <f t="shared" si="0"/>
        <v>0</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0</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0</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0</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259.7931639660643</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2400.2279400217799</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532.00422079756879</v>
      </c>
      <c r="K27" s="436">
        <f t="shared" si="0"/>
        <v>532.00422079756879</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0</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0</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0</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0</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0</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0</v>
      </c>
      <c r="K28" s="436">
        <f t="shared" si="0"/>
        <v>0</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0</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0</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0</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0</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0</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0</v>
      </c>
      <c r="K29" s="436">
        <f t="shared" si="0"/>
        <v>0</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0</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0</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0</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0</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0</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0</v>
      </c>
      <c r="K30" s="436">
        <f t="shared" si="0"/>
        <v>0</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0</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0</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0</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259.7931639660643</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2400.2279400217799</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532.00422079756879</v>
      </c>
      <c r="K31" s="436">
        <f t="shared" si="0"/>
        <v>532.00422079756879</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0</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0</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0</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384.46921296806312</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3497.1153596002814</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776.31691451366885</v>
      </c>
      <c r="K32" s="436">
        <f t="shared" si="0"/>
        <v>776.31691451366885</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0</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0</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0</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210.55207721122719</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1913.8764356127249</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424.88570256479045</v>
      </c>
      <c r="K33" s="436">
        <f t="shared" si="0"/>
        <v>424.88570256479045</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0</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0</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0</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0</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0</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0</v>
      </c>
      <c r="K34" s="436">
        <f t="shared" si="0"/>
        <v>0</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0</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0</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0</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595.02129017929042</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5410.991901463266</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1201.2026383285113</v>
      </c>
      <c r="K35" s="436">
        <f t="shared" si="0"/>
        <v>1201.2026383285113</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0</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0</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0</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0</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0</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0</v>
      </c>
      <c r="K36" s="436">
        <f t="shared" si="0"/>
        <v>0</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0</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0</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0</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0</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0</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0</v>
      </c>
      <c r="K37" s="436">
        <f t="shared" si="0"/>
        <v>0</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0</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0</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0</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0</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0</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0</v>
      </c>
      <c r="K38" s="436">
        <f t="shared" si="0"/>
        <v>0</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0</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0</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0</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854.81444304458603</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7811.2199654965398</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1733.206881708225</v>
      </c>
      <c r="K39" s="436">
        <f t="shared" si="0"/>
        <v>1733.206881708225</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636.28013644622581</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1388.4463117789455</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3420.4964972214248</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2886.5736156248386</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1467.068853274028</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1959.7730828690928</v>
      </c>
      <c r="K40" s="436">
        <f t="shared" si="0"/>
        <v>1959.7730828690924</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60017.462418521252</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61284.877436658615</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83142.421944710411</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95661.255065704114</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91876.400485605642</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78396.483470240011</v>
      </c>
      <c r="K41" s="436">
        <f t="shared" si="0"/>
        <v>78396.483470239997</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15281.545170367801</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12007.378188089468</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7082.1002956124548</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15864.203760761005</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18794.703035777129</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13805.986090121572</v>
      </c>
      <c r="K42" s="436">
        <f t="shared" si="0"/>
        <v>13805.986090121569</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164.21870545966948</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126.43587876645935</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172.58833950530968</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267.20401615470399</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197.38303363794731</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185.56599470481797</v>
      </c>
      <c r="K43" s="436">
        <f t="shared" si="0"/>
        <v>185.56599470481794</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76099.505927773222</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74807.138966960265</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93817.605022018688</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114679.23652752038</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112335.55455419984</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94347.808199694467</v>
      </c>
      <c r="K44" s="436">
        <f t="shared" si="0"/>
        <v>94347.808199694482</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0</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0</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0</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0</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0</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0</v>
      </c>
      <c r="K45" s="436">
        <f t="shared" si="0"/>
        <v>0</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0</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0</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0</v>
      </c>
      <c r="K46" s="436">
        <f t="shared" si="0"/>
        <v>0</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0</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0</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0</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0</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0</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0</v>
      </c>
      <c r="K47" s="436">
        <f t="shared" si="0"/>
        <v>0</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76099.505927773222</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74807.138966960265</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93817.605022018688</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114679.23652752038</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112335.55455419984</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94347.808199694467</v>
      </c>
      <c r="K48" s="436">
        <f t="shared" si="0"/>
        <v>94347.808199694482</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755.11248730516797</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1623.9564838887782</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2797.2108435666878</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2580.3867166136979</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1745.5924253320452</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1900.4517913412753</v>
      </c>
      <c r="K49" s="436">
        <f t="shared" si="0"/>
        <v>1900.4517913412753</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1265.2082188844308</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1644.4973445969122</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2006.1746340953155</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2204.2275128273582</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1971.2304593395784</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1818.2676339487189</v>
      </c>
      <c r="K50" s="436">
        <f t="shared" si="0"/>
        <v>1818.2676339487189</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0</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0</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0</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0</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0</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0</v>
      </c>
      <c r="K51" s="436">
        <f t="shared" si="0"/>
        <v>0</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2020.3206011587267</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3268.4538361908808</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4803.3854248478037</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4784.6141789131871</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3716.8228357602466</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3718.719375374169</v>
      </c>
      <c r="K52" s="436">
        <f t="shared" si="0"/>
        <v>3718.719375374169</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0</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0</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0</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0</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0</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0</v>
      </c>
      <c r="K53" s="436">
        <f t="shared" si="0"/>
        <v>0</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0</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0</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0</v>
      </c>
      <c r="K54" s="436">
        <f t="shared" si="0"/>
        <v>0</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0</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0</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0</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0</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0</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0</v>
      </c>
      <c r="K55" s="436">
        <f t="shared" si="0"/>
        <v>0</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78119.826797212154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78075.59231372879</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98620.990730844016</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119463.85159093197</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116052.37638781886</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98066.527564107164</v>
      </c>
      <c r="K56" s="436">
        <f t="shared" si="0"/>
        <v>98066.527564107164</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0</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0</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0</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0</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0</v>
      </c>
      <c r="K57" s="436">
        <f t="shared" si="0"/>
        <v>0</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0</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0</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0</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0</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0</v>
      </c>
      <c r="K58" s="436">
        <f t="shared" si="0"/>
        <v>0</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0</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0</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0</v>
      </c>
      <c r="K59" s="436">
        <f t="shared" si="0"/>
        <v>0</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0</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0</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0</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0</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0</v>
      </c>
      <c r="K61" s="436">
        <f t="shared" si="0"/>
        <v>0</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0</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0</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0</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0</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0</v>
      </c>
      <c r="K62" s="436">
        <f t="shared" si="0"/>
        <v>0</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0</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0</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0</v>
      </c>
      <c r="K63" s="436">
        <f t="shared" si="0"/>
        <v>0</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0</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0</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0</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0</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0</v>
      </c>
      <c r="K64" s="436">
        <f t="shared" si="0"/>
        <v>0</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0</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0</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0</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0</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0</v>
      </c>
      <c r="K65" s="436">
        <f t="shared" si="0"/>
        <v>0</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0</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0</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0</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0</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0</v>
      </c>
      <c r="K66" s="436">
        <f t="shared" si="0"/>
        <v>0</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0</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0</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0</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0</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0</v>
      </c>
      <c r="K67" s="436">
        <f t="shared" si="0"/>
        <v>0</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0</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0</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0</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0</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0</v>
      </c>
      <c r="K68" s="436">
        <f t="shared" si="0"/>
        <v>0</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0</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0</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0</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0</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0</v>
      </c>
      <c r="K69" s="436">
        <f t="shared" si="0"/>
        <v>0</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0</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0</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0</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0</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0</v>
      </c>
      <c r="K70" s="436">
        <f t="shared" ref="K70:K133" si="2">SUM(E70:I70)/5</f>
        <v>0</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0</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0</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0</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0</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0</v>
      </c>
      <c r="K71" s="436">
        <f t="shared" si="2"/>
        <v>0</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0</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0</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0</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0</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0</v>
      </c>
      <c r="K72" s="436">
        <f t="shared" si="2"/>
        <v>0</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0</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0</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0</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0</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0</v>
      </c>
      <c r="K73" s="436">
        <f t="shared" si="2"/>
        <v>0</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0</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0</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0</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0</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0</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0</v>
      </c>
      <c r="K74" s="436">
        <f t="shared" si="2"/>
        <v>0</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0</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0</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0</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0</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0</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0</v>
      </c>
      <c r="K75" s="436">
        <f t="shared" si="2"/>
        <v>0</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0</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0</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0</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0</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0</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0</v>
      </c>
      <c r="K76" s="436">
        <f t="shared" si="2"/>
        <v>0</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0</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0</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0</v>
      </c>
      <c r="K77" s="436">
        <f t="shared" si="2"/>
        <v>0</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0</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0</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0</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0</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0</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0</v>
      </c>
      <c r="K78" s="436">
        <f t="shared" si="2"/>
        <v>0</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0</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0</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0</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0</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0</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0</v>
      </c>
      <c r="K79" s="436">
        <f t="shared" si="2"/>
        <v>0</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0</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0</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0</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0</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0</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0</v>
      </c>
      <c r="K80" s="436">
        <f t="shared" si="2"/>
        <v>0</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0</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0</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0</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0</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0</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0</v>
      </c>
      <c r="K81" s="436">
        <f t="shared" si="2"/>
        <v>0</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0</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0</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0</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0</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0</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0</v>
      </c>
      <c r="K82" s="436">
        <f t="shared" si="2"/>
        <v>0</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0</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0</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0</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0</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0</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0</v>
      </c>
      <c r="K83" s="436">
        <f t="shared" si="2"/>
        <v>0</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0</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0</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0</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0</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0</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0</v>
      </c>
      <c r="K84" s="436">
        <f t="shared" si="2"/>
        <v>0</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0</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0</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0</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0</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0</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0</v>
      </c>
      <c r="K85" s="436">
        <f t="shared" si="2"/>
        <v>0</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0</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0</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0</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0</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0</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0</v>
      </c>
      <c r="K86" s="436">
        <f t="shared" si="2"/>
        <v>0</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0</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0</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0</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0</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0</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0</v>
      </c>
      <c r="K87" s="436">
        <f t="shared" si="2"/>
        <v>0</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0</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0</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0</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0</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0</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0</v>
      </c>
      <c r="K88" s="436">
        <f t="shared" si="2"/>
        <v>0</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0</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0</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0</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0</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0</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0</v>
      </c>
      <c r="K89" s="436">
        <f t="shared" si="2"/>
        <v>0</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0</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0</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0</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0</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0</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0</v>
      </c>
      <c r="K90" s="436">
        <f t="shared" si="2"/>
        <v>0</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0</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0</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0</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0</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0</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0</v>
      </c>
      <c r="K91" s="436">
        <f t="shared" si="2"/>
        <v>0</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0</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0</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0</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0</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0</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0</v>
      </c>
      <c r="K92" s="436">
        <f t="shared" si="2"/>
        <v>0</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0</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0</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0</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0</v>
      </c>
      <c r="K93" s="436">
        <f t="shared" si="2"/>
        <v>0</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0</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0</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0</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0</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0</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0</v>
      </c>
      <c r="K95" s="436">
        <f t="shared" si="2"/>
        <v>0</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0</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0</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0</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0</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0</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0</v>
      </c>
      <c r="K96" s="436">
        <f t="shared" si="2"/>
        <v>0</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0</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0</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0</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0</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0</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0</v>
      </c>
      <c r="K97" s="436">
        <f t="shared" si="2"/>
        <v>0</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0</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0</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0</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0</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0</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0</v>
      </c>
      <c r="K98" s="436">
        <f t="shared" si="2"/>
        <v>0</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0</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0</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0</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0</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0</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0</v>
      </c>
      <c r="K99" s="436">
        <f t="shared" si="2"/>
        <v>0</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0</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0</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0</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0</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0</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0</v>
      </c>
      <c r="K100" s="436">
        <f t="shared" si="2"/>
        <v>0</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0</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0</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0</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0</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0</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0</v>
      </c>
      <c r="K101" s="436">
        <f t="shared" si="2"/>
        <v>0</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0</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0</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0</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0</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0</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0</v>
      </c>
      <c r="K102" s="436">
        <f t="shared" si="2"/>
        <v>0</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0</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0</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0</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0</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0</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0</v>
      </c>
      <c r="K103" s="436">
        <f t="shared" si="2"/>
        <v>0</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0</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0</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0</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0</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0</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0</v>
      </c>
      <c r="K104" s="436">
        <f t="shared" si="2"/>
        <v>0</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0</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0</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0</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0</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0</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0</v>
      </c>
      <c r="K105" s="436">
        <f t="shared" si="2"/>
        <v>0</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0</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0</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0</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0</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0</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0</v>
      </c>
      <c r="K106" s="436">
        <f t="shared" si="2"/>
        <v>0</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0</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0</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0</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0</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0</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0</v>
      </c>
      <c r="K107" s="436">
        <f t="shared" si="2"/>
        <v>0</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0</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0</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0</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0</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0</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0</v>
      </c>
      <c r="K108" s="436">
        <f t="shared" si="2"/>
        <v>0</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0</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0</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0</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0</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0</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0</v>
      </c>
      <c r="K109" s="436">
        <f t="shared" si="2"/>
        <v>0</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0</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0</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0</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0</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0</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0</v>
      </c>
      <c r="K110" s="436">
        <f t="shared" si="2"/>
        <v>0</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0</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0</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0</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0</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0</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0</v>
      </c>
      <c r="K112" s="436">
        <f t="shared" si="2"/>
        <v>0</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0</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0</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0</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0</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0</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0</v>
      </c>
      <c r="K113" s="436">
        <f t="shared" si="2"/>
        <v>0</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0</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0</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0</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0</v>
      </c>
      <c r="K114" s="436">
        <f t="shared" si="2"/>
        <v>0</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0</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0</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0</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0</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0</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0</v>
      </c>
      <c r="K115" s="436">
        <f t="shared" si="2"/>
        <v>0</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0</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0</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0</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0</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0</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0</v>
      </c>
      <c r="K116" s="436">
        <f t="shared" si="2"/>
        <v>0</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0</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0</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0</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0</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0</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0</v>
      </c>
      <c r="K117" s="436">
        <f t="shared" si="2"/>
        <v>0</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0</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0</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0</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0</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0</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0</v>
      </c>
      <c r="K118" s="436">
        <f t="shared" si="2"/>
        <v>0</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0</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0</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0</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0</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0</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0</v>
      </c>
      <c r="K119" s="436">
        <f t="shared" si="2"/>
        <v>0</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0</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0</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0</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0</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0</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0</v>
      </c>
      <c r="K120" s="436">
        <f t="shared" si="2"/>
        <v>0</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0</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0</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0</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0</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0</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0</v>
      </c>
      <c r="K121" s="436">
        <f t="shared" si="2"/>
        <v>0</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0</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0</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0</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0</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0</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0</v>
      </c>
      <c r="K122" s="436">
        <f t="shared" si="2"/>
        <v>0</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0</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0</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0</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0</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0</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0</v>
      </c>
      <c r="K123" s="436">
        <f t="shared" si="2"/>
        <v>0</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0</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0</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0</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0</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0</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0</v>
      </c>
      <c r="K124" s="436">
        <f t="shared" si="2"/>
        <v>0</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0</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0</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0</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0</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0</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0</v>
      </c>
      <c r="K125" s="436">
        <f t="shared" si="2"/>
        <v>0</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0</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0</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0</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0</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0</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0</v>
      </c>
      <c r="K126" s="436">
        <f t="shared" si="2"/>
        <v>0</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0</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0</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0</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0</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0</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0</v>
      </c>
      <c r="K127" s="436">
        <f t="shared" si="2"/>
        <v>0</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0</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0</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0</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0</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0</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0</v>
      </c>
      <c r="K128" s="436">
        <f t="shared" si="2"/>
        <v>0</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0</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0</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0</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0</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0</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0</v>
      </c>
      <c r="K129" s="436">
        <f t="shared" si="2"/>
        <v>0</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0</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0</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0</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0</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0</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0</v>
      </c>
      <c r="K130" s="436">
        <f t="shared" si="2"/>
        <v>0</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0</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0</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0</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0</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0</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0</v>
      </c>
      <c r="K131" s="436">
        <f t="shared" si="2"/>
        <v>0</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0</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0</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0</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0</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0</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0</v>
      </c>
      <c r="K132" s="436">
        <f t="shared" si="2"/>
        <v>0</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0</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0</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0</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0</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0</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0</v>
      </c>
      <c r="K133" s="436">
        <f t="shared" si="2"/>
        <v>0</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0</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0</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0</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0</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0</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0</v>
      </c>
      <c r="K134" s="436">
        <f t="shared" ref="K134:K197" si="4">SUM(E134:I134)/5</f>
        <v>0</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0</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0</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0</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0</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0</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0</v>
      </c>
      <c r="K135" s="436">
        <f t="shared" si="4"/>
        <v>0</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0</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0</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0</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0</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0</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0</v>
      </c>
      <c r="K136" s="436">
        <f t="shared" si="4"/>
        <v>0</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0</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0</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0</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0</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0</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0</v>
      </c>
      <c r="K137" s="436">
        <f t="shared" si="4"/>
        <v>0</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0</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0</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0</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0</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0</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0</v>
      </c>
      <c r="K138" s="436">
        <f t="shared" si="4"/>
        <v>0</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0</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0</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0</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0</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0</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0</v>
      </c>
      <c r="K139" s="436">
        <f t="shared" si="4"/>
        <v>0</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0</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0</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0</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0</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0</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0</v>
      </c>
      <c r="K140" s="436">
        <f t="shared" si="4"/>
        <v>0</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0</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0</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0</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0</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0</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0</v>
      </c>
      <c r="K141" s="436">
        <f t="shared" si="4"/>
        <v>0</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298.5940041271885</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205.93169789536174</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167.08484793450543</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34.374863078025371</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141.19708260701623</v>
      </c>
      <c r="K142" s="436">
        <f t="shared" si="4"/>
        <v>141.1970826070162</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11632.485453679406</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16764.501174125966</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16460.349559665723</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6301.7180235469968</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7517.9874255133445</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11735.408327306286</v>
      </c>
      <c r="K143" s="436">
        <f t="shared" si="4"/>
        <v>11735.40832730629</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39310.500939831021</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21630.852534654139</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21850.465874228379</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7835.515133136525</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7432.5601950172077</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19611.978935373456</v>
      </c>
      <c r="K144" s="436">
        <f t="shared" si="4"/>
        <v>19611.978935373456</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0</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28.617689488994408</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36.331151965991722</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19.889937833355418</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33.302288852954327</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23.628213628259171</v>
      </c>
      <c r="K145" s="436">
        <f t="shared" si="4"/>
        <v>23.628213628259175</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51241.579476635248</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38629.902931160177</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38514.231696574068</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14191.4983268615</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14983.849986827685</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31512.212483611736</v>
      </c>
      <c r="K146" s="436">
        <f t="shared" si="4"/>
        <v>31512.212483611736</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0</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0</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0</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0</v>
      </c>
      <c r="K147" s="436">
        <f t="shared" si="4"/>
        <v>0</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51241.579476635248</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38629.902931160177</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38514.231696574068</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14191.4983268615</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14983.849986827685</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31512.212483611736</v>
      </c>
      <c r="K150" s="436">
        <f t="shared" si="4"/>
        <v>31512.212483611736</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1884.1232616950911</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869.35758221076208</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1069.7490624461525</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433.36883835246624</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506.44116450360832</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952.60798184161592</v>
      </c>
      <c r="K151" s="436">
        <f t="shared" si="4"/>
        <v>952.60798184161592</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825.34964342047044</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556.63224843372416</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676.90611629488319</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286.65606858739534</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379.87424385212756</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545.08366411772022</v>
      </c>
      <c r="K152" s="436">
        <f t="shared" si="4"/>
        <v>545.08366411772022</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2709.4728197868926</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1425.9898673288014</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1746.65525018328</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720.02490122797246</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886.31537938454619</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1497.6916435822986</v>
      </c>
      <c r="K154" s="436">
        <f t="shared" si="4"/>
        <v>1497.6916435822986</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53951.05440832577</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40055.892630519476</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40260.886341374819</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14911.522921313564</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15870.165419844794</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33009.904344275688</v>
      </c>
      <c r="K158" s="436">
        <f t="shared" si="4"/>
        <v>33009.904344275681</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0</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0</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0</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0</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0</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0</v>
      </c>
      <c r="K159" s="436">
        <f t="shared" si="4"/>
        <v>0</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0</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0</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0</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0</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0</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0</v>
      </c>
      <c r="K160" s="436">
        <f t="shared" si="4"/>
        <v>0</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0</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0</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0</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0</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0</v>
      </c>
      <c r="K161" s="436">
        <f t="shared" si="4"/>
        <v>0</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0</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0</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0</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0</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0</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0</v>
      </c>
      <c r="K163" s="436">
        <f t="shared" si="4"/>
        <v>0</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0</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0</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0</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0</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0</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0</v>
      </c>
      <c r="K164" s="436">
        <f t="shared" si="4"/>
        <v>0</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0</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0</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0</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0</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0</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0</v>
      </c>
      <c r="K165" s="436">
        <f t="shared" si="4"/>
        <v>0</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0</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0</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0</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0</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0</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0</v>
      </c>
      <c r="K166" s="436">
        <f t="shared" si="4"/>
        <v>0</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0</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0</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0</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0</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0</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0</v>
      </c>
      <c r="K167" s="436">
        <f t="shared" si="4"/>
        <v>0</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0</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0</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0</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0</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0</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0</v>
      </c>
      <c r="K168" s="436">
        <f t="shared" si="4"/>
        <v>0</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0</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0</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0</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0</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0</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0</v>
      </c>
      <c r="K169" s="436">
        <f t="shared" si="4"/>
        <v>0</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0</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0</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0</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0</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0</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0</v>
      </c>
      <c r="K170" s="436">
        <f t="shared" si="4"/>
        <v>0</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0</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0</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0</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0</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0</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0</v>
      </c>
      <c r="K171" s="436">
        <f t="shared" si="4"/>
        <v>0</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0</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0</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0</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0</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0</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0</v>
      </c>
      <c r="K172" s="436">
        <f t="shared" si="4"/>
        <v>0</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0</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0</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0</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0</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0</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0</v>
      </c>
      <c r="K173" s="436">
        <f t="shared" si="4"/>
        <v>0</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0</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0</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0</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0</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0</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0</v>
      </c>
      <c r="K174" s="436">
        <f t="shared" si="4"/>
        <v>0</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0</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0</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0</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0</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0</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0</v>
      </c>
      <c r="K175" s="436">
        <f t="shared" si="4"/>
        <v>0</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1706.5934008923589</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2095.9016655774185</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4600.2738473676018</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2579.5877189898415</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859.94030406246532</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2368.4593873779368</v>
      </c>
      <c r="K193" s="436">
        <f t="shared" si="4"/>
        <v>2368.4593873779372</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1790.6177791576672</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16230.135669462825</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11070.671760623878</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12524.701923626533</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11276.130610860413</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10578.451548746263</v>
      </c>
      <c r="K194" s="436">
        <f t="shared" si="4"/>
        <v>10578.451548746263</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196.30686545476442</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4009.7393550072993</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1688.9099752183004</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2877.8017258700033</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3463.6124308591061</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2447.2740704818948</v>
      </c>
      <c r="K195" s="436">
        <f t="shared" si="4"/>
        <v>2447.2740704818943</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0</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15.116480711355218</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8.3105892449261916</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11.444060542300647</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4.8655201433932778</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7.9473301283950679</v>
      </c>
      <c r="K196" s="436">
        <f t="shared" si="4"/>
        <v>7.9473301283950661</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3693.5181552480053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22350.893319409115</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17368.166286332023</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17993.535729079602</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15604.54922948471</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15402.132543910691</v>
      </c>
      <c r="K197" s="436">
        <f t="shared" si="4"/>
        <v>15402.132543910691</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0</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0</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0</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0</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0</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0</v>
      </c>
      <c r="K198" s="436">
        <f t="shared" ref="K198:K243" si="6">SUM(E198:I198)/5</f>
        <v>0</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0</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0</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0</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0</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0</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0</v>
      </c>
      <c r="K200" s="436">
        <f t="shared" si="6"/>
        <v>0</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3693.5181552480053</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22350.893319409115</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17368.166286332023</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17993.535729079602</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15604.54922948471</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15402.132543910691</v>
      </c>
      <c r="K201" s="436">
        <f t="shared" si="6"/>
        <v>15402.132543910691</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2783.8142181753874</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9504.8532694401165</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11192.365375949277</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8543.6586223276427</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5231.3717770642343</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7451.2126525913318</v>
      </c>
      <c r="K202" s="436">
        <f t="shared" si="6"/>
        <v>7451.2126525913318</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472.38625547429262</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6170.192593436559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3317.5947968607989</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4597.7107046844931</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5717.9654184837545</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4055.1699537879795</v>
      </c>
      <c r="K203" s="436">
        <f t="shared" si="6"/>
        <v>4055.1699537879804</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0</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0</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0</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0</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0</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0</v>
      </c>
      <c r="K204" s="436">
        <f t="shared" si="6"/>
        <v>0</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3256.2004824562896</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15675.045947669243</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14509.959996792571</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13141.369590514671</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10949.337488020192</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11506.382701090592</v>
      </c>
      <c r="K205" s="436">
        <f t="shared" si="6"/>
        <v>11506.382701090592</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0</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0</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0</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0</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0</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0</v>
      </c>
      <c r="K206" s="436">
        <f t="shared" si="6"/>
        <v>0</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0</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0</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0</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0</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0</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0</v>
      </c>
      <c r="K207" s="436">
        <f t="shared" si="6"/>
        <v>0</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0</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0</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0</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0</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0</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0</v>
      </c>
      <c r="K208" s="436">
        <f t="shared" si="6"/>
        <v>0</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6949.7184690004478</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38025.938287176461</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31878.126055297482</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31134.905722861633</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26553.885733220952</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26908.514853511395</v>
      </c>
      <c r="K209" s="436">
        <f t="shared" si="6"/>
        <v>26908.514853511395</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5619.982283082777</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4450.1007341822096</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0</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987.68523068053059</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599.5225772649751</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2331.4581650420987</v>
      </c>
      <c r="K210" s="436">
        <f t="shared" si="6"/>
        <v>2331.4581650420987</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7823.1408141163774</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6443.3634701322026</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0</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1308.8179148935349</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807.83124746570843</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3276.6306893215642</v>
      </c>
      <c r="K211" s="436">
        <f t="shared" si="6"/>
        <v>3276.6306893215647</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71.322437831255201</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58.606076838650992</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13.492968194778712</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8.467832647220348</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30.377863102381053</v>
      </c>
      <c r="K212" s="436">
        <f t="shared" si="6"/>
        <v>30.377863102381049</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13514.445084060426</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10952.069769506184</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0</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2309.9961137688447</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1415.8215927734677</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5638.4665120217851</v>
      </c>
      <c r="K214" s="436">
        <f t="shared" si="6"/>
        <v>5638.4665120217842</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0</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0</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0</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0</v>
      </c>
      <c r="K215" s="436">
        <f t="shared" si="6"/>
        <v>0</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0</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0</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0</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0</v>
      </c>
      <c r="K217" s="436">
        <f t="shared" si="6"/>
        <v>0</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13514.445084060426</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10952.069769506184</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0</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2309.9961137688447</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1415.8215927734677</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5638.4665120217851</v>
      </c>
      <c r="K218" s="436">
        <f t="shared" si="6"/>
        <v>5638.4665120217842</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947.68858198444013</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690.51113962080512</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0</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167.31280046809715</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96.53328894809016</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380.40916220428653</v>
      </c>
      <c r="K219" s="436">
        <f t="shared" si="6"/>
        <v>380.40916220428647</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0</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0</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0</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0</v>
      </c>
      <c r="K221" s="436">
        <f t="shared" si="6"/>
        <v>0</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947.68858198444013</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690.51113962080512</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0</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167.31280046809715</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96.53328894809016</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380.40916220428653</v>
      </c>
      <c r="K222" s="436">
        <f t="shared" si="6"/>
        <v>380.40916220428647</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0</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0</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0</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0</v>
      </c>
      <c r="K223" s="436">
        <f t="shared" si="6"/>
        <v>0</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0</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0</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0</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0</v>
      </c>
      <c r="K225" s="436">
        <f t="shared" si="6"/>
        <v>0</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14462.133968505583</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11642.581003564324</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0</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2477.3090429159138</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1512.3549624771031</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6018.8757954925841</v>
      </c>
      <c r="K226" s="436">
        <f t="shared" si="6"/>
        <v>6018.875795492585</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0</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0</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0</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0</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0</v>
      </c>
      <c r="K227" s="436">
        <f t="shared" si="6"/>
        <v>0</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0</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0</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0</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0</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0</v>
      </c>
      <c r="K228" s="436">
        <f t="shared" si="6"/>
        <v>0</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0</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0</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0</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0</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0</v>
      </c>
      <c r="K231" s="436">
        <f t="shared" si="6"/>
        <v>0</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0</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0</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0</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0</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0</v>
      </c>
      <c r="K232" s="436">
        <f t="shared" si="6"/>
        <v>0</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0</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0</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0</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0</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0</v>
      </c>
      <c r="K233" s="436">
        <f t="shared" si="6"/>
        <v>0</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0</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0</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0</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0</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0</v>
      </c>
      <c r="K234" s="436">
        <f t="shared" si="6"/>
        <v>0</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0</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0</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0</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0</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0</v>
      </c>
      <c r="K235" s="436">
        <f t="shared" si="6"/>
        <v>0</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0</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0</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0</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0</v>
      </c>
      <c r="K236" s="436">
        <f t="shared" si="6"/>
        <v>0</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0</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0</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0</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0</v>
      </c>
      <c r="K237" s="436">
        <f t="shared" si="6"/>
        <v>0</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0</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0</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0</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0</v>
      </c>
      <c r="K238" s="436">
        <f t="shared" si="6"/>
        <v>0</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0</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0</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0</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0</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0</v>
      </c>
      <c r="K239" s="436">
        <f t="shared" si="6"/>
        <v>0</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0</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0</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0</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0</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0</v>
      </c>
      <c r="K240" s="436">
        <f t="shared" si="6"/>
        <v>0</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0</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0</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0</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0</v>
      </c>
      <c r="K241" s="436">
        <f t="shared" si="6"/>
        <v>0</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0</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0</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0</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0</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0</v>
      </c>
      <c r="K242" s="436">
        <f t="shared" si="6"/>
        <v>0</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0</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0</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0</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0</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0</v>
      </c>
      <c r="K243" s="436">
        <f t="shared" si="6"/>
        <v>0</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PC4514_U02651_28_07_2014.rsps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646.63554275909587</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0</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0</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64.386664576225385</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0</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142.20444146706427</v>
      </c>
      <c r="N24" s="437">
        <f t="shared" ref="N24:N40" si="6">AVERAGE(H24:L24)</f>
        <v>142.20444146706424</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1544.3177676077507</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0</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0</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201.55825509941138</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0</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349.17520454143244</v>
      </c>
      <c r="N25" s="437">
        <f t="shared" si="6"/>
        <v>349.17520454143244</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2190.9533103668464</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0</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0</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265.94491522607825</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0</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491.37964511858502</v>
      </c>
      <c r="N28" s="437">
        <f t="shared" si="6"/>
        <v>491.3796451185849</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0</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0</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0</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0</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0</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0</v>
      </c>
      <c r="N29" s="437">
        <f t="shared" si="6"/>
        <v>0</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0</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0</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0</v>
      </c>
      <c r="N30" s="437">
        <f t="shared" si="6"/>
        <v>0</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0</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0</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0</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0</v>
      </c>
      <c r="N31" s="437">
        <f t="shared" si="6"/>
        <v>0</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2190.9533103668464</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0</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0</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265.94491522607825</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0</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491.37964511858502</v>
      </c>
      <c r="N32" s="437">
        <f t="shared" si="6"/>
        <v>491.3796451185849</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8489.9441864973614</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0</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0</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1156.1605404319589</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0</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1929.2209453858643</v>
      </c>
      <c r="N33" s="437">
        <f t="shared" si="6"/>
        <v>1929.2209453858638</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3636.3739353577666</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0</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0</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495.4973541300007</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0</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826.37425789755343</v>
      </c>
      <c r="N34" s="437">
        <f t="shared" si="6"/>
        <v>826.37425789755343</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0</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0</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0</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0</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0</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0</v>
      </c>
      <c r="N35" s="437">
        <f t="shared" si="6"/>
        <v>0</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12126.317831652912</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0</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0</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1651.6578945619597</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0</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2755.5951452429745</v>
      </c>
      <c r="N36" s="437">
        <f t="shared" si="6"/>
        <v>2755.5951452429745</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0</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0</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0</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0</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0</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0</v>
      </c>
      <c r="N37" s="437">
        <f t="shared" si="6"/>
        <v>0</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0</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0</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0</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0</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0</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0</v>
      </c>
      <c r="N38" s="437">
        <f t="shared" si="6"/>
        <v>0</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0</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0</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0</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0</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0</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0</v>
      </c>
      <c r="N39" s="437">
        <f t="shared" si="6"/>
        <v>0</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14317.271432221974</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0</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0</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1917.6028097880378</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0</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3246.9748484020029</v>
      </c>
      <c r="N40" s="437">
        <f t="shared" si="6"/>
        <v>3246.9748484020024</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0</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0</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0</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25.61964054843903</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231.53906582192295</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51.431741274072394</v>
      </c>
      <c r="N60" s="437">
        <f t="shared" ref="N60:N76" si="14">AVERAGE(H60:L60)</f>
        <v>51.431741274072394</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0</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0</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0</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221.46264112598405</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2052.6519860730541</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454.82292543980765</v>
      </c>
      <c r="N61" s="437">
        <f t="shared" si="14"/>
        <v>454.82292543980765</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0</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0</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0</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12.710879812469468</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116.03697407057027</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25.749570776607946</v>
      </c>
      <c r="N62" s="437">
        <f t="shared" si="14"/>
        <v>25.749570776607946</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0</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0</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0</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0</v>
      </c>
      <c r="N63" s="437">
        <f t="shared" si="14"/>
        <v>0</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0</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0</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0</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259.7931639660643</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2400.2279400217799</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532.00422079756879</v>
      </c>
      <c r="N64" s="437">
        <f t="shared" si="14"/>
        <v>532.00422079756879</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0</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0</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0</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0</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0</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0</v>
      </c>
      <c r="N65" s="437">
        <f t="shared" si="14"/>
        <v>0</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0</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0</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0</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0</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0</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0</v>
      </c>
      <c r="N66" s="437">
        <f t="shared" si="14"/>
        <v>0</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0</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0</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0</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0</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0</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0</v>
      </c>
      <c r="N67" s="437">
        <f t="shared" si="14"/>
        <v>0</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0</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0</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0</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259.7931639660643</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2400.2279400217799</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532.00422079756879</v>
      </c>
      <c r="N68" s="437">
        <f t="shared" si="14"/>
        <v>532.00422079756879</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0</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0</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0</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384.46921296806312</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3497.1153596002814</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776.31691451366885</v>
      </c>
      <c r="N69" s="437">
        <f t="shared" si="14"/>
        <v>776.31691451366885</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0</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0</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0</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210.55207721122719</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1913.8764356127249</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424.88570256479045</v>
      </c>
      <c r="N70" s="437">
        <f t="shared" si="14"/>
        <v>424.88570256479045</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0</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0</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0</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0</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0</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0</v>
      </c>
      <c r="N71" s="437">
        <f t="shared" si="14"/>
        <v>0</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0</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0</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0</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595.02129017929042</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5410.991901463266</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1201.2026383285113</v>
      </c>
      <c r="N72" s="437">
        <f t="shared" si="14"/>
        <v>1201.2026383285113</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0</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0</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0</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0</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0</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0</v>
      </c>
      <c r="N73" s="437">
        <f t="shared" si="14"/>
        <v>0</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0</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0</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0</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0</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0</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0</v>
      </c>
      <c r="N74" s="437">
        <f t="shared" si="14"/>
        <v>0</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0</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0</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0</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0</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0</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0</v>
      </c>
      <c r="N75" s="437">
        <f t="shared" si="14"/>
        <v>0</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0</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0</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0</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854.81444304458603</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7811.2199654965398</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1733.206881708225</v>
      </c>
      <c r="N76" s="437">
        <f t="shared" si="14"/>
        <v>1733.206881708225</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541.91033324632474</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1319.611566804032</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2459.0823528343844</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1721.9668989443494</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1246.3540341519194</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1457.785037196202</v>
      </c>
      <c r="N96" s="437">
        <f t="shared" ref="N96:N112" si="22">AVERAGE(H96:L96)</f>
        <v>1457.7850371962018</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36564.842939742251</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45526.747530057284</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75695.655301355553</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69601.580111485295</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60072.489980834463</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57492.263172694969</v>
      </c>
      <c r="N97" s="437">
        <f t="shared" si="22"/>
        <v>57492.263172694969</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4204.4244212970516</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4996.6156732911877</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5331.8468882793195</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6996.4941254997229</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6042.2273112067987</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5514.3216839148163</v>
      </c>
      <c r="N98" s="437">
        <f t="shared" si="22"/>
        <v>5514.3216839148172</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85.585806054738256</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74.524638727833363</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161.51640543873967</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192.23497373665106</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110.38305579932276</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124.84897595145701</v>
      </c>
      <c r="N99" s="437">
        <f t="shared" si="22"/>
        <v>124.84897595145701</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41396.762659396263</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51917.500309662173</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83648.09884439336</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78512.275672768126</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67471.454102477219</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64589.218317739418</v>
      </c>
      <c r="N100" s="437">
        <f t="shared" si="22"/>
        <v>64589.218317739433</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41396.762659396263</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51917.500309662173</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83648.09884439336</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78512.275672768126</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67471.454102477219</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64589.218317739418</v>
      </c>
      <c r="N104" s="437">
        <f t="shared" si="22"/>
        <v>64589.218317739433</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571.63573244229713</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1506.8421827321356</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2484.1262232241306</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1745.8741222061224</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1417.9928241419323</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1545.2942169493235</v>
      </c>
      <c r="N105" s="437">
        <f t="shared" si="22"/>
        <v>1545.2942169493235</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839.13306195791449</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1328.3395020966141</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1500.8909716083788</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1415.388792598251</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1412.8184199400521</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1299.3141496402422</v>
      </c>
      <c r="N106" s="437">
        <f t="shared" si="22"/>
        <v>1299.314149640242</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0</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0</v>
      </c>
      <c r="N107" s="437">
        <f t="shared" si="22"/>
        <v>0</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1410.7687208477314</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2835.1817001626773</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3985.0171719792211</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3161.2628989194832</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2830.8111915831009</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2844.6083366984431</v>
      </c>
      <c r="N108" s="437">
        <f t="shared" si="22"/>
        <v>2844.6083366984431</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42807.533057027511</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54752.681012603069</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87633.116172018068</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81673.538845871532</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70302.264640286157</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67433.826745561251</v>
      </c>
      <c r="N112" s="437">
        <f t="shared" si="22"/>
        <v>67433.826745561266</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76.607654886751462</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392.12879395173087</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72.561822502610681</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108.25965426821861</v>
      </c>
      <c r="N132" s="437">
        <f t="shared" ref="N132:N148" si="30">AVERAGE(H132:L132)</f>
        <v>108.25965426821861</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602.69897550192104</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3109.5694071884404</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498.94276918990801</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842.24223037605384</v>
      </c>
      <c r="N133" s="437">
        <f t="shared" si="30"/>
        <v>842.24223037605384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51.59290868429774</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265.83539584164043</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48.802640247030226</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73.246188954593691</v>
      </c>
      <c r="N134" s="437">
        <f t="shared" si="30"/>
        <v>73.246188954593691</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3.1268430423387561</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17.266437652362914</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3.2107000565409649</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4.7207961502485274</v>
      </c>
      <c r="N135" s="437">
        <f t="shared" si="30"/>
        <v>4.7207961502485265</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734.02640517913676</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3784.800065383462</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623.51794118197643</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1028.468882348915</v>
      </c>
      <c r="N136" s="437">
        <f t="shared" si="30"/>
        <v>1028.468882348915</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0</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0</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0</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0</v>
      </c>
      <c r="N137" s="437">
        <f t="shared" si="30"/>
        <v>0</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0</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0</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0</v>
      </c>
      <c r="N138" s="437">
        <f t="shared" si="30"/>
        <v>0</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0</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0</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0</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0</v>
      </c>
      <c r="N139" s="437">
        <f t="shared" si="30"/>
        <v>0</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734.02640517913676</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3784.800065383462</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623.51794118197643</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1028.468882348915</v>
      </c>
      <c r="N140" s="437">
        <f t="shared" si="30"/>
        <v>1028.468882348915</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105.53095110639929</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540.6262542304363</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93.752444100565924</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147.98192988748031</v>
      </c>
      <c r="N141" s="437">
        <f t="shared" si="30"/>
        <v>147.98192988748028</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30.48671995401282</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158.21891395047061</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27.612021711037169</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43.263531123104123</v>
      </c>
      <c r="N142" s="437">
        <f t="shared" si="30"/>
        <v>43.263531123104116</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0</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0</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0</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0</v>
      </c>
      <c r="N143" s="437">
        <f t="shared" si="30"/>
        <v>0</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136.01766733292479</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698.84514941520047</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121.3644596876787</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191.24545528716081</v>
      </c>
      <c r="N144" s="437">
        <f t="shared" si="30"/>
        <v>191.24545528716081</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0</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0</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0</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0</v>
      </c>
      <c r="N145" s="437">
        <f t="shared" si="30"/>
        <v>0</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0</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0</v>
      </c>
      <c r="N146" s="437">
        <f t="shared" si="30"/>
        <v>0</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0</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0</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0</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0</v>
      </c>
      <c r="N147" s="437">
        <f t="shared" si="30"/>
        <v>0</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870.04408742201088</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4483.6453276606499</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744.88241311750392</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1219.7143656400331</v>
      </c>
      <c r="N148" s="437">
        <f t="shared" si="30"/>
        <v>1219.7143656400331</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0</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0</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868.93570745413251</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676.52653286463055</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0</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309.09244806375261</v>
      </c>
      <c r="N150" s="437">
        <f t="shared" ref="N150:N166" si="34">AVERAGE(H150:L150)</f>
        <v>309.09244806375261</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0</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0</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3146.1465269891005</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2449.4926189926282</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0</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1119.1278291963458</v>
      </c>
      <c r="N151" s="437">
        <f t="shared" si="34"/>
        <v>1119.1278291963458</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293.64034823402869</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228.6193155555371</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0</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104.45193275791317</v>
      </c>
      <c r="N152" s="437">
        <f t="shared" si="34"/>
        <v>104.45193275791317</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0</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0</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0</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0</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0</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0</v>
      </c>
      <c r="N153" s="437">
        <f t="shared" si="34"/>
        <v>0</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0</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0</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4308.722668402952</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3354.6385341561727</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0</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1532.6722405118251</v>
      </c>
      <c r="N154" s="437">
        <f t="shared" si="34"/>
        <v>1532.6722405118248</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0</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0</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0</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0</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0</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0</v>
      </c>
      <c r="N155" s="437">
        <f t="shared" si="34"/>
        <v>0</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0</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0</v>
      </c>
      <c r="N156" s="437">
        <f t="shared" si="34"/>
        <v>0</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0</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0</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0</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0</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0</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0</v>
      </c>
      <c r="N157" s="437">
        <f t="shared" si="34"/>
        <v>0</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0</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0</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4308.722668402952</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3354.6385341561727</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0</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1532.6722405118251</v>
      </c>
      <c r="N158" s="437">
        <f t="shared" si="34"/>
        <v>1532.6722405118248</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0</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0</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179.77980154223431</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139.97100679957876</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0</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63.950161668362611</v>
      </c>
      <c r="N159" s="437">
        <f t="shared" si="34"/>
        <v>63.950161668362611</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0</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0</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383.53024900514583</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298.60481895532649</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0</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136.42701359209445</v>
      </c>
      <c r="N160" s="437">
        <f t="shared" si="34"/>
        <v>136.42701359209445</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0</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0</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0</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0</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0</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0</v>
      </c>
      <c r="N161" s="437">
        <f t="shared" si="34"/>
        <v>0</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0</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0</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563.31002197215025</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438.57580350711277</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0</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200.3771650958526</v>
      </c>
      <c r="N162" s="437">
        <f t="shared" si="34"/>
        <v>200.3771650958526</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0</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0</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0</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0</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0</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0</v>
      </c>
      <c r="N163" s="437">
        <f t="shared" si="34"/>
        <v>0</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0</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0</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0</v>
      </c>
      <c r="N164" s="437">
        <f t="shared" si="34"/>
        <v>0</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0</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0</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0</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0</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0</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0</v>
      </c>
      <c r="N165" s="437">
        <f t="shared" si="34"/>
        <v>0</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0</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0</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4872.0328046760214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3793.2144266544551</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0</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1733.0494462660954</v>
      </c>
      <c r="N166" s="437">
        <f t="shared" si="34"/>
        <v>1733.0494462660954</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0</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0</v>
      </c>
      <c r="N187" s="437">
        <f t="shared" si="42"/>
        <v>0</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0</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0</v>
      </c>
      <c r="N190" s="437">
        <f t="shared" si="42"/>
        <v>0</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0</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0</v>
      </c>
      <c r="N194" s="437">
        <f t="shared" si="42"/>
        <v>0</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0</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0</v>
      </c>
      <c r="N195" s="437">
        <f t="shared" si="42"/>
        <v>0</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0</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0</v>
      </c>
      <c r="N196" s="437">
        <f t="shared" si="42"/>
        <v>0</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0</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0</v>
      </c>
      <c r="N197" s="437">
        <f t="shared" si="42"/>
        <v>0</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0</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0</v>
      </c>
      <c r="N198" s="437">
        <f t="shared" si="42"/>
        <v>0</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0</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0</v>
      </c>
      <c r="N202" s="437">
        <f t="shared" si="42"/>
        <v>0</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94.369803199901114</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68.834744974913534</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15.87078204615581</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95.951389864127307</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148.15299661949786</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84.635943340919127</v>
      </c>
      <c r="N240" s="437">
        <f t="shared" ref="N240:N256" si="54">AVERAGE(H240:L240)</f>
        <v>84.635943340919113</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23452.619478779001</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15758.129906601322</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3697.9211408638389</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20500.612928037746</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31304.967735581293</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18942.850237972638</v>
      </c>
      <c r="N241" s="437">
        <f t="shared" si="54"/>
        <v>18942.850237972638</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11077.120749070746</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7010.7625147982853</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1405.0201504148058</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8373.2549238641004</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12703.673084323305</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8113.9662844942486</v>
      </c>
      <c r="N242" s="437">
        <f t="shared" si="54"/>
        <v>8113.9662844942477</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78.632899404931266</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51.911240038625991</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7.9450910242312549</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57.702604765690069</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83.789277782083559</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55.996222603112415</v>
      </c>
      <c r="N243" s="437">
        <f t="shared" si="54"/>
        <v>55.996222603112429</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34702.743268376951</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22889.638657298066</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5126.7571040432376</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29027.522255212585</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44240.582510540647</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27197.448759094299</v>
      </c>
      <c r="N244" s="437">
        <f t="shared" si="54"/>
        <v>27197.448759094295</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34702.743268376951</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22889.638657298066</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5126.7571040432376</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29027.522255212585</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44240.582510540647</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27197.448759094299</v>
      </c>
      <c r="N248" s="437">
        <f t="shared" si="54"/>
        <v>27197.448759094295</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183.47675486287108</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117.1143011566428</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27.77386769392362</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153.91533337756121</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233.84715708954718</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143.22548283610917</v>
      </c>
      <c r="N249" s="437">
        <f t="shared" si="54"/>
        <v>143.22548283610917</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426.0751569265164</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316.15784250029748</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91.266693527778145</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332.01498732331117</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530.80001768848945</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339.26293959327859</v>
      </c>
      <c r="N250" s="437">
        <f t="shared" si="54"/>
        <v>339.26293959327847</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609.55188031099431</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433.27213602820365</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119.04056356350593</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485.93032707139389</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764.64718448946655</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482.48841829271288</v>
      </c>
      <c r="N252" s="437">
        <f t="shared" si="54"/>
        <v>482.48841829271277</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35312.293740184665</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23322.911301125718</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5245.7976667279336</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29513.452990745362</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45005.229334415191</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27679.937006639771</v>
      </c>
      <c r="N256" s="437">
        <f t="shared" si="54"/>
        <v>27679.937006639775</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0</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0</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0</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0</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0</v>
      </c>
      <c r="N384" s="437">
        <f t="shared" ref="N384:N400" si="86">AVERAGE(H384:L384)</f>
        <v>0</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0</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0</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0</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0</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0</v>
      </c>
      <c r="N385" s="437">
        <f t="shared" si="86"/>
        <v>0</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0</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0</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0</v>
      </c>
      <c r="N386" s="437">
        <f t="shared" si="86"/>
        <v>0</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0</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0</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0</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0</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0</v>
      </c>
      <c r="N388" s="437">
        <f t="shared" si="86"/>
        <v>0</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0</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0</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0</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0</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0</v>
      </c>
      <c r="N389" s="437">
        <f t="shared" si="86"/>
        <v>0</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0</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0</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0</v>
      </c>
      <c r="N390" s="437">
        <f t="shared" si="86"/>
        <v>0</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0</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0</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0</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0</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0</v>
      </c>
      <c r="N391" s="437">
        <f t="shared" si="86"/>
        <v>0</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0</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0</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0</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0</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0</v>
      </c>
      <c r="N392" s="437">
        <f t="shared" si="86"/>
        <v>0</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0</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0</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0</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0</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0</v>
      </c>
      <c r="N393" s="437">
        <f t="shared" si="86"/>
        <v>0</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0</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0</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0</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0</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0</v>
      </c>
      <c r="N394" s="437">
        <f t="shared" si="86"/>
        <v>0</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0</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0</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0</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0</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0</v>
      </c>
      <c r="N395" s="437">
        <f t="shared" si="86"/>
        <v>0</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0</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0</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0</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0</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0</v>
      </c>
      <c r="N396" s="437">
        <f t="shared" si="86"/>
        <v>0</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0</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0</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0</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0</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0</v>
      </c>
      <c r="N397" s="437">
        <f t="shared" si="86"/>
        <v>0</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0</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0</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0</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0</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0</v>
      </c>
      <c r="N398" s="437">
        <f t="shared" si="86"/>
        <v>0</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0</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0</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0</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0</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0</v>
      </c>
      <c r="N399" s="437">
        <f t="shared" si="86"/>
        <v>0</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0</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0</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0</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0</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0</v>
      </c>
      <c r="N400" s="437">
        <f t="shared" si="86"/>
        <v>0</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0</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0</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0</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0</v>
      </c>
      <c r="N420" s="437">
        <f t="shared" ref="N420:N436" si="94">AVERAGE(H420:L420)</f>
        <v>0</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0</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0</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0</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0</v>
      </c>
      <c r="N421" s="437">
        <f t="shared" si="94"/>
        <v>0</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0</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0</v>
      </c>
      <c r="N423" s="437">
        <f t="shared" si="94"/>
        <v>0</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0</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0</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0</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0</v>
      </c>
      <c r="N424" s="437">
        <f t="shared" si="94"/>
        <v>0</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0</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0</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0</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0</v>
      </c>
      <c r="N425" s="437">
        <f t="shared" si="94"/>
        <v>0</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0</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0</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0</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0</v>
      </c>
      <c r="N426" s="437">
        <f t="shared" si="94"/>
        <v>0</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0</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0</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0</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0</v>
      </c>
      <c r="N427" s="437">
        <f t="shared" si="94"/>
        <v>0</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0</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0</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0</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0</v>
      </c>
      <c r="N428" s="437">
        <f t="shared" si="94"/>
        <v>0</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0</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0</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0</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0</v>
      </c>
      <c r="N429" s="437">
        <f t="shared" si="94"/>
        <v>0</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0</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0</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0</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0</v>
      </c>
      <c r="N430" s="437">
        <f t="shared" si="94"/>
        <v>0</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0</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0</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0</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0</v>
      </c>
      <c r="N431" s="437">
        <f t="shared" si="94"/>
        <v>0</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0</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0</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0</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0</v>
      </c>
      <c r="N432" s="437">
        <f t="shared" si="94"/>
        <v>0</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0</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0</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0</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0</v>
      </c>
      <c r="N433" s="437">
        <f t="shared" si="94"/>
        <v>0</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0</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0</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0</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0</v>
      </c>
      <c r="N434" s="437">
        <f t="shared" si="94"/>
        <v>0</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0</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0</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0</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0</v>
      </c>
      <c r="N435" s="437">
        <f t="shared" si="94"/>
        <v>0</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0</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0</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0</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0</v>
      </c>
      <c r="N436" s="437">
        <f t="shared" si="94"/>
        <v>0</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0</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0</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0</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0</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0</v>
      </c>
      <c r="N438" s="437">
        <f t="shared" ref="N438:N454" si="98">AVERAGE(H438:L438)</f>
        <v>0</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0</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0</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0</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0</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0</v>
      </c>
      <c r="N439" s="437">
        <f t="shared" si="98"/>
        <v>0</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0</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0</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0</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0</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0</v>
      </c>
      <c r="N442" s="437">
        <f t="shared" si="98"/>
        <v>0</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0</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0</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0</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0</v>
      </c>
      <c r="N443" s="437">
        <f t="shared" si="98"/>
        <v>0</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0</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0</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0</v>
      </c>
      <c r="N444" s="437">
        <f t="shared" si="98"/>
        <v>0</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0</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0</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0</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0</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0</v>
      </c>
      <c r="N445" s="437">
        <f t="shared" si="98"/>
        <v>0</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0</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0</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0</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0</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0</v>
      </c>
      <c r="N446" s="437">
        <f t="shared" si="98"/>
        <v>0</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0</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0</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0</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0</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0</v>
      </c>
      <c r="N447" s="437">
        <f t="shared" si="98"/>
        <v>0</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0</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0</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0</v>
      </c>
      <c r="N448" s="437">
        <f t="shared" si="98"/>
        <v>0</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0</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0</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0</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0</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0</v>
      </c>
      <c r="N449" s="437">
        <f t="shared" si="98"/>
        <v>0</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0</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0</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0</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0</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0</v>
      </c>
      <c r="N450" s="437">
        <f t="shared" si="98"/>
        <v>0</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0</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0</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0</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0</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0</v>
      </c>
      <c r="N451" s="437">
        <f t="shared" si="98"/>
        <v>0</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0</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0</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0</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0</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0</v>
      </c>
      <c r="N452" s="437">
        <f t="shared" si="98"/>
        <v>0</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0</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0</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0</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0</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0</v>
      </c>
      <c r="N453" s="437">
        <f t="shared" si="98"/>
        <v>0</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0</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0</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0</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0</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0</v>
      </c>
      <c r="N454" s="437">
        <f t="shared" si="98"/>
        <v>0</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0</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0</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0</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0</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0</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0</v>
      </c>
      <c r="N456" s="437">
        <f t="shared" ref="N456:N472" si="102">AVERAGE(H456:L456)</f>
        <v>0</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0</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0</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0</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0</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0</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0</v>
      </c>
      <c r="N457" s="437">
        <f t="shared" si="102"/>
        <v>0</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0</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0</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0</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0</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0</v>
      </c>
      <c r="N458" s="437">
        <f t="shared" si="102"/>
        <v>0</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0</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0</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0</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0</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0</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0</v>
      </c>
      <c r="N460" s="437">
        <f t="shared" si="102"/>
        <v>0</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0</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0</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0</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0</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0</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0</v>
      </c>
      <c r="N461" s="437">
        <f t="shared" si="102"/>
        <v>0</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0</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0</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0</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0</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0</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0</v>
      </c>
      <c r="N462" s="437">
        <f t="shared" si="102"/>
        <v>0</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0</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0</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0</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0</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0</v>
      </c>
      <c r="N463" s="437">
        <f t="shared" si="102"/>
        <v>0</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0</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0</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0</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0</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0</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0</v>
      </c>
      <c r="N464" s="437">
        <f t="shared" si="102"/>
        <v>0</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0</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0</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0</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0</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0</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0</v>
      </c>
      <c r="N465" s="437">
        <f t="shared" si="102"/>
        <v>0</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0</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0</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0</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0</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0</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0</v>
      </c>
      <c r="N466" s="437">
        <f t="shared" si="102"/>
        <v>0</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0</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0</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0</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0</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0</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0</v>
      </c>
      <c r="N467" s="437">
        <f t="shared" si="102"/>
        <v>0</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0</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0</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0</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0</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0</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0</v>
      </c>
      <c r="N468" s="437">
        <f t="shared" si="102"/>
        <v>0</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0</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0</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0</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0</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0</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0</v>
      </c>
      <c r="N469" s="437">
        <f t="shared" si="102"/>
        <v>0</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0</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0</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0</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0</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0</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0</v>
      </c>
      <c r="N470" s="437">
        <f t="shared" si="102"/>
        <v>0</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0</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0</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0</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0</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0</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0</v>
      </c>
      <c r="N471" s="437">
        <f t="shared" si="102"/>
        <v>0</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0</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0</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0</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0</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0</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0</v>
      </c>
      <c r="N472" s="437">
        <f t="shared" si="102"/>
        <v>0</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0</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0</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0</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0</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0</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0</v>
      </c>
      <c r="N492" s="437">
        <f t="shared" ref="N492:N508" si="110">AVERAGE(H492:L492)</f>
        <v>0</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0</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0</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0</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0</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0</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0</v>
      </c>
      <c r="N493" s="437">
        <f t="shared" si="110"/>
        <v>0</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0</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0</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0</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0</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0</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0</v>
      </c>
      <c r="N496" s="437">
        <f t="shared" si="110"/>
        <v>0</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0</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0</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0</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0</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0</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0</v>
      </c>
      <c r="N497" s="437">
        <f t="shared" si="110"/>
        <v>0</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0</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0</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0</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0</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0</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0</v>
      </c>
      <c r="N498" s="437">
        <f t="shared" si="110"/>
        <v>0</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0</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0</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0</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0</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0</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0</v>
      </c>
      <c r="N499" s="437">
        <f t="shared" si="110"/>
        <v>0</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0</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0</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0</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0</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0</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0</v>
      </c>
      <c r="N500" s="437">
        <f t="shared" si="110"/>
        <v>0</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0</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0</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0</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0</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0</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0</v>
      </c>
      <c r="N501" s="437">
        <f t="shared" si="110"/>
        <v>0</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0</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0</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0</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0</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0</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0</v>
      </c>
      <c r="N502" s="437">
        <f t="shared" si="110"/>
        <v>0</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0</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0</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0</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0</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0</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0</v>
      </c>
      <c r="N503" s="437">
        <f t="shared" si="110"/>
        <v>0</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0</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0</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0</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0</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0</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0</v>
      </c>
      <c r="N504" s="437">
        <f t="shared" si="110"/>
        <v>0</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0</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0</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0</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0</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0</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0</v>
      </c>
      <c r="N505" s="437">
        <f t="shared" si="110"/>
        <v>0</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0</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0</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0</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0</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0</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0</v>
      </c>
      <c r="N506" s="437">
        <f t="shared" si="110"/>
        <v>0</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0</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0</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0</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0</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0</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0</v>
      </c>
      <c r="N507" s="437">
        <f t="shared" si="110"/>
        <v>0</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0</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0</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0</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0</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0</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0</v>
      </c>
      <c r="N508" s="437">
        <f t="shared" si="110"/>
        <v>0</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0</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0</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0</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0</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0</v>
      </c>
      <c r="N528" s="437">
        <f t="shared" ref="N528:N544" si="118">AVERAGE(H528:L528)</f>
        <v>0</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0</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0</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0</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0</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0</v>
      </c>
      <c r="N529" s="437">
        <f t="shared" si="118"/>
        <v>0</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0</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0</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0</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0</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0</v>
      </c>
      <c r="N530" s="437">
        <f t="shared" si="118"/>
        <v>0</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0</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0</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0</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0</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0</v>
      </c>
      <c r="N532" s="437">
        <f t="shared" si="118"/>
        <v>0</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0</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0</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0</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0</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0</v>
      </c>
      <c r="N533" s="437">
        <f t="shared" si="118"/>
        <v>0</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0</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0</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0</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0</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0</v>
      </c>
      <c r="N535" s="437">
        <f t="shared" si="118"/>
        <v>0</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0</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0</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0</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0</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0</v>
      </c>
      <c r="N536" s="437">
        <f t="shared" si="118"/>
        <v>0</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0</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0</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0</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0</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0</v>
      </c>
      <c r="N537" s="437">
        <f t="shared" si="118"/>
        <v>0</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0</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0</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0</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0</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0</v>
      </c>
      <c r="N538" s="437">
        <f t="shared" si="118"/>
        <v>0</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0</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0</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0</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0</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0</v>
      </c>
      <c r="N539" s="437">
        <f t="shared" si="118"/>
        <v>0</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0</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0</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0</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0</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0</v>
      </c>
      <c r="N540" s="437">
        <f t="shared" si="118"/>
        <v>0</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0</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0</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0</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0</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0</v>
      </c>
      <c r="N541" s="437">
        <f t="shared" si="118"/>
        <v>0</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0</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0</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0</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0</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0</v>
      </c>
      <c r="N542" s="437">
        <f t="shared" si="118"/>
        <v>0</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0</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0</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0</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0</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0</v>
      </c>
      <c r="N543" s="437">
        <f t="shared" si="118"/>
        <v>0</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0</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0</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0</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0</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0</v>
      </c>
      <c r="N544" s="437">
        <f t="shared" si="118"/>
        <v>0</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0</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0</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0</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0</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0</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0</v>
      </c>
      <c r="N546" s="437">
        <f t="shared" ref="N546:N562" si="122">AVERAGE(H546:L546)</f>
        <v>0</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0</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0</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0</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0</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0</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0</v>
      </c>
      <c r="N547" s="437">
        <f t="shared" si="122"/>
        <v>0</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0</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0</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0</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0</v>
      </c>
      <c r="N548" s="437">
        <f t="shared" si="122"/>
        <v>0</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0</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v>
      </c>
      <c r="N549" s="437">
        <f t="shared" si="122"/>
        <v>0</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0</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0</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0</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0</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0</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0</v>
      </c>
      <c r="N550" s="437">
        <f t="shared" si="122"/>
        <v>0</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0</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0</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0</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0</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0</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0</v>
      </c>
      <c r="N551" s="437">
        <f t="shared" si="122"/>
        <v>0</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0</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0</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0</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0</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0</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0</v>
      </c>
      <c r="N552" s="437">
        <f t="shared" si="122"/>
        <v>0</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0</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0</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0</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0</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0</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0</v>
      </c>
      <c r="N553" s="437">
        <f t="shared" si="122"/>
        <v>0</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0</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0</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0</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0</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0</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0</v>
      </c>
      <c r="N554" s="437">
        <f t="shared" si="122"/>
        <v>0</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0</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0</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0</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0</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0</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0</v>
      </c>
      <c r="N555" s="437">
        <f t="shared" si="122"/>
        <v>0</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0</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0</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0</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0</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0</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0</v>
      </c>
      <c r="N556" s="437">
        <f t="shared" si="122"/>
        <v>0</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0</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0</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0</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0</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0</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0</v>
      </c>
      <c r="N557" s="437">
        <f t="shared" si="122"/>
        <v>0</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0</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0</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0</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0</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0</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0</v>
      </c>
      <c r="N558" s="437">
        <f t="shared" si="122"/>
        <v>0</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0</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0</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0</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0</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0</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0</v>
      </c>
      <c r="N559" s="437">
        <f t="shared" si="122"/>
        <v>0</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0</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0</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0</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0</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0</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0</v>
      </c>
      <c r="N560" s="437">
        <f t="shared" si="122"/>
        <v>0</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0</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0</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0</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0</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0</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0</v>
      </c>
      <c r="N561" s="437">
        <f t="shared" si="122"/>
        <v>0</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0</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0</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0</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0</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0</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0</v>
      </c>
      <c r="N562" s="437">
        <f t="shared" si="122"/>
        <v>0</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0</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0</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0</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0</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0</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0</v>
      </c>
      <c r="N582" s="437">
        <f t="shared" ref="N582:N598" si="130">AVERAGE(H582:L582)</f>
        <v>0</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0</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0</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0</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0</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0</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0</v>
      </c>
      <c r="N583" s="437">
        <f t="shared" si="130"/>
        <v>0</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0</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0</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0</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0</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0</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0</v>
      </c>
      <c r="N586" s="437">
        <f t="shared" si="130"/>
        <v>0</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0</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0</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0</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0</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0</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0</v>
      </c>
      <c r="N587" s="437">
        <f t="shared" si="130"/>
        <v>0</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0</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0</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0</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0</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0</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0</v>
      </c>
      <c r="N588" s="437">
        <f t="shared" si="130"/>
        <v>0</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0</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0</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0</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0</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0</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0</v>
      </c>
      <c r="N589" s="437">
        <f t="shared" si="130"/>
        <v>0</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0</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0</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0</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0</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0</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0</v>
      </c>
      <c r="N590" s="437">
        <f t="shared" si="130"/>
        <v>0</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0</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0</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0</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0</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0</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0</v>
      </c>
      <c r="N591" s="437">
        <f t="shared" si="130"/>
        <v>0</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0</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0</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0</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0</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0</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0</v>
      </c>
      <c r="N592" s="437">
        <f t="shared" si="130"/>
        <v>0</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0</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0</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0</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0</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0</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0</v>
      </c>
      <c r="N593" s="437">
        <f t="shared" si="130"/>
        <v>0</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0</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0</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0</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0</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0</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0</v>
      </c>
      <c r="N594" s="437">
        <f t="shared" si="130"/>
        <v>0</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0</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0</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0</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0</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0</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0</v>
      </c>
      <c r="N595" s="437">
        <f t="shared" si="130"/>
        <v>0</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0</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0</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0</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0</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0</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0</v>
      </c>
      <c r="N596" s="437">
        <f t="shared" si="130"/>
        <v>0</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0</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0</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0</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0</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0</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0</v>
      </c>
      <c r="N597" s="437">
        <f t="shared" si="130"/>
        <v>0</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0</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0</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0</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0</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0</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0</v>
      </c>
      <c r="N598" s="437">
        <f t="shared" si="130"/>
        <v>0</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0</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0</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0</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0</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0</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0</v>
      </c>
      <c r="N600" s="437">
        <f t="shared" ref="N600:N616" si="134">AVERAGE(H600:L600)</f>
        <v>0</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0</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0</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0</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0</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0</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0</v>
      </c>
      <c r="N601" s="437">
        <f t="shared" si="134"/>
        <v>0</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0</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0</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0</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0</v>
      </c>
      <c r="N602" s="437">
        <f t="shared" si="134"/>
        <v>0</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0</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0</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0</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0</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0</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0</v>
      </c>
      <c r="N604" s="437">
        <f t="shared" si="134"/>
        <v>0</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0</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0</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0</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0</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0</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0</v>
      </c>
      <c r="N605" s="437">
        <f t="shared" si="134"/>
        <v>0</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0</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0</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0</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0</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0</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0</v>
      </c>
      <c r="N606" s="437">
        <f t="shared" si="134"/>
        <v>0</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0</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0</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0</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0</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0</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0</v>
      </c>
      <c r="N607" s="437">
        <f t="shared" si="134"/>
        <v>0</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0</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0</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0</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0</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0</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0</v>
      </c>
      <c r="N608" s="437">
        <f t="shared" si="134"/>
        <v>0</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0</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0</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0</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0</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0</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0</v>
      </c>
      <c r="N609" s="437">
        <f t="shared" si="134"/>
        <v>0</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0</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0</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0</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0</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0</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0</v>
      </c>
      <c r="N610" s="437">
        <f t="shared" si="134"/>
        <v>0</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0</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0</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0</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0</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0</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0</v>
      </c>
      <c r="N611" s="437">
        <f t="shared" si="134"/>
        <v>0</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0</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0</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0</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0</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0</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0</v>
      </c>
      <c r="N612" s="437">
        <f t="shared" si="134"/>
        <v>0</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0</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0</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0</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0</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0</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0</v>
      </c>
      <c r="N613" s="437">
        <f t="shared" si="134"/>
        <v>0</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0</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0</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0</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0</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0</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0</v>
      </c>
      <c r="N614" s="437">
        <f t="shared" si="134"/>
        <v>0</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0</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0</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0</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0</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0</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0</v>
      </c>
      <c r="N615" s="437">
        <f t="shared" si="134"/>
        <v>0</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0</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0</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0</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0</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0</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0</v>
      </c>
      <c r="N616" s="437">
        <f t="shared" si="134"/>
        <v>0</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0</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0</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0</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0</v>
      </c>
      <c r="N618" s="437">
        <f t="shared" ref="N618:N634" si="138">AVERAGE(H618:L618)</f>
        <v>0</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0</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0</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0</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0</v>
      </c>
      <c r="N619" s="437">
        <f t="shared" si="138"/>
        <v>0</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0</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0</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0</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0</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0</v>
      </c>
      <c r="N622" s="437">
        <f t="shared" si="138"/>
        <v>0</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0</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0</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0</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0</v>
      </c>
      <c r="N623" s="437">
        <f t="shared" si="138"/>
        <v>0</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0</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0</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0</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0</v>
      </c>
      <c r="N624" s="437">
        <f t="shared" si="138"/>
        <v>0</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0</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0</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0</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0</v>
      </c>
      <c r="N625" s="437">
        <f t="shared" si="138"/>
        <v>0</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0</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0</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0</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0</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0</v>
      </c>
      <c r="N626" s="437">
        <f t="shared" si="138"/>
        <v>0</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0</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0</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0</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0</v>
      </c>
      <c r="N627" s="437">
        <f t="shared" si="138"/>
        <v>0</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0</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0</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0</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0</v>
      </c>
      <c r="N628" s="437">
        <f t="shared" si="138"/>
        <v>0</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0</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0</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0</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0</v>
      </c>
      <c r="N629" s="437">
        <f t="shared" si="138"/>
        <v>0</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0</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0</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0</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0</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0</v>
      </c>
      <c r="N630" s="437">
        <f t="shared" si="138"/>
        <v>0</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0</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0</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0</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0</v>
      </c>
      <c r="N631" s="437">
        <f t="shared" si="138"/>
        <v>0</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0</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0</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0</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0</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0</v>
      </c>
      <c r="N632" s="437">
        <f t="shared" si="138"/>
        <v>0</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0</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0</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0</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0</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0</v>
      </c>
      <c r="N633" s="437">
        <f t="shared" si="138"/>
        <v>0</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0</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0</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0</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0</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0</v>
      </c>
      <c r="N634" s="437">
        <f t="shared" si="138"/>
        <v>0</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0</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0</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0</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0</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0</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0</v>
      </c>
      <c r="N690" s="437">
        <f t="shared" ref="N690:N706" si="154">AVERAGE(H690:L690)</f>
        <v>0</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0</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0</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0</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0</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0</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0</v>
      </c>
      <c r="N691" s="437">
        <f t="shared" si="154"/>
        <v>0</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0</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0</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0</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0</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0</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0</v>
      </c>
      <c r="N692" s="437">
        <f t="shared" si="154"/>
        <v>0</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0</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0</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0</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0</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0</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0</v>
      </c>
      <c r="N694" s="437">
        <f t="shared" si="154"/>
        <v>0</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0</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0</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0</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0</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0</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0</v>
      </c>
      <c r="N695" s="437">
        <f t="shared" si="154"/>
        <v>0</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0</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0</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0</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0</v>
      </c>
      <c r="N696" s="437">
        <f t="shared" si="154"/>
        <v>0</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0</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0</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0</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0</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0</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0</v>
      </c>
      <c r="N697" s="437">
        <f t="shared" si="154"/>
        <v>0</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0</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0</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0</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0</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0</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0</v>
      </c>
      <c r="N698" s="437">
        <f t="shared" si="154"/>
        <v>0</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0</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0</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0</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0</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0</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0</v>
      </c>
      <c r="N699" s="437">
        <f t="shared" si="154"/>
        <v>0</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0</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0</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0</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0</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0</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0</v>
      </c>
      <c r="N700" s="437">
        <f t="shared" si="154"/>
        <v>0</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0</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0</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0</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0</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0</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0</v>
      </c>
      <c r="N701" s="437">
        <f t="shared" si="154"/>
        <v>0</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0</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0</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0</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0</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0</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0</v>
      </c>
      <c r="N702" s="437">
        <f t="shared" si="154"/>
        <v>0</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0</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0</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0</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0</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0</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0</v>
      </c>
      <c r="N703" s="437">
        <f t="shared" si="154"/>
        <v>0</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0</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0</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0</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0</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0</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0</v>
      </c>
      <c r="N704" s="437">
        <f t="shared" si="154"/>
        <v>0</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0</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0</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0</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0</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0</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0</v>
      </c>
      <c r="N705" s="437">
        <f t="shared" si="154"/>
        <v>0</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0</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0</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0</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0</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0</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0</v>
      </c>
      <c r="N706" s="437">
        <f t="shared" si="154"/>
        <v>0</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0</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0</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0</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0</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0</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0</v>
      </c>
      <c r="N708" s="437">
        <f t="shared" ref="N708:N724" si="158">AVERAGE(H708:L708)</f>
        <v>0</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0</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0</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0</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0</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0</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0</v>
      </c>
      <c r="N709" s="437">
        <f t="shared" si="158"/>
        <v>0</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0</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0</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0</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0</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0</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0</v>
      </c>
      <c r="N710" s="437">
        <f t="shared" si="158"/>
        <v>0</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0</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0</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0</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0</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0</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0</v>
      </c>
      <c r="N711" s="437">
        <f t="shared" si="158"/>
        <v>0</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0</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0</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0</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0</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0</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0</v>
      </c>
      <c r="N712" s="437">
        <f t="shared" si="158"/>
        <v>0</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0</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0</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0</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0</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0</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0</v>
      </c>
      <c r="N713" s="437">
        <f t="shared" si="158"/>
        <v>0</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0</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0</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0</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0</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0</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0</v>
      </c>
      <c r="N714" s="437">
        <f t="shared" si="158"/>
        <v>0</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0</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0</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0</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0</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0</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0</v>
      </c>
      <c r="N715" s="437">
        <f t="shared" si="158"/>
        <v>0</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0</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0</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0</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0</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0</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0</v>
      </c>
      <c r="N716" s="437">
        <f t="shared" si="158"/>
        <v>0</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0</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0</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0</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0</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0</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0</v>
      </c>
      <c r="N717" s="437">
        <f t="shared" si="158"/>
        <v>0</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0</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0</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0</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0</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0</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0</v>
      </c>
      <c r="N718" s="437">
        <f t="shared" si="158"/>
        <v>0</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0</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0</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0</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0</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0</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0</v>
      </c>
      <c r="N719" s="437">
        <f t="shared" si="158"/>
        <v>0</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0</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0</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0</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0</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0</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0</v>
      </c>
      <c r="N720" s="437">
        <f t="shared" si="158"/>
        <v>0</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0</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0</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0</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0</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0</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0</v>
      </c>
      <c r="N721" s="437">
        <f t="shared" si="158"/>
        <v>0</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0</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0</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0</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0</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0</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0</v>
      </c>
      <c r="N722" s="437">
        <f t="shared" si="158"/>
        <v>0</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0</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0</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0</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0</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0</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0</v>
      </c>
      <c r="N723" s="437">
        <f t="shared" si="158"/>
        <v>0</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0</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0</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0</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0</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0</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0</v>
      </c>
      <c r="N724" s="437">
        <f t="shared" si="158"/>
        <v>0</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282.80736538275164</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45.454896436812334</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59.448929486108874</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13.909801379275368</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80.324198536989641</v>
      </c>
      <c r="N726" s="437">
        <f t="shared" ref="N726:N742" si="162">AVERAGE(H726:L726)</f>
        <v>80.324198536989641</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10746.679589553498</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2090.9253212435187</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2862.0414330799949</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811.40504821539002</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3302.2102784184799</v>
      </c>
      <c r="N727" s="437">
        <f t="shared" si="162"/>
        <v>3302.2102784184804</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38426.449119958183</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6896.1570644010471</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8764.4706371761895</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2311.345166596077</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11279.684397626299</v>
      </c>
      <c r="N728" s="437">
        <f t="shared" si="162"/>
        <v>11279.684397626299</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0</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0</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0</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0</v>
      </c>
      <c r="N729" s="437">
        <f t="shared" si="162"/>
        <v>0</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49455.935126708864</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9032.5378278164389</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11685.961713490817</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3136.6601571358274</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14662.218965030392</v>
      </c>
      <c r="N730" s="437">
        <f t="shared" si="162"/>
        <v>14662.218965030392</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0</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0</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0</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0</v>
      </c>
      <c r="N731" s="437">
        <f t="shared" si="162"/>
        <v>0</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49455.935126708864</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9032.5378278164389</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11685.961713490817</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3136.6601571358274</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14662.218965030392</v>
      </c>
      <c r="N734" s="437">
        <f t="shared" si="162"/>
        <v>14662.218965030392</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1873.5988351684614</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357.14562094282201</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467.09873963121419</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129.82480550355908</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565.5336002492113</v>
      </c>
      <c r="N735" s="437">
        <f t="shared" si="162"/>
        <v>565.53360024921142</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813.07114650307415</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149.35180202517461</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195.33219615977973</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55.639205517101473</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242.67887004102599</v>
      </c>
      <c r="N736" s="437">
        <f t="shared" si="162"/>
        <v>242.67887004102599</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2686.6698973883745</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506.49743844984232</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662.43095603917868</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185.46401102066056</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808.21246057961127</v>
      </c>
      <c r="N738" s="437">
        <f t="shared" si="162"/>
        <v>808.21246057961116</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52142.607215459444</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9539.0344612103036</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12348.391616624373</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3322.1241681564875</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15470.431492290121</v>
      </c>
      <c r="N742" s="437">
        <f t="shared" si="162"/>
        <v>15470.431492290121</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15.786638744436852</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160.4768014585494</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107.63591844839652</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20.465061698750002</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60.872884070026558</v>
      </c>
      <c r="N762" s="437">
        <f t="shared" ref="N762:N778" si="170">AVERAGE(H762:L762)</f>
        <v>60.872884070026558</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885.80586412590947</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14673.575852882448</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13598.308126585724</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5490.312975331607</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7517.9874255133445</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8433.1980488878071</v>
      </c>
      <c r="N763" s="437">
        <f t="shared" si="170"/>
        <v>8433.1980488878071</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884.05181987283811</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14734.695470253089</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13085.995237052182</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5524.1699665404494</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7432.5601950172077</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8332.2945377471533</v>
      </c>
      <c r="N764" s="437">
        <f t="shared" si="170"/>
        <v>8332.2945377471533</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28.617689488994408</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36.331151965991722</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19.889937833355418</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33.302288852954327</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23.628213628259171</v>
      </c>
      <c r="N765" s="437">
        <f t="shared" si="170"/>
        <v>23.628213628259175</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1785.6443499263871</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29597.365103343742</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26828.269983083261</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11054.838169725672</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14983.849986827685</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16849.993518581348</v>
      </c>
      <c r="N766" s="437">
        <f t="shared" si="170"/>
        <v>16849.993518581348</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1785.6443499263871</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29597.365103343742</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26828.269983083261</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11054.838169725672</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14983.849986827685</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16849.993518581348</v>
      </c>
      <c r="N770" s="437">
        <f t="shared" si="170"/>
        <v>16849.993518581348</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10.524426526629767</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512.2119612679403</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602.65032281493882</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303.54403284890714</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506.44116450360832</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387.07438159240485</v>
      </c>
      <c r="N771" s="437">
        <f t="shared" si="170"/>
        <v>387.0743815924049</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12.278496917396195</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407.28044640854966</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481.57392013510355</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231.01686307029385</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379.87424385212756</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302.4047940766942</v>
      </c>
      <c r="N772" s="437">
        <f t="shared" si="170"/>
        <v>302.4047940766942</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22.802922398518163</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919.49242887895912</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1084.2242941441011</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534.5608902073119</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886.31537938454619</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689.47918300268736</v>
      </c>
      <c r="N774" s="437">
        <f t="shared" si="170"/>
        <v>689.47918300268725</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1808.4471928663127</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30516.858169309173</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27912.49472475045</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11589.398753157076</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15870.165419844794</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17539.47285198556</v>
      </c>
      <c r="N778" s="437">
        <f t="shared" si="170"/>
        <v>17539.472851985563</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0</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0</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0</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0</v>
      </c>
      <c r="N780" s="437">
        <f t="shared" ref="N780:N796" si="174">AVERAGE(H780:L780)</f>
        <v>0</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0</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0</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0</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0</v>
      </c>
      <c r="N781" s="437">
        <f t="shared" si="174"/>
        <v>0</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0</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0</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0</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0</v>
      </c>
      <c r="N782" s="437">
        <f t="shared" si="174"/>
        <v>0</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0</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0</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0</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0</v>
      </c>
      <c r="N784" s="437">
        <f t="shared" si="174"/>
        <v>0</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0</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0</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0</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0</v>
      </c>
      <c r="N785" s="437">
        <f t="shared" si="174"/>
        <v>0</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0</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0</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0</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0</v>
      </c>
      <c r="N786" s="437">
        <f t="shared" si="174"/>
        <v>0</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0</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0</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0</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0</v>
      </c>
      <c r="N787" s="437">
        <f t="shared" si="174"/>
        <v>0</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0</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0</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0</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0</v>
      </c>
      <c r="N788" s="437">
        <f t="shared" si="174"/>
        <v>0</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0</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0</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0</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0</v>
      </c>
      <c r="N789" s="437">
        <f t="shared" si="174"/>
        <v>0</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0</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0</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0</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0</v>
      </c>
      <c r="N790" s="437">
        <f t="shared" si="174"/>
        <v>0</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0</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0</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0</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0</v>
      </c>
      <c r="N791" s="437">
        <f t="shared" si="174"/>
        <v>0</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0</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0</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0</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0</v>
      </c>
      <c r="N792" s="437">
        <f t="shared" si="174"/>
        <v>0</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0</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0</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0</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0</v>
      </c>
      <c r="N794" s="437">
        <f t="shared" si="174"/>
        <v>0</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0</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0</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0</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0</v>
      </c>
      <c r="N795" s="437">
        <f t="shared" si="174"/>
        <v>0</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0</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0</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0</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0</v>
      </c>
      <c r="N796" s="437">
        <f t="shared" si="174"/>
        <v>0</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0</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0</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0</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0</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0</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0</v>
      </c>
      <c r="N816" s="437">
        <f t="shared" ref="N816:N832" si="182">AVERAGE(H816:L816)</f>
        <v>0</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0</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0</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0</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0</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0</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0</v>
      </c>
      <c r="N817" s="437">
        <f t="shared" si="182"/>
        <v>0</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0</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v>
      </c>
      <c r="N818" s="437">
        <f t="shared" si="182"/>
        <v>0</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0</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0</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0</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0</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0</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0</v>
      </c>
      <c r="N820" s="437">
        <f t="shared" si="182"/>
        <v>0</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0</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0</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0</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0</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0</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0</v>
      </c>
      <c r="N821" s="437">
        <f t="shared" si="182"/>
        <v>0</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0</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0</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0</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0</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0</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0</v>
      </c>
      <c r="N822" s="437">
        <f t="shared" si="182"/>
        <v>0</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0</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0</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0</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0</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0</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0</v>
      </c>
      <c r="N823" s="437">
        <f t="shared" si="182"/>
        <v>0</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0</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0</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0</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0</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0</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0</v>
      </c>
      <c r="N824" s="437">
        <f t="shared" si="182"/>
        <v>0</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0</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0</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0</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0</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0</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0</v>
      </c>
      <c r="N825" s="437">
        <f t="shared" si="182"/>
        <v>0</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0</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0</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0</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0</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0</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0</v>
      </c>
      <c r="N826" s="437">
        <f t="shared" si="182"/>
        <v>0</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0</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0</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0</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0</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0</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0</v>
      </c>
      <c r="N827" s="437">
        <f t="shared" si="182"/>
        <v>0</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0</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0</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0</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0</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0</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0</v>
      </c>
      <c r="N828" s="437">
        <f t="shared" si="182"/>
        <v>0</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0</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0</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0</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0</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0</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0</v>
      </c>
      <c r="N829" s="437">
        <f t="shared" si="182"/>
        <v>0</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0</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0</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0</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0</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0</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0</v>
      </c>
      <c r="N830" s="437">
        <f t="shared" si="182"/>
        <v>0</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0</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0</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0</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0</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0</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0</v>
      </c>
      <c r="N831" s="437">
        <f t="shared" si="182"/>
        <v>0</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0</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0</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0</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0</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0</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0</v>
      </c>
      <c r="N832" s="437">
        <f t="shared" si="182"/>
        <v>0</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0</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0</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0</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0</v>
      </c>
      <c r="N834" s="437">
        <f t="shared" ref="N834:N850" si="186">AVERAGE(H834:L834)</f>
        <v>0</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0</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0</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0</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0</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0</v>
      </c>
      <c r="N835" s="437">
        <f t="shared" si="186"/>
        <v>0</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0</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0</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0</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0</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0</v>
      </c>
      <c r="N838" s="437">
        <f t="shared" si="186"/>
        <v>0</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0</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0</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0</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0</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0</v>
      </c>
      <c r="N839" s="437">
        <f t="shared" si="186"/>
        <v>0</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0</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0</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0</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0</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0</v>
      </c>
      <c r="N840" s="437">
        <f t="shared" si="186"/>
        <v>0</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0</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0</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0</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0</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0</v>
      </c>
      <c r="N841" s="437">
        <f t="shared" si="186"/>
        <v>0</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0</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0</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0</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0</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0</v>
      </c>
      <c r="N842" s="437">
        <f t="shared" si="186"/>
        <v>0</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0</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0</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0</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0</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0</v>
      </c>
      <c r="N843" s="437">
        <f t="shared" si="186"/>
        <v>0</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0</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0</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0</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0</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0</v>
      </c>
      <c r="N844" s="437">
        <f t="shared" si="186"/>
        <v>0</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0</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0</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0</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0</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0</v>
      </c>
      <c r="N845" s="437">
        <f t="shared" si="186"/>
        <v>0</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0</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0</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0</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0</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0</v>
      </c>
      <c r="N846" s="437">
        <f t="shared" si="186"/>
        <v>0</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0</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0</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0</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0</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0</v>
      </c>
      <c r="N847" s="437">
        <f t="shared" si="186"/>
        <v>0</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0</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0</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0</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0</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0</v>
      </c>
      <c r="N848" s="437">
        <f t="shared" si="186"/>
        <v>0</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0</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0</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0</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0</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0</v>
      </c>
      <c r="N849" s="437">
        <f t="shared" si="186"/>
        <v>0</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0</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0</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0</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0</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0</v>
      </c>
      <c r="N850" s="437">
        <f t="shared" si="186"/>
        <v>0</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0</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0</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0</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0</v>
      </c>
      <c r="N852" s="437">
        <f t="shared" ref="N852:N868" si="190">AVERAGE(H852:L852)</f>
        <v>0</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0</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0</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0</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0</v>
      </c>
      <c r="N853" s="437">
        <f t="shared" si="190"/>
        <v>0</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0</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0</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0</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0</v>
      </c>
      <c r="N854" s="437">
        <f t="shared" si="190"/>
        <v>0</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0</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0</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0</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0</v>
      </c>
      <c r="N856" s="437">
        <f t="shared" si="190"/>
        <v>0</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0</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0</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0</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0</v>
      </c>
      <c r="N857" s="437">
        <f t="shared" si="190"/>
        <v>0</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0</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0</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0</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0</v>
      </c>
      <c r="N859" s="437">
        <f t="shared" si="190"/>
        <v>0</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0</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0</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0</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0</v>
      </c>
      <c r="N860" s="437">
        <f t="shared" si="190"/>
        <v>0</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0</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0</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0</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0</v>
      </c>
      <c r="N861" s="437">
        <f t="shared" si="190"/>
        <v>0</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0</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0</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0</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0</v>
      </c>
      <c r="N862" s="437">
        <f t="shared" si="190"/>
        <v>0</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0</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0</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0</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0</v>
      </c>
      <c r="N863" s="437">
        <f t="shared" si="190"/>
        <v>0</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0</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0</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0</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0</v>
      </c>
      <c r="N864" s="437">
        <f t="shared" si="190"/>
        <v>0</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0</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0</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0</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0</v>
      </c>
      <c r="N865" s="437">
        <f t="shared" si="190"/>
        <v>0</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0</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0</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0</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0</v>
      </c>
      <c r="N866" s="437">
        <f t="shared" si="190"/>
        <v>0</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0</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0</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0</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0</v>
      </c>
      <c r="N867" s="437">
        <f t="shared" si="190"/>
        <v>0</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0</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0</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0</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0</v>
      </c>
      <c r="N868" s="437">
        <f t="shared" si="190"/>
        <v>0</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16.160199958610519</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1644.8736741971952</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758.38931573470859</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1230.0443973729057</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859.94030406246532</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901.88157826517704</v>
      </c>
      <c r="N906" s="437">
        <f t="shared" ref="N906:N922" si="202">AVERAGE(H906:L906)</f>
        <v>901.88157826517704</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288.57499926090213</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15770.7938062782</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6998.4005843460136</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11248.729346305667</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11276.130610860413</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9116.5258694102395</v>
      </c>
      <c r="N907" s="437">
        <f t="shared" si="202"/>
        <v>9116.5258694102395</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105.27215620773306</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3982.7192468656913</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1464.4147847046502</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2803.1688130482753</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3463.6124308591061</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2363.8374863370909</v>
      </c>
      <c r="N908" s="437">
        <f t="shared" si="202"/>
        <v>2363.8374863370909</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15.116480711355218</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8.3105892449261916</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11.444060542300647</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4.8655201433932778</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7.9473301283950679</v>
      </c>
      <c r="N909" s="437">
        <f t="shared" si="202"/>
        <v>7.9473301283950661</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410.00737304046589</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21413.503411212696</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9229.5155270699379</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15293.38691955459</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15604.54922948471</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12390.19249207248</v>
      </c>
      <c r="N910" s="437">
        <f t="shared" si="202"/>
        <v>12390.19249207248</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0</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0</v>
      </c>
      <c r="N911" s="437">
        <f t="shared" si="202"/>
        <v>0</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0</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0</v>
      </c>
      <c r="N913" s="437">
        <f t="shared" si="202"/>
        <v>0</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410.00737304046589</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21413.503411212696</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9229.5155270699379</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15293.38691955459</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15604.54922948471</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12390.19249207248</v>
      </c>
      <c r="N914" s="437">
        <f t="shared" si="202"/>
        <v>12390.19249207248</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110.35107795604695</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8694.249995459124</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4082.7997974358332</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6373.0159890713312</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5231.3717770642343</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4898.3577273973142</v>
      </c>
      <c r="N915" s="437">
        <f t="shared" si="202"/>
        <v>4898.3577273973133</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168.52779956836685</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6078.7399143898529</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2503.4494826667637</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4350.9314373706729</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5717.9654184837545</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3763.922810495882</v>
      </c>
      <c r="N916" s="437">
        <f t="shared" si="202"/>
        <v>3763.922810495882</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0</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0</v>
      </c>
      <c r="N917" s="437">
        <f t="shared" si="202"/>
        <v>0</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278.87888633102386</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14772.989964908798</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6586.2494629092052</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10723.947608143097</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10949.337488020192</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8662.2806820624628</v>
      </c>
      <c r="N918" s="437">
        <f t="shared" si="202"/>
        <v>8662.2806820624628</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0</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v>
      </c>
      <c r="N919" s="437">
        <f t="shared" si="202"/>
        <v>0</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0</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v>
      </c>
      <c r="N921" s="437">
        <f t="shared" si="202"/>
        <v>0</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688.88622414504948</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36186.492396219597</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15815.764316832579</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26017.334930965055</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26553.885733220952</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21052.472720276648</v>
      </c>
      <c r="N922" s="437">
        <f t="shared" si="202"/>
        <v>21052.472720276644</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1690.4332009337481</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451.02799138022345</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3841.8845316328939</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1349.5433216169361</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0</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1466.5778091127602</v>
      </c>
      <c r="N996" s="437">
        <f t="shared" ref="N996:N1012" si="222">AVERAGE(H996:L996)</f>
        <v>1466.5778091127602</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1502.0427798967653</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459.34186318462815</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4072.2711762778658</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1275.9725773208677</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0</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1461.925679336025</v>
      </c>
      <c r="N997" s="437">
        <f t="shared" si="222"/>
        <v>1461.9256793360253</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91.034709247031358</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27.020108141607988</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224.49519051364996</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74.632912821727373</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0</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83.436584144803348</v>
      </c>
      <c r="N998" s="437">
        <f t="shared" si="222"/>
        <v>83.436584144803334</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0</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0</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0</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0</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0</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0</v>
      </c>
      <c r="N999" s="437">
        <f t="shared" si="222"/>
        <v>0</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3283.5107822075397</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937.38990819641617</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8138.650759262081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2700.1488095250065</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0</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3011.9400518382085</v>
      </c>
      <c r="N1000" s="437">
        <f t="shared" si="222"/>
        <v>3011.9400518382085</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0</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0</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0</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0</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0</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0</v>
      </c>
      <c r="N1001" s="437">
        <f t="shared" si="222"/>
        <v>0</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0</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0</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0</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0</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0</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0</v>
      </c>
      <c r="N1003" s="437">
        <f t="shared" si="222"/>
        <v>0</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3283.5107822075397</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937.38990819641617</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8138.650759262081</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2700.1488095250065</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0</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3011.9400518382085</v>
      </c>
      <c r="N1004" s="437">
        <f t="shared" si="222"/>
        <v>3011.9400518382085</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2673.4631402193399</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810.60327398099048</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7109.5655785134441</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2170.6426332563119</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0</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2552.8549251940176</v>
      </c>
      <c r="N1005" s="437">
        <f t="shared" si="222"/>
        <v>2552.8549251940171</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303.85845590592578</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91.452679046705413</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814.14531419403556</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246.77926731382058</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0</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291.24714329209746</v>
      </c>
      <c r="N1006" s="437">
        <f t="shared" si="222"/>
        <v>291.24714329209746</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0</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0</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0</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0</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0</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0</v>
      </c>
      <c r="N1007" s="437">
        <f t="shared" si="222"/>
        <v>0</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2977.3215961252658</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902.05598276044691</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7923.7105338833662</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2417.421982371573</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0</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2844.1020190281306</v>
      </c>
      <c r="N1008" s="437">
        <f t="shared" si="222"/>
        <v>2844.1020190281306</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0</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0</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0</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0</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0</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0</v>
      </c>
      <c r="N1009" s="437">
        <f t="shared" si="222"/>
        <v>0</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0</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0</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0</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0</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0</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0</v>
      </c>
      <c r="N1010" s="437">
        <f t="shared" si="222"/>
        <v>0</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0</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0</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0</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0</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0</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0</v>
      </c>
      <c r="N1011" s="437">
        <f t="shared" si="222"/>
        <v>0</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6260.8322448553981</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1839.4458909568632</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16062.361738464902</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5117.57079189658</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0</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5856.0421332347487</v>
      </c>
      <c r="N1012" s="437">
        <f t="shared" si="222"/>
        <v>5856.0421332347487</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0</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0</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0</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0</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0</v>
      </c>
      <c r="N1032" s="437">
        <f t="shared" ref="N1032:N1048" si="230">AVERAGE(H1032:L1032)</f>
        <v>0</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0</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0</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0</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0</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0</v>
      </c>
      <c r="N1033" s="437">
        <f t="shared" si="230"/>
        <v>0</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0</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0</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0</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0</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0</v>
      </c>
      <c r="N1034" s="437">
        <f t="shared" si="230"/>
        <v>0</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0</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0</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0</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0</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0</v>
      </c>
      <c r="N1035" s="437">
        <f t="shared" si="230"/>
        <v>0</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0</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0</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0</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0</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0</v>
      </c>
      <c r="N1036" s="437">
        <f t="shared" si="230"/>
        <v>0</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0</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0</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0</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0</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0</v>
      </c>
      <c r="N1037" s="437">
        <f t="shared" si="230"/>
        <v>0</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0</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0</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0</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0</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0</v>
      </c>
      <c r="N1039" s="437">
        <f t="shared" si="230"/>
        <v>0</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0</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0</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0</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0</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0</v>
      </c>
      <c r="N1040" s="437">
        <f t="shared" si="230"/>
        <v>0</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0</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0</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0</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0</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0</v>
      </c>
      <c r="N1041" s="437">
        <f t="shared" si="230"/>
        <v>0</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0</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0</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0</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0</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0</v>
      </c>
      <c r="N1042" s="437">
        <f t="shared" si="230"/>
        <v>0</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0</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0</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0</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0</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0</v>
      </c>
      <c r="N1043" s="437">
        <f t="shared" si="230"/>
        <v>0</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0</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0</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0</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0</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0</v>
      </c>
      <c r="N1044" s="437">
        <f t="shared" si="230"/>
        <v>0</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0</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0</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0</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0</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0</v>
      </c>
      <c r="N1045" s="437">
        <f t="shared" si="230"/>
        <v>0</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0</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0</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0</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0</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0</v>
      </c>
      <c r="N1046" s="437">
        <f t="shared" si="230"/>
        <v>0</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0</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0</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0</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0</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0</v>
      </c>
      <c r="N1047" s="437">
        <f t="shared" si="230"/>
        <v>0</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0</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0</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0</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0</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0</v>
      </c>
      <c r="N1048" s="437">
        <f t="shared" si="230"/>
        <v>0</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5619.982283082777</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4450.1007341822096</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0</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987.68523068053059</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599.5225772649751</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2331.4581650420987</v>
      </c>
      <c r="N1068" s="437">
        <f t="shared" ref="N1068:N1084" si="238">AVERAGE(H1068:L1068)</f>
        <v>2331.4581650420987</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7823.1408141163774</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6443.3634701322026</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0</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1308.8179148935349</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807.83124746570843</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3276.6306893215642</v>
      </c>
      <c r="N1069" s="437">
        <f t="shared" si="238"/>
        <v>3276.6306893215647</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71.322437831255201</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58.606076838650992</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13.492968194778712</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8.467832647220348</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30.377863102381053</v>
      </c>
      <c r="N1070" s="437">
        <f t="shared" si="238"/>
        <v>30.377863102381049</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13514.445084060426</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10952.069769506184</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0</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2309.9961137688447</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1415.8215927734677</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5638.4665120217851</v>
      </c>
      <c r="N1072" s="437">
        <f t="shared" si="238"/>
        <v>5638.4665120217842</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0</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0</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0</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0</v>
      </c>
      <c r="N1073" s="437">
        <f t="shared" si="238"/>
        <v>0</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0</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0</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0</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0</v>
      </c>
      <c r="N1075" s="437">
        <f t="shared" si="238"/>
        <v>0</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13514.445084060426</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10952.069769506184</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0</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2309.9961137688447</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1415.8215927734677</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5638.4665120217851</v>
      </c>
      <c r="N1076" s="437">
        <f t="shared" si="238"/>
        <v>5638.4665120217842</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947.68858198444013</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690.51113962080512</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0</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167.31280046809715</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96.53328894809016</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380.40916220428653</v>
      </c>
      <c r="N1077" s="437">
        <f t="shared" si="238"/>
        <v>380.40916220428647</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0</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0</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0</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0</v>
      </c>
      <c r="N1079" s="437">
        <f t="shared" si="238"/>
        <v>0</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947.68858198444013</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690.51113962080512</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0</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167.31280046809715</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96.53328894809016</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380.40916220428653</v>
      </c>
      <c r="N1080" s="437">
        <f t="shared" si="238"/>
        <v>380.40916220428647</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0</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0</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0</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0</v>
      </c>
      <c r="N1081" s="437">
        <f t="shared" si="238"/>
        <v>0</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0</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0</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0</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0</v>
      </c>
      <c r="N1083" s="437">
        <f t="shared" si="238"/>
        <v>0</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14462.133968505583</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11642.581003564324</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0</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2477.3090429159138</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1512.3549624771031</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6018.8757954925841</v>
      </c>
      <c r="N1084" s="437">
        <f t="shared" si="238"/>
        <v>6018.875795492585</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0</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0</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0</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0</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0</v>
      </c>
      <c r="N1176" s="437">
        <f t="shared" ref="N1176:N1192" si="262">AVERAGE(H1176:L1176)</f>
        <v>0</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0</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0</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0</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0</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0</v>
      </c>
      <c r="N1177" s="437">
        <f t="shared" si="262"/>
        <v>0</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0</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0</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0</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0</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0</v>
      </c>
      <c r="N1180" s="437">
        <f t="shared" si="262"/>
        <v>0</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0</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0</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0</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0</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0</v>
      </c>
      <c r="N1181" s="437">
        <f t="shared" si="262"/>
        <v>0</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0</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0</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0</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0</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0</v>
      </c>
      <c r="N1182" s="437">
        <f t="shared" si="262"/>
        <v>0</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0</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0</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0</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0</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0</v>
      </c>
      <c r="N1183" s="437">
        <f t="shared" si="262"/>
        <v>0</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0</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0</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0</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0</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0</v>
      </c>
      <c r="N1184" s="437">
        <f t="shared" si="262"/>
        <v>0</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0</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0</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0</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0</v>
      </c>
      <c r="N1185" s="437">
        <f t="shared" si="262"/>
        <v>0</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0</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0</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0</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0</v>
      </c>
      <c r="N1186" s="437">
        <f t="shared" si="262"/>
        <v>0</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0</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0</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0</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0</v>
      </c>
      <c r="N1187" s="437">
        <f t="shared" si="262"/>
        <v>0</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0</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0</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0</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0</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0</v>
      </c>
      <c r="N1188" s="437">
        <f t="shared" si="262"/>
        <v>0</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0</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0</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0</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0</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0</v>
      </c>
      <c r="N1189" s="437">
        <f t="shared" si="262"/>
        <v>0</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0</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0</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0</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0</v>
      </c>
      <c r="N1190" s="437">
        <f t="shared" si="262"/>
        <v>0</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0</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0</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0</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0</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0</v>
      </c>
      <c r="N1191" s="437">
        <f t="shared" si="262"/>
        <v>0</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0</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0</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0</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0</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0</v>
      </c>
      <c r="N1192" s="437">
        <f t="shared" si="262"/>
        <v>0</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PC4514_U02651_28_07_2014.rsps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444625.53668053239</v>
      </c>
      <c r="E7" s="389">
        <f>_xll.Woodstock.Analyst.Xcel.UDFs.GetIndicatorValueAverage("ONBTGSEPMRECREGAFIN_FCSEPM", "5 Famille de courbes=FCTYF_EPX;", _xll.Woodstock.Analyst.Xcel.UDFs.GetModelFilename(), _xll.Woodstock.Analyst.Xcel.UDFs.GetScenarioIndex(), "2", "6")</f>
        <v>3598335.3093644409</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28192.332560108924</v>
      </c>
      <c r="E8" s="389">
        <f>_xll.Woodstock.Analyst.Xcel.UDFs.GetIndicatorValueAverage("ONBTGSEPMRECREGAFIN_FCSEPM", "5 Famille de courbes=FCTYF_SAB;", _xll.Woodstock.Analyst.Xcel.UDFs.GetModelFilename(), _xll.Woodstock.Analyst.Xcel.UDFs.GetScenarioIndex(), "2", "6")</f>
        <v>259681.22368109209</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157561.06241805869</v>
      </c>
      <c r="E9" s="389">
        <f>_xll.Woodstock.Analyst.Xcel.UDFs.GetIndicatorValueAverage("ONBTGSEPMRECREGAFIN_FCSEPM", "5 Famille de courbes=FCTYF_PIG;", _xll.Woodstock.Analyst.Xcel.UDFs.GetModelFilename(), _xll.Woodstock.Analyst.Xcel.UDFs.GetScenarioIndex(), "2", "6")</f>
        <v>940620.36272651458</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352859.80238261819</v>
      </c>
      <c r="E10" s="389">
        <f>_xll.Woodstock.Analyst.Xcel.UDFs.GetIndicatorValue("ONBTGSEPMRECREGAFIN_FCSEPM", "5 Famille de courbes=FCTYF_EPX;", _xll.Woodstock.Analyst.Xcel.UDFs.GetModelFilename(), _xll.Woodstock.Analyst.Xcel.UDFs.GetScenarioIndex(), "2")</f>
        <v>2925858.3204051605</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67572.225420302129</v>
      </c>
      <c r="E11" s="389">
        <f>_xll.Woodstock.Analyst.Xcel.UDFs.GetIndicatorValue("ONBTGSEPMRECREGAFIN_FCSEPM", "5 Famille de courbes=FCTYF_SAB;", _xll.Woodstock.Analyst.Xcel.UDFs.GetModelFilename(), _xll.Woodstock.Analyst.Xcel.UDFs.GetScenarioIndex(), "2")</f>
        <v>637856.28744289675</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256207.89738317626</v>
      </c>
      <c r="E12" s="389">
        <f>_xll.Woodstock.Analyst.Xcel.UDFs.GetIndicatorValue("ONBTGSEPMRECREGAFIN_FCSEPM", "5 Famille de courbes=FCTYF_PIG;", _xll.Woodstock.Analyst.Xcel.UDFs.GetModelFilename(), _xll.Woodstock.Analyst.Xcel.UDFs.GetScenarioIndex(), "2")</f>
        <v>1669589.3880106462</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346793.16651586996</v>
      </c>
      <c r="E13" s="389">
        <f>_xll.Woodstock.Analyst.Xcel.UDFs.GetIndicatorValue("ONBTGSEPMRECREGAFIN_FCSEPM", "5 Famille de courbes=FCTYF_EPX;", _xll.Woodstock.Analyst.Xcel.UDFs.GetModelFilename(), _xll.Woodstock.Analyst.Xcel.UDFs.GetScenarioIndex(), "3")</f>
        <v>2857212.0415652771</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54760.34884753092</v>
      </c>
      <c r="E14" s="389">
        <f>_xll.Woodstock.Analyst.Xcel.UDFs.GetIndicatorValue("ONBTGSEPMRECREGAFIN_FCSEPM", "5 Famille de courbes=FCTYF_SAB;", _xll.Woodstock.Analyst.Xcel.UDFs.GetModelFilename(), _xll.Woodstock.Analyst.Xcel.UDFs.GetScenarioIndex(), "3")</f>
        <v>489383.02429855597</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193149.51465580089</v>
      </c>
      <c r="E15" s="389">
        <f>_xll.Woodstock.Analyst.Xcel.UDFs.GetIndicatorValue("ONBTGSEPMRECREGAFIN_FCSEPM", "5 Famille de courbes=FCTYF_PIG;", _xll.Woodstock.Analyst.Xcel.UDFs.GetModelFilename(), _xll.Woodstock.Analyst.Xcel.UDFs.GetScenarioIndex(), "3")</f>
        <v>1125297.6981965392</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442105.3027040778</v>
      </c>
      <c r="E16" s="389">
        <f>_xll.Woodstock.Analyst.Xcel.UDFs.GetIndicatorValue("ONBTGSEPMRECREGAFIN_FCSEPM", "5 Famille de courbes=FCTYF_EPX;", _xll.Woodstock.Analyst.Xcel.UDFs.GetModelFilename(), _xll.Woodstock.Analyst.Xcel.UDFs.GetScenarioIndex(), "4")</f>
        <v>3655139.5973879686</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0</v>
      </c>
      <c r="E17" s="389">
        <f>_xll.Woodstock.Analyst.Xcel.UDFs.GetIndicatorValue("ONBTGSEPMRECREGAFIN_FCSEPM", "5 Famille de courbes=FCTYF_SAB;", _xll.Woodstock.Analyst.Xcel.UDFs.GetModelFilename(), _xll.Woodstock.Analyst.Xcel.UDFs.GetScenarioIndex(), "4")</f>
        <v>0</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192571.15848287035</v>
      </c>
      <c r="E18" s="389">
        <f>_xll.Woodstock.Analyst.Xcel.UDFs.GetIndicatorValue("ONBTGSEPMRECREGAFIN_FCSEPM", "5 Famille de courbes=FCTYF_PIG;", _xll.Woodstock.Analyst.Xcel.UDFs.GetModelFilename(), _xll.Woodstock.Analyst.Xcel.UDFs.GetScenarioIndex(), "4")</f>
        <v>1071135.4347852932</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546398.72931509395</v>
      </c>
      <c r="E19" s="389">
        <f>_xll.Woodstock.Analyst.Xcel.UDFs.GetIndicatorValue("ONBTGSEPMRECREGAFIN_FCSEPM", "5 Famille de courbes=FCTYF_EPX;", _xll.Woodstock.Analyst.Xcel.UDFs.GetModelFilename(), _xll.Woodstock.Analyst.Xcel.UDFs.GetScenarioIndex(), "5")</f>
        <v>4446132.4284678148</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11549.980568844223</v>
      </c>
      <c r="E20" s="389">
        <f>_xll.Woodstock.Analyst.Xcel.UDFs.GetIndicatorValue("ONBTGSEPMRECREGAFIN_FCSEPM", "5 Famille de courbes=FCTYF_SAB;", _xll.Woodstock.Analyst.Xcel.UDFs.GetModelFilename(), _xll.Woodstock.Analyst.Xcel.UDFs.GetScenarioIndex(), "5")</f>
        <v>107404.02683043854</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70957.491634307487</v>
      </c>
      <c r="E21" s="389">
        <f>_xll.Woodstock.Analyst.Xcel.UDFs.GetIndicatorValue("ONBTGSEPMRECREGAFIN_FCSEPM", "5 Famille de courbes=FCTYF_PIG;", _xll.Woodstock.Analyst.Xcel.UDFs.GetModelFilename(), _xll.Woodstock.Analyst.Xcel.UDFs.GetScenarioIndex(), "5")</f>
        <v>404052.39515961689</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534970.68248500209</v>
      </c>
      <c r="E22" s="389">
        <f>_xll.Woodstock.Analyst.Xcel.UDFs.GetIndicatorValue("ONBTGSEPMRECREGAFIN_FCSEPM", "5 Famille de courbes=FCTYF_EPX;", _xll.Woodstock.Analyst.Xcel.UDFs.GetModelFilename(), _xll.Woodstock.Analyst.Xcel.UDFs.GetScenarioIndex(), "6")</f>
        <v>4107334.1589959855</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7079.1079638673382</v>
      </c>
      <c r="E23" s="389">
        <f>_xll.Woodstock.Analyst.Xcel.UDFs.GetIndicatorValue("ONBTGSEPMRECREGAFIN_FCSEPM", "5 Famille de courbes=FCTYF_SAB;", _xll.Woodstock.Analyst.Xcel.UDFs.GetModelFilename(), _xll.Woodstock.Analyst.Xcel.UDFs.GetScenarioIndex(), "6")</f>
        <v>63762.779833569221</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74919.249934138439</v>
      </c>
      <c r="E24" s="389">
        <f>_xll.Woodstock.Analyst.Xcel.UDFs.GetIndicatorValue("ONBTGSEPMRECREGAFIN_FCSEPM", "5 Famille de courbes=FCTYF_PIG;", _xll.Woodstock.Analyst.Xcel.UDFs.GetModelFilename(), _xll.Woodstock.Analyst.Xcel.UDFs.GetScenarioIndex(), "6")</f>
        <v>433026.8974804774</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view="pageBreakPreview" zoomScale="60" zoomScaleNormal="100" workbookViewId="0">
      <selection activeCell="D13" sqref="D13"/>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U02651_3FF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U02651_3FF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sBOP</v>
      </c>
      <c r="B7" s="345">
        <f t="shared" ref="B7:L7" si="0">IF(ISERROR(HLOOKUP(B$6,IntrantRepartitionProduit,ROW($A7)-ROW($A$5),FALSE)),0,HLOOKUP(B$6,IntrantRepartitionProduit,ROW($A7)-ROW($A$5),FALSE))</f>
        <v>77.653962326053204</v>
      </c>
      <c r="C7" s="345">
        <f t="shared" si="0"/>
        <v>0</v>
      </c>
      <c r="D7" s="345">
        <f t="shared" si="0"/>
        <v>2143.36666090585</v>
      </c>
      <c r="E7" s="345">
        <f t="shared" si="0"/>
        <v>9104.1940764330993</v>
      </c>
      <c r="F7" s="345">
        <f t="shared" si="0"/>
        <v>875.12683693586996</v>
      </c>
      <c r="G7" s="345">
        <f t="shared" si="0"/>
        <v>389.352706600293</v>
      </c>
      <c r="H7" s="345">
        <f t="shared" si="0"/>
        <v>374.82454596701803</v>
      </c>
      <c r="I7" s="345">
        <f t="shared" si="0"/>
        <v>301.47041962584598</v>
      </c>
      <c r="J7" s="345">
        <f t="shared" si="0"/>
        <v>134.010791205972</v>
      </c>
      <c r="K7" s="345">
        <f t="shared" si="0"/>
        <v>0</v>
      </c>
      <c r="L7" s="345">
        <f t="shared" si="0"/>
        <v>13400</v>
      </c>
      <c r="M7" s="471"/>
      <c r="N7" s="256"/>
      <c r="P7" s="9" t="str">
        <f>IF(A7&lt;&gt;"",A7," ")</f>
        <v>sBOP</v>
      </c>
      <c r="Q7" s="13">
        <f t="shared" ref="Q7:Q30" si="1">IF(ISERROR(B7/$L7),0,B7/$L7)</f>
        <v>5.795071815377105E-3</v>
      </c>
      <c r="R7" s="13">
        <f t="shared" ref="R7:R30" si="2">IF(ISERROR(C7/$L7),0,C7/$L7)</f>
        <v>0</v>
      </c>
      <c r="S7" s="13">
        <f t="shared" ref="S7:S30" si="3">IF(ISERROR(D7/$L7),0,D7/$L7)</f>
        <v>0.15995273588849626</v>
      </c>
      <c r="T7" s="13">
        <f t="shared" ref="T7:T30" si="4">IF(ISERROR(E7/$L7),0,E7/$L7)</f>
        <v>0.67941746839052986</v>
      </c>
      <c r="U7" s="13">
        <f t="shared" ref="U7:U30" si="5">IF(ISERROR(F7/$L7),0,F7/$L7)</f>
        <v>6.530797290566194E-2</v>
      </c>
      <c r="V7" s="13">
        <f t="shared" ref="V7:V30" si="6">IF(ISERROR(G7/$L7),0,G7/$L7)</f>
        <v>2.9056172134350224E-2</v>
      </c>
      <c r="W7" s="13">
        <f t="shared" ref="W7:W30" si="7">IF(ISERROR(H7/$L7),0,H7/$L7)</f>
        <v>2.7971981042314777E-2</v>
      </c>
      <c r="X7" s="13">
        <f t="shared" ref="X7:X30" si="8">IF(ISERROR(I7/$L7),0,I7/$L7)</f>
        <v>2.249779250939149E-2</v>
      </c>
      <c r="Y7" s="13">
        <f t="shared" ref="Y7:Y30" si="9">IF(ISERROR(J7/$L7),0,J7/$L7)</f>
        <v>1.0000805313878508E-2</v>
      </c>
      <c r="Z7" s="13">
        <f t="shared" ref="Z7:Z30" si="10">IF(ISERROR(K7/$L7),0,K7/$L7)</f>
        <v>0</v>
      </c>
      <c r="AA7" s="13">
        <f t="shared" ref="AA7:AA30" si="11">IF(ISERROR(L7/$L7),0,L7/$L7)</f>
        <v>1</v>
      </c>
      <c r="AB7" s="79"/>
    </row>
    <row r="8" spans="1:28" x14ac:dyDescent="0.25">
      <c r="A8" s="369" t="str">
        <f>IF(ISBLANK(Intrants_RepProduits!A13),"sXXX",Intrants_RepProduits!A13)</f>
        <v>sEPB</v>
      </c>
      <c r="B8" s="345">
        <f t="shared" ref="B8:B30" si="12">IF(ISERROR(HLOOKUP($B$6,IntrantRepartitionProduit,ROW($A8)-ROW($A$5),FALSE)),0,HLOOKUP($B$6,IntrantRepartitionProduit,ROW($A8)-ROW($A$5),FALSE))</f>
        <v>0</v>
      </c>
      <c r="C8" s="345">
        <f t="shared" ref="C8:L17" si="13">IF(ISERROR(HLOOKUP(C$6,IntrantRepartitionProduit,ROW($A8)-ROW($A$5),FALSE)),0,HLOOKUP(C$6,IntrantRepartitionProduit,ROW($A8)-ROW($A$5),FALSE))</f>
        <v>0</v>
      </c>
      <c r="D8" s="345">
        <f t="shared" si="13"/>
        <v>1258.9354896330999</v>
      </c>
      <c r="E8" s="345">
        <f t="shared" si="13"/>
        <v>277.33747133624797</v>
      </c>
      <c r="F8" s="345">
        <f t="shared" si="13"/>
        <v>0</v>
      </c>
      <c r="G8" s="345">
        <f t="shared" si="13"/>
        <v>25.334336430982599</v>
      </c>
      <c r="H8" s="345">
        <f t="shared" si="13"/>
        <v>58.2199654025858</v>
      </c>
      <c r="I8" s="345">
        <f t="shared" si="13"/>
        <v>0</v>
      </c>
      <c r="J8" s="345">
        <f t="shared" si="13"/>
        <v>16.362800790006901</v>
      </c>
      <c r="K8" s="345">
        <f t="shared" si="13"/>
        <v>0</v>
      </c>
      <c r="L8" s="345">
        <f t="shared" si="13"/>
        <v>1636.1900635929201</v>
      </c>
      <c r="M8" s="471"/>
      <c r="N8" s="256"/>
      <c r="P8" s="9" t="str">
        <f t="shared" ref="P8:P30" si="14">IF(A8&lt;&gt;"",A8,"")</f>
        <v>sEPB</v>
      </c>
      <c r="Q8" s="13">
        <f t="shared" si="1"/>
        <v>0</v>
      </c>
      <c r="R8" s="13">
        <f t="shared" si="2"/>
        <v>0</v>
      </c>
      <c r="S8" s="13">
        <f t="shared" si="3"/>
        <v>0.76943108117194869</v>
      </c>
      <c r="T8" s="13">
        <f t="shared" si="4"/>
        <v>0.16950198971826103</v>
      </c>
      <c r="U8" s="13">
        <f t="shared" si="5"/>
        <v>0</v>
      </c>
      <c r="V8" s="13">
        <f t="shared" si="6"/>
        <v>1.548373688039076E-2</v>
      </c>
      <c r="W8" s="13">
        <f t="shared" si="7"/>
        <v>3.5582642076886967E-2</v>
      </c>
      <c r="X8" s="13">
        <f t="shared" si="8"/>
        <v>0</v>
      </c>
      <c r="Y8" s="13">
        <f t="shared" si="9"/>
        <v>1.0000550152514508E-2</v>
      </c>
      <c r="Z8" s="13">
        <f t="shared" si="10"/>
        <v>0</v>
      </c>
      <c r="AA8" s="13">
        <f t="shared" si="11"/>
        <v>1</v>
      </c>
      <c r="AB8" s="79"/>
    </row>
    <row r="9" spans="1:28" x14ac:dyDescent="0.25">
      <c r="A9" s="369" t="str">
        <f>IF(ISBLANK(Intrants_RepProduits!A14),"sXXX",Intrants_RepProduits!A14)</f>
        <v>sEPN</v>
      </c>
      <c r="B9" s="345">
        <f t="shared" si="12"/>
        <v>0</v>
      </c>
      <c r="C9" s="345">
        <f t="shared" si="13"/>
        <v>0</v>
      </c>
      <c r="D9" s="345">
        <f t="shared" si="13"/>
        <v>54808.941544011803</v>
      </c>
      <c r="E9" s="345">
        <f t="shared" si="13"/>
        <v>42313.9928070065</v>
      </c>
      <c r="F9" s="345">
        <f t="shared" si="13"/>
        <v>0</v>
      </c>
      <c r="G9" s="345">
        <f t="shared" si="13"/>
        <v>4209.8005836920802</v>
      </c>
      <c r="H9" s="345">
        <f t="shared" si="13"/>
        <v>860.31725889610402</v>
      </c>
      <c r="I9" s="345">
        <f t="shared" si="13"/>
        <v>0</v>
      </c>
      <c r="J9" s="345">
        <f t="shared" si="13"/>
        <v>1032.25668944684</v>
      </c>
      <c r="K9" s="345">
        <f t="shared" si="13"/>
        <v>0</v>
      </c>
      <c r="L9" s="345">
        <f t="shared" si="13"/>
        <v>103225.308883053</v>
      </c>
      <c r="M9" s="471"/>
      <c r="N9" s="256"/>
      <c r="P9" s="9" t="str">
        <f t="shared" si="14"/>
        <v>sEPN</v>
      </c>
      <c r="Q9" s="13">
        <f t="shared" si="1"/>
        <v>0</v>
      </c>
      <c r="R9" s="13">
        <f t="shared" si="2"/>
        <v>0</v>
      </c>
      <c r="S9" s="13">
        <f t="shared" si="3"/>
        <v>0.53096418055872774</v>
      </c>
      <c r="T9" s="13">
        <f t="shared" si="4"/>
        <v>0.40991878120650888</v>
      </c>
      <c r="U9" s="13">
        <f t="shared" si="5"/>
        <v>0</v>
      </c>
      <c r="V9" s="13">
        <f t="shared" si="6"/>
        <v>4.0782639734810458E-2</v>
      </c>
      <c r="W9" s="13">
        <f t="shared" si="7"/>
        <v>8.3343636188173854E-3</v>
      </c>
      <c r="X9" s="13">
        <f t="shared" si="8"/>
        <v>0</v>
      </c>
      <c r="Y9" s="13">
        <f t="shared" si="9"/>
        <v>1.0000034881138637E-2</v>
      </c>
      <c r="Z9" s="13">
        <f t="shared" si="10"/>
        <v>0</v>
      </c>
      <c r="AA9" s="13">
        <f t="shared" si="11"/>
        <v>1</v>
      </c>
      <c r="AB9" s="79"/>
    </row>
    <row r="10" spans="1:28" x14ac:dyDescent="0.25">
      <c r="A10" s="369" t="str">
        <f>IF(ISBLANK(Intrants_RepProduits!A15),"sXXX",Intrants_RepProduits!A15)</f>
        <v>sMEL</v>
      </c>
      <c r="B10" s="345">
        <f t="shared" si="12"/>
        <v>0</v>
      </c>
      <c r="C10" s="345">
        <f t="shared" si="13"/>
        <v>0</v>
      </c>
      <c r="D10" s="345">
        <f t="shared" si="13"/>
        <v>191.84283737965899</v>
      </c>
      <c r="E10" s="345">
        <f t="shared" si="13"/>
        <v>15.482650136265701</v>
      </c>
      <c r="F10" s="345">
        <f t="shared" si="13"/>
        <v>0</v>
      </c>
      <c r="G10" s="345">
        <f t="shared" si="13"/>
        <v>9.3716041199489606</v>
      </c>
      <c r="H10" s="345">
        <f t="shared" si="13"/>
        <v>1.9403321230203801</v>
      </c>
      <c r="I10" s="345">
        <f t="shared" si="13"/>
        <v>0</v>
      </c>
      <c r="J10" s="345">
        <f t="shared" si="13"/>
        <v>2.2103783463273401</v>
      </c>
      <c r="K10" s="345">
        <f t="shared" si="13"/>
        <v>0</v>
      </c>
      <c r="L10" s="345">
        <f t="shared" si="13"/>
        <v>220.847802105222</v>
      </c>
      <c r="M10" s="471"/>
      <c r="N10" s="256"/>
      <c r="P10" s="9" t="str">
        <f t="shared" si="14"/>
        <v>sMEL</v>
      </c>
      <c r="Q10" s="13">
        <f t="shared" si="1"/>
        <v>0</v>
      </c>
      <c r="R10" s="13">
        <f t="shared" si="2"/>
        <v>0</v>
      </c>
      <c r="S10" s="13">
        <f t="shared" si="3"/>
        <v>0.86866536841628283</v>
      </c>
      <c r="T10" s="13">
        <f t="shared" si="4"/>
        <v>7.0105520583306769E-2</v>
      </c>
      <c r="U10" s="13">
        <f t="shared" si="5"/>
        <v>0</v>
      </c>
      <c r="V10" s="13">
        <f t="shared" si="6"/>
        <v>4.2434672342738095E-2</v>
      </c>
      <c r="W10" s="13">
        <f t="shared" si="7"/>
        <v>8.7858339749105445E-3</v>
      </c>
      <c r="X10" s="13">
        <f t="shared" si="8"/>
        <v>0</v>
      </c>
      <c r="Y10" s="13">
        <f t="shared" si="9"/>
        <v>1.000860468275892E-2</v>
      </c>
      <c r="Z10" s="13">
        <f t="shared" si="10"/>
        <v>0</v>
      </c>
      <c r="AA10" s="13">
        <f t="shared" si="11"/>
        <v>1</v>
      </c>
      <c r="AB10" s="79"/>
    </row>
    <row r="11" spans="1:28" x14ac:dyDescent="0.25">
      <c r="A11" s="369" t="str">
        <f>IF(ISBLANK(Intrants_RepProduits!A16),"sXXX",Intrants_RepProduits!A16)</f>
        <v>sPEU</v>
      </c>
      <c r="B11" s="345">
        <f t="shared" si="12"/>
        <v>1401.8078642220801</v>
      </c>
      <c r="C11" s="345">
        <f t="shared" si="13"/>
        <v>0</v>
      </c>
      <c r="D11" s="345">
        <f t="shared" si="13"/>
        <v>1737.6169904702599</v>
      </c>
      <c r="E11" s="345">
        <f t="shared" si="13"/>
        <v>3807.1383499067601</v>
      </c>
      <c r="F11" s="345">
        <f t="shared" si="13"/>
        <v>179.61883496996001</v>
      </c>
      <c r="G11" s="345">
        <f t="shared" si="13"/>
        <v>43.014011868631599</v>
      </c>
      <c r="H11" s="345">
        <f t="shared" si="13"/>
        <v>453.810373058832</v>
      </c>
      <c r="I11" s="345">
        <f t="shared" si="13"/>
        <v>0</v>
      </c>
      <c r="J11" s="345">
        <f t="shared" si="13"/>
        <v>76.993575503478198</v>
      </c>
      <c r="K11" s="345">
        <f t="shared" si="13"/>
        <v>0</v>
      </c>
      <c r="L11" s="345">
        <f t="shared" si="13"/>
        <v>7700</v>
      </c>
      <c r="M11" s="471"/>
      <c r="N11" s="256"/>
      <c r="P11" s="9" t="str">
        <f t="shared" si="14"/>
        <v>sPEU</v>
      </c>
      <c r="Q11" s="13">
        <f t="shared" si="1"/>
        <v>0.18205296937949092</v>
      </c>
      <c r="R11" s="13">
        <f t="shared" si="2"/>
        <v>0</v>
      </c>
      <c r="S11" s="13">
        <f t="shared" si="3"/>
        <v>0.22566454421691687</v>
      </c>
      <c r="T11" s="13">
        <f t="shared" si="4"/>
        <v>0.49443355193594285</v>
      </c>
      <c r="U11" s="13">
        <f t="shared" si="5"/>
        <v>2.3327121424670132E-2</v>
      </c>
      <c r="V11" s="13">
        <f t="shared" si="6"/>
        <v>5.5862353076144931E-3</v>
      </c>
      <c r="W11" s="13">
        <f t="shared" si="7"/>
        <v>5.8936412085562599E-2</v>
      </c>
      <c r="X11" s="13">
        <f t="shared" si="8"/>
        <v>0</v>
      </c>
      <c r="Y11" s="13">
        <f t="shared" si="9"/>
        <v>9.9991656498023638E-3</v>
      </c>
      <c r="Z11" s="13">
        <f t="shared" si="10"/>
        <v>0</v>
      </c>
      <c r="AA11" s="13">
        <f t="shared" si="11"/>
        <v>1</v>
      </c>
      <c r="AB11" s="79"/>
    </row>
    <row r="12" spans="1:28" x14ac:dyDescent="0.25">
      <c r="A12" s="369" t="str">
        <f>IF(ISBLANK(Intrants_RepProduits!A17),"sXXX",Intrants_RepProduits!A17)</f>
        <v>sPIG</v>
      </c>
      <c r="B12" s="345">
        <f t="shared" si="12"/>
        <v>0</v>
      </c>
      <c r="C12" s="345">
        <f t="shared" si="13"/>
        <v>449.61407506769001</v>
      </c>
      <c r="D12" s="345">
        <f t="shared" si="13"/>
        <v>30763.938690378702</v>
      </c>
      <c r="E12" s="345">
        <f t="shared" si="13"/>
        <v>2456.41045918393</v>
      </c>
      <c r="F12" s="345">
        <f t="shared" si="13"/>
        <v>0</v>
      </c>
      <c r="G12" s="345">
        <f t="shared" si="13"/>
        <v>732.22533364083597</v>
      </c>
      <c r="H12" s="345">
        <f t="shared" si="13"/>
        <v>1344.2700961981</v>
      </c>
      <c r="I12" s="345">
        <f t="shared" si="13"/>
        <v>0</v>
      </c>
      <c r="J12" s="345">
        <f t="shared" si="13"/>
        <v>361.081805697329</v>
      </c>
      <c r="K12" s="345">
        <f t="shared" si="13"/>
        <v>0</v>
      </c>
      <c r="L12" s="345">
        <f t="shared" si="13"/>
        <v>36107.540460166601</v>
      </c>
      <c r="M12" s="471"/>
      <c r="N12" s="256"/>
      <c r="P12" s="9" t="str">
        <f t="shared" si="14"/>
        <v>sPIG</v>
      </c>
      <c r="Q12" s="13">
        <f t="shared" si="1"/>
        <v>0</v>
      </c>
      <c r="R12" s="13">
        <f t="shared" si="2"/>
        <v>1.245208256606951E-2</v>
      </c>
      <c r="S12" s="13">
        <f t="shared" si="3"/>
        <v>0.85200870229078896</v>
      </c>
      <c r="T12" s="13">
        <f t="shared" si="4"/>
        <v>6.803040107076283E-2</v>
      </c>
      <c r="U12" s="13">
        <f t="shared" si="5"/>
        <v>0</v>
      </c>
      <c r="V12" s="13">
        <f t="shared" si="6"/>
        <v>2.0279014419401345E-2</v>
      </c>
      <c r="W12" s="13">
        <f t="shared" si="7"/>
        <v>3.7229622374337079E-2</v>
      </c>
      <c r="X12" s="13">
        <f t="shared" si="8"/>
        <v>0</v>
      </c>
      <c r="Y12" s="13">
        <f t="shared" si="9"/>
        <v>1.0000177278639902E-2</v>
      </c>
      <c r="Z12" s="13">
        <f t="shared" si="10"/>
        <v>0</v>
      </c>
      <c r="AA12" s="13">
        <f t="shared" si="11"/>
        <v>1</v>
      </c>
      <c r="AB12" s="79"/>
    </row>
    <row r="13" spans="1:28" x14ac:dyDescent="0.25">
      <c r="A13" s="369" t="str">
        <f>IF(ISBLANK(Intrants_RepProduits!A18),"sXXX",Intrants_RepProduits!A18)</f>
        <v>sSAB</v>
      </c>
      <c r="B13" s="345">
        <f t="shared" si="12"/>
        <v>0</v>
      </c>
      <c r="C13" s="345">
        <f t="shared" si="13"/>
        <v>0</v>
      </c>
      <c r="D13" s="345">
        <f t="shared" si="13"/>
        <v>3528.6639948161301</v>
      </c>
      <c r="E13" s="345">
        <f t="shared" si="13"/>
        <v>2816.0020097970901</v>
      </c>
      <c r="F13" s="345">
        <f t="shared" si="13"/>
        <v>0</v>
      </c>
      <c r="G13" s="345">
        <f t="shared" si="13"/>
        <v>305.63231451163301</v>
      </c>
      <c r="H13" s="345">
        <f t="shared" si="13"/>
        <v>190.71264392655999</v>
      </c>
      <c r="I13" s="345">
        <f t="shared" si="13"/>
        <v>0</v>
      </c>
      <c r="J13" s="345">
        <f t="shared" si="13"/>
        <v>69.101828030658893</v>
      </c>
      <c r="K13" s="345">
        <f t="shared" si="13"/>
        <v>0</v>
      </c>
      <c r="L13" s="345">
        <f t="shared" si="13"/>
        <v>6910.1127910820696</v>
      </c>
      <c r="M13" s="471"/>
      <c r="N13" s="256"/>
      <c r="P13" s="9" t="str">
        <f t="shared" si="14"/>
        <v>sSAB</v>
      </c>
      <c r="Q13" s="13">
        <f t="shared" si="1"/>
        <v>0</v>
      </c>
      <c r="R13" s="13">
        <f t="shared" si="2"/>
        <v>0</v>
      </c>
      <c r="S13" s="13">
        <f t="shared" si="3"/>
        <v>0.51065215597784319</v>
      </c>
      <c r="T13" s="13">
        <f t="shared" si="4"/>
        <v>0.40751896458641251</v>
      </c>
      <c r="U13" s="13">
        <f t="shared" si="5"/>
        <v>0</v>
      </c>
      <c r="V13" s="13">
        <f t="shared" si="6"/>
        <v>4.4229714297293457E-2</v>
      </c>
      <c r="W13" s="13">
        <f t="shared" si="7"/>
        <v>2.7599063820302111E-2</v>
      </c>
      <c r="X13" s="13">
        <f t="shared" si="8"/>
        <v>0</v>
      </c>
      <c r="Y13" s="13">
        <f t="shared" si="9"/>
        <v>1.0000101318149119E-2</v>
      </c>
      <c r="Z13" s="13">
        <f t="shared" si="10"/>
        <v>0</v>
      </c>
      <c r="AA13" s="13">
        <f t="shared" si="11"/>
        <v>1</v>
      </c>
      <c r="AB13" s="79"/>
    </row>
    <row r="14" spans="1:28" x14ac:dyDescent="0.25">
      <c r="A14" s="369" t="str">
        <f>IF(ISBLANK(Intrants_RepProduits!A19),"sXXX",Intrants_RepProduits!A19)</f>
        <v>Total</v>
      </c>
      <c r="B14" s="345">
        <f t="shared" si="12"/>
        <v>1479.4618265481299</v>
      </c>
      <c r="C14" s="345">
        <f t="shared" si="13"/>
        <v>449.61407506769001</v>
      </c>
      <c r="D14" s="345">
        <f t="shared" si="13"/>
        <v>94433.306207595393</v>
      </c>
      <c r="E14" s="345">
        <f t="shared" si="13"/>
        <v>60790.557823799798</v>
      </c>
      <c r="F14" s="345">
        <f t="shared" si="13"/>
        <v>1054.74567190583</v>
      </c>
      <c r="G14" s="345">
        <f t="shared" si="13"/>
        <v>5714.7308908644</v>
      </c>
      <c r="H14" s="345">
        <f t="shared" si="13"/>
        <v>3284.0952155722198</v>
      </c>
      <c r="I14" s="345">
        <f t="shared" si="13"/>
        <v>301.47041962584598</v>
      </c>
      <c r="J14" s="345">
        <f t="shared" si="13"/>
        <v>1692.0178690206201</v>
      </c>
      <c r="K14" s="345">
        <f t="shared" si="13"/>
        <v>0</v>
      </c>
      <c r="L14" s="345">
        <f t="shared" si="13"/>
        <v>169200</v>
      </c>
      <c r="M14" s="471"/>
      <c r="N14" s="256"/>
      <c r="P14" s="9" t="str">
        <f t="shared" si="14"/>
        <v>Total</v>
      </c>
      <c r="Q14" s="13">
        <f t="shared" si="1"/>
        <v>8.7438642230976953E-3</v>
      </c>
      <c r="R14" s="13">
        <f t="shared" si="2"/>
        <v>2.6572935878705082E-3</v>
      </c>
      <c r="S14" s="13">
        <f t="shared" si="3"/>
        <v>0.55811646694796335</v>
      </c>
      <c r="T14" s="13">
        <f t="shared" si="4"/>
        <v>0.35928225664184277</v>
      </c>
      <c r="U14" s="13">
        <f t="shared" si="5"/>
        <v>6.2337214651644801E-3</v>
      </c>
      <c r="V14" s="13">
        <f t="shared" si="6"/>
        <v>3.3775005265156026E-2</v>
      </c>
      <c r="W14" s="13">
        <f t="shared" si="7"/>
        <v>1.9409546191325178E-2</v>
      </c>
      <c r="X14" s="13">
        <f t="shared" si="8"/>
        <v>1.7817400687106736E-3</v>
      </c>
      <c r="Y14" s="13">
        <f t="shared" si="9"/>
        <v>1.0000105608868912E-2</v>
      </c>
      <c r="Z14" s="13">
        <f t="shared" si="10"/>
        <v>0</v>
      </c>
      <c r="AA14" s="13">
        <f t="shared" si="11"/>
        <v>1</v>
      </c>
      <c r="AB14" s="79"/>
    </row>
    <row r="15" spans="1:28" x14ac:dyDescent="0.25">
      <c r="A15" s="369" t="str">
        <f>IF(ISBLANK(Intrants_RepProduits!A20),"sXXX",Intrants_RepProduits!A20)</f>
        <v>sXXX</v>
      </c>
      <c r="B15" s="345">
        <f t="shared" si="12"/>
        <v>0</v>
      </c>
      <c r="C15" s="345">
        <f t="shared" si="13"/>
        <v>0</v>
      </c>
      <c r="D15" s="345">
        <f t="shared" si="13"/>
        <v>0</v>
      </c>
      <c r="E15" s="345">
        <f t="shared" si="13"/>
        <v>0</v>
      </c>
      <c r="F15" s="345">
        <f t="shared" si="13"/>
        <v>0</v>
      </c>
      <c r="G15" s="345">
        <f t="shared" si="13"/>
        <v>0</v>
      </c>
      <c r="H15" s="345">
        <f t="shared" si="13"/>
        <v>0</v>
      </c>
      <c r="I15" s="345">
        <f t="shared" si="13"/>
        <v>0</v>
      </c>
      <c r="J15" s="345">
        <f t="shared" si="13"/>
        <v>0</v>
      </c>
      <c r="K15" s="345">
        <f t="shared" si="13"/>
        <v>0</v>
      </c>
      <c r="L15" s="345">
        <f t="shared" si="13"/>
        <v>0</v>
      </c>
      <c r="M15" s="471"/>
      <c r="N15" s="256"/>
      <c r="P15" s="9" t="str">
        <f t="shared" si="14"/>
        <v>sXXX</v>
      </c>
      <c r="Q15" s="13">
        <f t="shared" si="1"/>
        <v>0</v>
      </c>
      <c r="R15" s="13">
        <f t="shared" si="2"/>
        <v>0</v>
      </c>
      <c r="S15" s="13">
        <f t="shared" si="3"/>
        <v>0</v>
      </c>
      <c r="T15" s="13">
        <f t="shared" si="4"/>
        <v>0</v>
      </c>
      <c r="U15" s="13">
        <f t="shared" si="5"/>
        <v>0</v>
      </c>
      <c r="V15" s="13">
        <f t="shared" si="6"/>
        <v>0</v>
      </c>
      <c r="W15" s="13">
        <f t="shared" si="7"/>
        <v>0</v>
      </c>
      <c r="X15" s="13">
        <f t="shared" si="8"/>
        <v>0</v>
      </c>
      <c r="Y15" s="13">
        <f t="shared" si="9"/>
        <v>0</v>
      </c>
      <c r="Z15" s="13">
        <f t="shared" si="10"/>
        <v>0</v>
      </c>
      <c r="AA15" s="13">
        <f t="shared" si="11"/>
        <v>0</v>
      </c>
      <c r="AB15" s="79"/>
    </row>
    <row r="16" spans="1:28" x14ac:dyDescent="0.25">
      <c r="A16" s="369" t="str">
        <f>IF(ISBLANK(Intrants_RepProduits!A21),"sXXX",Intrants_RepProduits!A21)</f>
        <v>sXXX</v>
      </c>
      <c r="B16" s="345">
        <f t="shared" si="12"/>
        <v>0</v>
      </c>
      <c r="C16" s="345">
        <f t="shared" si="13"/>
        <v>0</v>
      </c>
      <c r="D16" s="345">
        <f t="shared" si="13"/>
        <v>0</v>
      </c>
      <c r="E16" s="345">
        <f t="shared" si="13"/>
        <v>0</v>
      </c>
      <c r="F16" s="345">
        <f t="shared" si="13"/>
        <v>0</v>
      </c>
      <c r="G16" s="345">
        <f t="shared" si="13"/>
        <v>0</v>
      </c>
      <c r="H16" s="345">
        <f t="shared" si="13"/>
        <v>0</v>
      </c>
      <c r="I16" s="345">
        <f t="shared" si="13"/>
        <v>0</v>
      </c>
      <c r="J16" s="345">
        <f t="shared" si="13"/>
        <v>0</v>
      </c>
      <c r="K16" s="345">
        <f t="shared" si="13"/>
        <v>0</v>
      </c>
      <c r="L16" s="345">
        <f t="shared" si="13"/>
        <v>0</v>
      </c>
      <c r="M16" s="471"/>
      <c r="N16" s="256"/>
      <c r="P16" s="9" t="str">
        <f t="shared" si="14"/>
        <v>sXXX</v>
      </c>
      <c r="Q16" s="13">
        <f t="shared" si="1"/>
        <v>0</v>
      </c>
      <c r="R16" s="13">
        <f t="shared" si="2"/>
        <v>0</v>
      </c>
      <c r="S16" s="13">
        <f t="shared" si="3"/>
        <v>0</v>
      </c>
      <c r="T16" s="13">
        <f t="shared" si="4"/>
        <v>0</v>
      </c>
      <c r="U16" s="13">
        <f t="shared" si="5"/>
        <v>0</v>
      </c>
      <c r="V16" s="13">
        <f t="shared" si="6"/>
        <v>0</v>
      </c>
      <c r="W16" s="13">
        <f t="shared" si="7"/>
        <v>0</v>
      </c>
      <c r="X16" s="13">
        <f t="shared" si="8"/>
        <v>0</v>
      </c>
      <c r="Y16" s="13">
        <f t="shared" si="9"/>
        <v>0</v>
      </c>
      <c r="Z16" s="13">
        <f t="shared" si="10"/>
        <v>0</v>
      </c>
      <c r="AA16" s="13">
        <f t="shared" si="11"/>
        <v>0</v>
      </c>
      <c r="AB16" s="79"/>
    </row>
    <row r="17" spans="1:28" x14ac:dyDescent="0.25">
      <c r="A17" s="369" t="str">
        <f>IF(ISBLANK(Intrants_RepProduits!A22),"sXXX",Intrants_RepProduits!A22)</f>
        <v>sXXX</v>
      </c>
      <c r="B17" s="345">
        <f t="shared" si="12"/>
        <v>0</v>
      </c>
      <c r="C17" s="345">
        <f t="shared" si="13"/>
        <v>0</v>
      </c>
      <c r="D17" s="345">
        <f t="shared" si="13"/>
        <v>0</v>
      </c>
      <c r="E17" s="345">
        <f t="shared" si="13"/>
        <v>0</v>
      </c>
      <c r="F17" s="345">
        <f t="shared" si="13"/>
        <v>0</v>
      </c>
      <c r="G17" s="345">
        <f t="shared" si="13"/>
        <v>0</v>
      </c>
      <c r="H17" s="345">
        <f t="shared" si="13"/>
        <v>0</v>
      </c>
      <c r="I17" s="345">
        <f t="shared" si="13"/>
        <v>0</v>
      </c>
      <c r="J17" s="345">
        <f t="shared" si="13"/>
        <v>0</v>
      </c>
      <c r="K17" s="345">
        <f t="shared" si="13"/>
        <v>0</v>
      </c>
      <c r="L17" s="345">
        <f t="shared" si="13"/>
        <v>0</v>
      </c>
      <c r="M17" s="471"/>
      <c r="N17" s="256"/>
      <c r="P17" s="9" t="str">
        <f t="shared" si="14"/>
        <v>sXXX</v>
      </c>
      <c r="Q17" s="13">
        <f t="shared" si="1"/>
        <v>0</v>
      </c>
      <c r="R17" s="13">
        <f t="shared" si="2"/>
        <v>0</v>
      </c>
      <c r="S17" s="13">
        <f t="shared" si="3"/>
        <v>0</v>
      </c>
      <c r="T17" s="13">
        <f t="shared" si="4"/>
        <v>0</v>
      </c>
      <c r="U17" s="13">
        <f t="shared" si="5"/>
        <v>0</v>
      </c>
      <c r="V17" s="13">
        <f t="shared" si="6"/>
        <v>0</v>
      </c>
      <c r="W17" s="13">
        <f t="shared" si="7"/>
        <v>0</v>
      </c>
      <c r="X17" s="13">
        <f t="shared" si="8"/>
        <v>0</v>
      </c>
      <c r="Y17" s="13">
        <f t="shared" si="9"/>
        <v>0</v>
      </c>
      <c r="Z17" s="13">
        <f t="shared" si="10"/>
        <v>0</v>
      </c>
      <c r="AA17" s="13">
        <f t="shared" si="11"/>
        <v>0</v>
      </c>
      <c r="AB17" s="79"/>
    </row>
    <row r="18" spans="1:28" x14ac:dyDescent="0.25">
      <c r="A18" s="369" t="str">
        <f>IF(ISBLANK(Intrants_RepProduits!A23),"sXXX",Intrants_RepProduits!A23)</f>
        <v>sXXX</v>
      </c>
      <c r="B18" s="345">
        <f t="shared" si="12"/>
        <v>0</v>
      </c>
      <c r="C18" s="345">
        <f t="shared" ref="C18:L30" si="15">IF(ISERROR(HLOOKUP(C$6,IntrantRepartitionProduit,ROW($A18)-ROW($A$5),FALSE)),0,HLOOKUP(C$6,IntrantRepartitionProduit,ROW($A18)-ROW($A$5),FALSE))</f>
        <v>0</v>
      </c>
      <c r="D18" s="345">
        <f t="shared" si="15"/>
        <v>0</v>
      </c>
      <c r="E18" s="345">
        <f t="shared" si="15"/>
        <v>0</v>
      </c>
      <c r="F18" s="345">
        <f t="shared" si="15"/>
        <v>0</v>
      </c>
      <c r="G18" s="345">
        <f t="shared" si="15"/>
        <v>0</v>
      </c>
      <c r="H18" s="345">
        <f t="shared" si="15"/>
        <v>0</v>
      </c>
      <c r="I18" s="345">
        <f t="shared" si="15"/>
        <v>0</v>
      </c>
      <c r="J18" s="345">
        <f t="shared" si="15"/>
        <v>0</v>
      </c>
      <c r="K18" s="345">
        <f t="shared" si="15"/>
        <v>0</v>
      </c>
      <c r="L18" s="345">
        <f t="shared" si="15"/>
        <v>0</v>
      </c>
      <c r="M18" s="471"/>
      <c r="N18" s="256"/>
      <c r="P18" s="9" t="str">
        <f t="shared" si="14"/>
        <v>sXXX</v>
      </c>
      <c r="Q18" s="13">
        <f t="shared" si="1"/>
        <v>0</v>
      </c>
      <c r="R18" s="13">
        <f t="shared" si="2"/>
        <v>0</v>
      </c>
      <c r="S18" s="13">
        <f t="shared" si="3"/>
        <v>0</v>
      </c>
      <c r="T18" s="13">
        <f t="shared" si="4"/>
        <v>0</v>
      </c>
      <c r="U18" s="13">
        <f t="shared" si="5"/>
        <v>0</v>
      </c>
      <c r="V18" s="13">
        <f t="shared" si="6"/>
        <v>0</v>
      </c>
      <c r="W18" s="13">
        <f t="shared" si="7"/>
        <v>0</v>
      </c>
      <c r="X18" s="13">
        <f t="shared" si="8"/>
        <v>0</v>
      </c>
      <c r="Y18" s="13">
        <f t="shared" si="9"/>
        <v>0</v>
      </c>
      <c r="Z18" s="13">
        <f t="shared" si="10"/>
        <v>0</v>
      </c>
      <c r="AA18" s="13">
        <f t="shared" si="11"/>
        <v>0</v>
      </c>
      <c r="AB18" s="79"/>
    </row>
    <row r="19" spans="1:28" x14ac:dyDescent="0.25">
      <c r="A19" s="369" t="str">
        <f>IF(ISBLANK(Intrants_RepProduits!A24),"sXXX",Intrants_RepProduits!A24)</f>
        <v>sXXX</v>
      </c>
      <c r="B19" s="345">
        <f t="shared" si="12"/>
        <v>0</v>
      </c>
      <c r="C19" s="345">
        <f t="shared" si="15"/>
        <v>0</v>
      </c>
      <c r="D19" s="345">
        <f t="shared" si="15"/>
        <v>0</v>
      </c>
      <c r="E19" s="345">
        <f t="shared" si="15"/>
        <v>0</v>
      </c>
      <c r="F19" s="345">
        <f t="shared" si="15"/>
        <v>0</v>
      </c>
      <c r="G19" s="345">
        <f t="shared" si="15"/>
        <v>0</v>
      </c>
      <c r="H19" s="345">
        <f t="shared" si="15"/>
        <v>0</v>
      </c>
      <c r="I19" s="345">
        <f t="shared" si="15"/>
        <v>0</v>
      </c>
      <c r="J19" s="345">
        <f t="shared" si="15"/>
        <v>0</v>
      </c>
      <c r="K19" s="345">
        <f t="shared" si="15"/>
        <v>0</v>
      </c>
      <c r="L19" s="345">
        <f t="shared" si="15"/>
        <v>0</v>
      </c>
      <c r="M19" s="471"/>
      <c r="N19" s="256"/>
      <c r="P19" s="9" t="str">
        <f t="shared" si="14"/>
        <v>sXXX</v>
      </c>
      <c r="Q19" s="13">
        <f t="shared" si="1"/>
        <v>0</v>
      </c>
      <c r="R19" s="13">
        <f t="shared" si="2"/>
        <v>0</v>
      </c>
      <c r="S19" s="13">
        <f t="shared" si="3"/>
        <v>0</v>
      </c>
      <c r="T19" s="13">
        <f t="shared" si="4"/>
        <v>0</v>
      </c>
      <c r="U19" s="13">
        <f t="shared" si="5"/>
        <v>0</v>
      </c>
      <c r="V19" s="13">
        <f t="shared" si="6"/>
        <v>0</v>
      </c>
      <c r="W19" s="13">
        <f t="shared" si="7"/>
        <v>0</v>
      </c>
      <c r="X19" s="13">
        <f t="shared" si="8"/>
        <v>0</v>
      </c>
      <c r="Y19" s="13">
        <f t="shared" si="9"/>
        <v>0</v>
      </c>
      <c r="Z19" s="13">
        <f t="shared" si="10"/>
        <v>0</v>
      </c>
      <c r="AA19" s="13">
        <f t="shared" si="11"/>
        <v>0</v>
      </c>
      <c r="AB19" s="79"/>
    </row>
    <row r="20" spans="1:28" x14ac:dyDescent="0.25">
      <c r="A20" s="369" t="str">
        <f>IF(ISBLANK(Intrants_RepProduits!A25),"sXXX",Intrants_RepProduits!A25)</f>
        <v>sXXX</v>
      </c>
      <c r="B20" s="345">
        <f t="shared" si="12"/>
        <v>0</v>
      </c>
      <c r="C20" s="345">
        <f t="shared" si="15"/>
        <v>0</v>
      </c>
      <c r="D20" s="345">
        <f t="shared" si="15"/>
        <v>0</v>
      </c>
      <c r="E20" s="345">
        <f t="shared" si="15"/>
        <v>0</v>
      </c>
      <c r="F20" s="345">
        <f t="shared" si="15"/>
        <v>0</v>
      </c>
      <c r="G20" s="345">
        <f t="shared" si="15"/>
        <v>0</v>
      </c>
      <c r="H20" s="345">
        <f t="shared" si="15"/>
        <v>0</v>
      </c>
      <c r="I20" s="345">
        <f t="shared" si="15"/>
        <v>0</v>
      </c>
      <c r="J20" s="345">
        <f t="shared" si="15"/>
        <v>0</v>
      </c>
      <c r="K20" s="345">
        <f t="shared" si="15"/>
        <v>0</v>
      </c>
      <c r="L20" s="345">
        <f t="shared" si="15"/>
        <v>0</v>
      </c>
      <c r="M20" s="471"/>
      <c r="N20" s="256"/>
      <c r="P20" s="9" t="str">
        <f t="shared" si="14"/>
        <v>sXXX</v>
      </c>
      <c r="Q20" s="13">
        <f t="shared" si="1"/>
        <v>0</v>
      </c>
      <c r="R20" s="13">
        <f t="shared" si="2"/>
        <v>0</v>
      </c>
      <c r="S20" s="13">
        <f t="shared" si="3"/>
        <v>0</v>
      </c>
      <c r="T20" s="13">
        <f t="shared" si="4"/>
        <v>0</v>
      </c>
      <c r="U20" s="13">
        <f t="shared" si="5"/>
        <v>0</v>
      </c>
      <c r="V20" s="13">
        <f t="shared" si="6"/>
        <v>0</v>
      </c>
      <c r="W20" s="13">
        <f t="shared" si="7"/>
        <v>0</v>
      </c>
      <c r="X20" s="13">
        <f t="shared" si="8"/>
        <v>0</v>
      </c>
      <c r="Y20" s="13">
        <f t="shared" si="9"/>
        <v>0</v>
      </c>
      <c r="Z20" s="13">
        <f t="shared" si="10"/>
        <v>0</v>
      </c>
      <c r="AA20" s="13">
        <f t="shared" si="11"/>
        <v>0</v>
      </c>
      <c r="AB20" s="79"/>
    </row>
    <row r="21" spans="1:28" x14ac:dyDescent="0.25">
      <c r="A21" s="369" t="str">
        <f>IF(ISBLANK(Intrants_RepProduits!A26),"sXXX",Intrants_RepProduits!A26)</f>
        <v>sXXX</v>
      </c>
      <c r="B21" s="345">
        <f t="shared" si="12"/>
        <v>0</v>
      </c>
      <c r="C21" s="345">
        <f t="shared" si="15"/>
        <v>0</v>
      </c>
      <c r="D21" s="345">
        <f t="shared" si="15"/>
        <v>0</v>
      </c>
      <c r="E21" s="345">
        <f t="shared" si="15"/>
        <v>0</v>
      </c>
      <c r="F21" s="345">
        <f t="shared" si="15"/>
        <v>0</v>
      </c>
      <c r="G21" s="345">
        <f t="shared" si="15"/>
        <v>0</v>
      </c>
      <c r="H21" s="345">
        <f t="shared" si="15"/>
        <v>0</v>
      </c>
      <c r="I21" s="345">
        <f t="shared" si="15"/>
        <v>0</v>
      </c>
      <c r="J21" s="345">
        <f t="shared" si="15"/>
        <v>0</v>
      </c>
      <c r="K21" s="345">
        <f t="shared" si="15"/>
        <v>0</v>
      </c>
      <c r="L21" s="345">
        <f t="shared" si="15"/>
        <v>0</v>
      </c>
      <c r="M21" s="471"/>
      <c r="N21" s="256"/>
      <c r="P21" s="9" t="str">
        <f t="shared" si="14"/>
        <v>sXXX</v>
      </c>
      <c r="Q21" s="13">
        <f t="shared" si="1"/>
        <v>0</v>
      </c>
      <c r="R21" s="13">
        <f t="shared" si="2"/>
        <v>0</v>
      </c>
      <c r="S21" s="13">
        <f t="shared" si="3"/>
        <v>0</v>
      </c>
      <c r="T21" s="13">
        <f t="shared" si="4"/>
        <v>0</v>
      </c>
      <c r="U21" s="13">
        <f t="shared" si="5"/>
        <v>0</v>
      </c>
      <c r="V21" s="13">
        <f t="shared" si="6"/>
        <v>0</v>
      </c>
      <c r="W21" s="13">
        <f t="shared" si="7"/>
        <v>0</v>
      </c>
      <c r="X21" s="13">
        <f t="shared" si="8"/>
        <v>0</v>
      </c>
      <c r="Y21" s="13">
        <f t="shared" si="9"/>
        <v>0</v>
      </c>
      <c r="Z21" s="13">
        <f t="shared" si="10"/>
        <v>0</v>
      </c>
      <c r="AA21" s="13">
        <f t="shared" si="11"/>
        <v>0</v>
      </c>
      <c r="AB21" s="79"/>
    </row>
    <row r="22" spans="1:28" x14ac:dyDescent="0.25">
      <c r="A22" s="369" t="str">
        <f>IF(ISBLANK(Intrants_RepProduits!A27),"sXXX",Intrants_RepProduits!A27)</f>
        <v>sXXX</v>
      </c>
      <c r="B22" s="345">
        <f t="shared" si="12"/>
        <v>0</v>
      </c>
      <c r="C22" s="345">
        <f t="shared" si="15"/>
        <v>0</v>
      </c>
      <c r="D22" s="345">
        <f t="shared" si="15"/>
        <v>0</v>
      </c>
      <c r="E22" s="345">
        <f t="shared" si="15"/>
        <v>0</v>
      </c>
      <c r="F22" s="345">
        <f t="shared" si="15"/>
        <v>0</v>
      </c>
      <c r="G22" s="345">
        <f t="shared" si="15"/>
        <v>0</v>
      </c>
      <c r="H22" s="345">
        <f t="shared" si="15"/>
        <v>0</v>
      </c>
      <c r="I22" s="345">
        <f t="shared" si="15"/>
        <v>0</v>
      </c>
      <c r="J22" s="345">
        <f t="shared" si="15"/>
        <v>0</v>
      </c>
      <c r="K22" s="345">
        <f t="shared" si="15"/>
        <v>0</v>
      </c>
      <c r="L22" s="345">
        <f t="shared" si="15"/>
        <v>0</v>
      </c>
      <c r="M22" s="471"/>
      <c r="N22" s="256"/>
      <c r="P22" s="9" t="str">
        <f t="shared" si="14"/>
        <v>sXXX</v>
      </c>
      <c r="Q22" s="13">
        <f t="shared" si="1"/>
        <v>0</v>
      </c>
      <c r="R22" s="13">
        <f t="shared" si="2"/>
        <v>0</v>
      </c>
      <c r="S22" s="13">
        <f t="shared" si="3"/>
        <v>0</v>
      </c>
      <c r="T22" s="13">
        <f t="shared" si="4"/>
        <v>0</v>
      </c>
      <c r="U22" s="13">
        <f t="shared" si="5"/>
        <v>0</v>
      </c>
      <c r="V22" s="13">
        <f t="shared" si="6"/>
        <v>0</v>
      </c>
      <c r="W22" s="13">
        <f t="shared" si="7"/>
        <v>0</v>
      </c>
      <c r="X22" s="13">
        <f t="shared" si="8"/>
        <v>0</v>
      </c>
      <c r="Y22" s="13">
        <f t="shared" si="9"/>
        <v>0</v>
      </c>
      <c r="Z22" s="13">
        <f t="shared" si="10"/>
        <v>0</v>
      </c>
      <c r="AA22" s="13">
        <f t="shared" si="11"/>
        <v>0</v>
      </c>
      <c r="AB22" s="79"/>
    </row>
    <row r="23" spans="1:28" x14ac:dyDescent="0.25">
      <c r="A23" s="369" t="str">
        <f>IF(ISBLANK(Intrants_RepProduits!A28),"sXXX",Intrants_RepProduits!A28)</f>
        <v>sXXX</v>
      </c>
      <c r="B23" s="345">
        <f t="shared" si="12"/>
        <v>0</v>
      </c>
      <c r="C23" s="345">
        <f t="shared" si="15"/>
        <v>0</v>
      </c>
      <c r="D23" s="345">
        <f t="shared" si="15"/>
        <v>0</v>
      </c>
      <c r="E23" s="345">
        <f t="shared" si="15"/>
        <v>0</v>
      </c>
      <c r="F23" s="345">
        <f t="shared" si="15"/>
        <v>0</v>
      </c>
      <c r="G23" s="345">
        <f t="shared" si="15"/>
        <v>0</v>
      </c>
      <c r="H23" s="345">
        <f t="shared" si="15"/>
        <v>0</v>
      </c>
      <c r="I23" s="345">
        <f t="shared" si="15"/>
        <v>0</v>
      </c>
      <c r="J23" s="345">
        <f t="shared" si="15"/>
        <v>0</v>
      </c>
      <c r="K23" s="345">
        <f t="shared" si="15"/>
        <v>0</v>
      </c>
      <c r="L23" s="345">
        <f t="shared" si="15"/>
        <v>0</v>
      </c>
      <c r="M23" s="471"/>
      <c r="N23" s="256"/>
      <c r="P23" s="9" t="str">
        <f t="shared" si="14"/>
        <v>sXXX</v>
      </c>
      <c r="Q23" s="13">
        <f t="shared" si="1"/>
        <v>0</v>
      </c>
      <c r="R23" s="13">
        <f t="shared" si="2"/>
        <v>0</v>
      </c>
      <c r="S23" s="13">
        <f t="shared" si="3"/>
        <v>0</v>
      </c>
      <c r="T23" s="13">
        <f t="shared" si="4"/>
        <v>0</v>
      </c>
      <c r="U23" s="13">
        <f t="shared" si="5"/>
        <v>0</v>
      </c>
      <c r="V23" s="13">
        <f t="shared" si="6"/>
        <v>0</v>
      </c>
      <c r="W23" s="13">
        <f t="shared" si="7"/>
        <v>0</v>
      </c>
      <c r="X23" s="13">
        <f t="shared" si="8"/>
        <v>0</v>
      </c>
      <c r="Y23" s="13">
        <f t="shared" si="9"/>
        <v>0</v>
      </c>
      <c r="Z23" s="13">
        <f t="shared" si="10"/>
        <v>0</v>
      </c>
      <c r="AA23" s="13">
        <f t="shared" si="11"/>
        <v>0</v>
      </c>
      <c r="AB23" s="79"/>
    </row>
    <row r="24" spans="1:28" x14ac:dyDescent="0.25">
      <c r="A24" s="369" t="str">
        <f>IF(ISBLANK(Intrants_RepProduits!A29),"sXXX",Intrants_RepProduits!A29)</f>
        <v>sXXX</v>
      </c>
      <c r="B24" s="345">
        <f t="shared" si="12"/>
        <v>0</v>
      </c>
      <c r="C24" s="345">
        <f t="shared" si="15"/>
        <v>0</v>
      </c>
      <c r="D24" s="345">
        <f t="shared" si="15"/>
        <v>0</v>
      </c>
      <c r="E24" s="345">
        <f t="shared" si="15"/>
        <v>0</v>
      </c>
      <c r="F24" s="345">
        <f t="shared" si="15"/>
        <v>0</v>
      </c>
      <c r="G24" s="345">
        <f t="shared" si="15"/>
        <v>0</v>
      </c>
      <c r="H24" s="345">
        <f t="shared" si="15"/>
        <v>0</v>
      </c>
      <c r="I24" s="345">
        <f t="shared" si="15"/>
        <v>0</v>
      </c>
      <c r="J24" s="345">
        <f t="shared" si="15"/>
        <v>0</v>
      </c>
      <c r="K24" s="345">
        <f t="shared" si="15"/>
        <v>0</v>
      </c>
      <c r="L24" s="345">
        <f t="shared" si="15"/>
        <v>0</v>
      </c>
      <c r="M24" s="471"/>
      <c r="N24" s="256"/>
      <c r="P24" s="9" t="str">
        <f t="shared" si="14"/>
        <v>sXXX</v>
      </c>
      <c r="Q24" s="13">
        <f t="shared" si="1"/>
        <v>0</v>
      </c>
      <c r="R24" s="13">
        <f t="shared" si="2"/>
        <v>0</v>
      </c>
      <c r="S24" s="13">
        <f t="shared" si="3"/>
        <v>0</v>
      </c>
      <c r="T24" s="13">
        <f t="shared" si="4"/>
        <v>0</v>
      </c>
      <c r="U24" s="13">
        <f t="shared" si="5"/>
        <v>0</v>
      </c>
      <c r="V24" s="13">
        <f t="shared" si="6"/>
        <v>0</v>
      </c>
      <c r="W24" s="13">
        <f t="shared" si="7"/>
        <v>0</v>
      </c>
      <c r="X24" s="13">
        <f t="shared" si="8"/>
        <v>0</v>
      </c>
      <c r="Y24" s="13">
        <f t="shared" si="9"/>
        <v>0</v>
      </c>
      <c r="Z24" s="13">
        <f t="shared" si="10"/>
        <v>0</v>
      </c>
      <c r="AA24" s="13">
        <f t="shared" si="11"/>
        <v>0</v>
      </c>
      <c r="AB24" s="79"/>
    </row>
    <row r="25" spans="1:28" x14ac:dyDescent="0.25">
      <c r="A25" s="369" t="str">
        <f>IF(ISBLANK(Intrants_RepProduits!A30),"sXXX",Intrants_RepProduits!A30)</f>
        <v>sXXX</v>
      </c>
      <c r="B25" s="345">
        <f t="shared" si="12"/>
        <v>0</v>
      </c>
      <c r="C25" s="345">
        <f t="shared" si="15"/>
        <v>0</v>
      </c>
      <c r="D25" s="345">
        <f t="shared" si="15"/>
        <v>0</v>
      </c>
      <c r="E25" s="345">
        <f t="shared" si="15"/>
        <v>0</v>
      </c>
      <c r="F25" s="345">
        <f t="shared" si="15"/>
        <v>0</v>
      </c>
      <c r="G25" s="345">
        <f t="shared" si="15"/>
        <v>0</v>
      </c>
      <c r="H25" s="345">
        <f t="shared" si="15"/>
        <v>0</v>
      </c>
      <c r="I25" s="345">
        <f t="shared" si="15"/>
        <v>0</v>
      </c>
      <c r="J25" s="345">
        <f t="shared" si="15"/>
        <v>0</v>
      </c>
      <c r="K25" s="345">
        <f t="shared" si="15"/>
        <v>0</v>
      </c>
      <c r="L25" s="345">
        <f t="shared" si="15"/>
        <v>0</v>
      </c>
      <c r="M25" s="471"/>
      <c r="N25" s="256"/>
      <c r="P25" s="9" t="str">
        <f t="shared" si="14"/>
        <v>sXXX</v>
      </c>
      <c r="Q25" s="13">
        <f t="shared" si="1"/>
        <v>0</v>
      </c>
      <c r="R25" s="13">
        <f t="shared" si="2"/>
        <v>0</v>
      </c>
      <c r="S25" s="13">
        <f t="shared" si="3"/>
        <v>0</v>
      </c>
      <c r="T25" s="13">
        <f t="shared" si="4"/>
        <v>0</v>
      </c>
      <c r="U25" s="13">
        <f t="shared" si="5"/>
        <v>0</v>
      </c>
      <c r="V25" s="13">
        <f t="shared" si="6"/>
        <v>0</v>
      </c>
      <c r="W25" s="13">
        <f t="shared" si="7"/>
        <v>0</v>
      </c>
      <c r="X25" s="13">
        <f t="shared" si="8"/>
        <v>0</v>
      </c>
      <c r="Y25" s="13">
        <f t="shared" si="9"/>
        <v>0</v>
      </c>
      <c r="Z25" s="13">
        <f t="shared" si="10"/>
        <v>0</v>
      </c>
      <c r="AA25" s="13">
        <f t="shared" si="11"/>
        <v>0</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56067.877033644902</v>
      </c>
      <c r="E36" s="371">
        <f t="shared" si="16"/>
        <v>42591.33027834275</v>
      </c>
      <c r="F36" s="371">
        <f t="shared" si="16"/>
        <v>0</v>
      </c>
      <c r="G36" s="371">
        <f t="shared" si="16"/>
        <v>4235.1349201230623</v>
      </c>
      <c r="H36" s="371">
        <f t="shared" si="16"/>
        <v>918.53722429868981</v>
      </c>
      <c r="I36" s="371">
        <f t="shared" si="16"/>
        <v>0</v>
      </c>
      <c r="J36" s="371">
        <f t="shared" si="16"/>
        <v>1048.619490236847</v>
      </c>
      <c r="K36" s="371">
        <f t="shared" si="16"/>
        <v>0</v>
      </c>
      <c r="L36" s="371">
        <f t="shared" si="16"/>
        <v>104861.49894664592</v>
      </c>
      <c r="M36" s="470"/>
      <c r="N36" s="257"/>
      <c r="P36" s="35" t="s">
        <v>72</v>
      </c>
      <c r="Q36" s="36">
        <f t="shared" ref="Q36:AA42" si="17">IF(ISERROR(B36/$L36),0,B36/$L36)</f>
        <v>0</v>
      </c>
      <c r="R36" s="36">
        <f t="shared" si="17"/>
        <v>0</v>
      </c>
      <c r="S36" s="36">
        <f t="shared" si="17"/>
        <v>0.53468506169430718</v>
      </c>
      <c r="T36" s="36">
        <f t="shared" si="17"/>
        <v>0.40616747525241309</v>
      </c>
      <c r="U36" s="36">
        <f t="shared" si="17"/>
        <v>0</v>
      </c>
      <c r="V36" s="36">
        <f t="shared" si="17"/>
        <v>4.0387892245159693E-2</v>
      </c>
      <c r="W36" s="36">
        <f t="shared" si="17"/>
        <v>8.7595278870278813E-3</v>
      </c>
      <c r="X36" s="36">
        <f t="shared" si="17"/>
        <v>0</v>
      </c>
      <c r="Y36" s="36">
        <f t="shared" si="17"/>
        <v>1.0000042921095282E-2</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1258.9354896330999</v>
      </c>
      <c r="E37" s="345">
        <f>IF(ISERROR(VLOOKUP($A37,MatriceVolRepProd,5,FALSE)),0,VLOOKUP($A37,MatriceVolRepProd,5,FALSE))</f>
        <v>277.33747133624797</v>
      </c>
      <c r="F37" s="345">
        <f>IF(ISERROR(VLOOKUP($A37,MatriceVolRepProd,6,FALSE)),0,VLOOKUP($A37,MatriceVolRepProd,6,FALSE))</f>
        <v>0</v>
      </c>
      <c r="G37" s="345">
        <f>IF(ISERROR(VLOOKUP($A37,MatriceVolRepProd,7,FALSE)),0,VLOOKUP($A37,MatriceVolRepProd,7,FALSE))</f>
        <v>25.334336430982599</v>
      </c>
      <c r="H37" s="345">
        <f>IF(ISERROR(VLOOKUP($A37,MatriceVolRepProd,8,FALSE)),0,VLOOKUP($A37,MatriceVolRepProd,8,FALSE))</f>
        <v>58.2199654025858</v>
      </c>
      <c r="I37" s="345">
        <f>IF(ISERROR(VLOOKUP($A37,MatriceVolRepProd,9,FALSE)),0,VLOOKUP($A37,MatriceVolRepProd,9,FALSE))</f>
        <v>0</v>
      </c>
      <c r="J37" s="345">
        <f>IF(ISERROR(VLOOKUP($A37,MatriceVolRepProd,10,FALSE)),0,VLOOKUP($A37,MatriceVolRepProd,10,FALSE))</f>
        <v>16.362800790006901</v>
      </c>
      <c r="K37" s="345">
        <f>IF(ISERROR(VLOOKUP($A37,MatriceVolRepProd,11,FALSE)),0,VLOOKUP($A37,MatriceVolRepProd,11,FALSE))</f>
        <v>0</v>
      </c>
      <c r="L37" s="345">
        <f>IF(ISERROR(VLOOKUP($A37,MatriceVolRepProd,12,FALSE)),0,VLOOKUP($A37,MatriceVolRepProd,12,FALSE))</f>
        <v>1636.1900635929201</v>
      </c>
      <c r="M37" s="471"/>
      <c r="N37" s="258"/>
      <c r="P37" s="5" t="s">
        <v>48</v>
      </c>
      <c r="Q37" s="14">
        <f t="shared" si="17"/>
        <v>0</v>
      </c>
      <c r="R37" s="14">
        <f t="shared" si="17"/>
        <v>0</v>
      </c>
      <c r="S37" s="14">
        <f t="shared" si="17"/>
        <v>0.76943108117194869</v>
      </c>
      <c r="T37" s="14">
        <f t="shared" si="17"/>
        <v>0.16950198971826103</v>
      </c>
      <c r="U37" s="14">
        <f t="shared" si="17"/>
        <v>0</v>
      </c>
      <c r="V37" s="14">
        <f t="shared" si="17"/>
        <v>1.548373688039076E-2</v>
      </c>
      <c r="W37" s="14">
        <f t="shared" si="17"/>
        <v>3.5582642076886967E-2</v>
      </c>
      <c r="X37" s="14">
        <f t="shared" si="17"/>
        <v>0</v>
      </c>
      <c r="Y37" s="14">
        <f t="shared" si="17"/>
        <v>1.0000550152514508E-2</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54808.941544011803</v>
      </c>
      <c r="E38" s="345">
        <f>IF(ISERROR(VLOOKUP($A38,MatriceVolRepProd,5,FALSE)),0,VLOOKUP($A38,MatriceVolRepProd,5,FALSE))</f>
        <v>42313.9928070065</v>
      </c>
      <c r="F38" s="345">
        <f>IF(ISERROR(VLOOKUP($A38,MatriceVolRepProd,6,FALSE)),0,VLOOKUP($A38,MatriceVolRepProd,6,FALSE))</f>
        <v>0</v>
      </c>
      <c r="G38" s="345">
        <f>IF(ISERROR(VLOOKUP($A38,MatriceVolRepProd,7,FALSE)),0,VLOOKUP($A38,MatriceVolRepProd,7,FALSE))</f>
        <v>4209.8005836920802</v>
      </c>
      <c r="H38" s="345">
        <f>IF(ISERROR(VLOOKUP($A38,MatriceVolRepProd,8,FALSE)),0,VLOOKUP($A38,MatriceVolRepProd,8,FALSE))</f>
        <v>860.31725889610402</v>
      </c>
      <c r="I38" s="345">
        <f>IF(ISERROR(VLOOKUP($A38,MatriceVolRepProd,9,FALSE)),0,VLOOKUP($A38,MatriceVolRepProd,9,FALSE))</f>
        <v>0</v>
      </c>
      <c r="J38" s="345">
        <f>IF(ISERROR(VLOOKUP($A38,MatriceVolRepProd,10,FALSE)),0,VLOOKUP($A38,MatriceVolRepProd,10,FALSE))</f>
        <v>1032.25668944684</v>
      </c>
      <c r="K38" s="345">
        <f>IF(ISERROR(VLOOKUP($A38,MatriceVolRepProd,11,FALSE)),0,VLOOKUP($A38,MatriceVolRepProd,11,FALSE))</f>
        <v>0</v>
      </c>
      <c r="L38" s="345">
        <f>IF(ISERROR(VLOOKUP($A38,MatriceVolRepProd,12,FALSE)),0,VLOOKUP($A38,MatriceVolRepProd,12,FALSE))</f>
        <v>103225.308883053</v>
      </c>
      <c r="M38" s="471"/>
      <c r="N38" s="258"/>
      <c r="P38" s="5" t="s">
        <v>49</v>
      </c>
      <c r="Q38" s="14">
        <f t="shared" si="17"/>
        <v>0</v>
      </c>
      <c r="R38" s="14">
        <f t="shared" si="17"/>
        <v>0</v>
      </c>
      <c r="S38" s="14">
        <f t="shared" si="17"/>
        <v>0.53096418055872774</v>
      </c>
      <c r="T38" s="14">
        <f t="shared" si="17"/>
        <v>0.40991878120650888</v>
      </c>
      <c r="U38" s="14">
        <f t="shared" si="17"/>
        <v>0</v>
      </c>
      <c r="V38" s="14">
        <f t="shared" si="17"/>
        <v>4.0782639734810458E-2</v>
      </c>
      <c r="W38" s="14">
        <f t="shared" si="17"/>
        <v>8.3343636188173854E-3</v>
      </c>
      <c r="X38" s="14">
        <f t="shared" si="17"/>
        <v>0</v>
      </c>
      <c r="Y38" s="14">
        <f t="shared" si="17"/>
        <v>1.0000034881138637E-2</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0</v>
      </c>
      <c r="E39" s="345">
        <f>IF(ISERROR(VLOOKUP($A39,MatriceVolRepProd,5,FALSE)),0,VLOOKUP($A39,MatriceVolRepProd,5,FALSE))</f>
        <v>0</v>
      </c>
      <c r="F39" s="345">
        <f>IF(ISERROR(VLOOKUP($A39,MatriceVolRepProd,6,FALSE)),0,VLOOKUP($A39,MatriceVolRepProd,6,FALSE))</f>
        <v>0</v>
      </c>
      <c r="G39" s="345">
        <f>IF(ISERROR(VLOOKUP($A39,MatriceVolRepProd,7,FALSE)),0,VLOOKUP($A39,MatriceVolRepProd,7,FALSE))</f>
        <v>0</v>
      </c>
      <c r="H39" s="345">
        <f>IF(ISERROR(VLOOKUP($A39,MatriceVolRepProd,8,FALSE)),0,VLOOKUP($A39,MatriceVolRepProd,8,FALSE))</f>
        <v>0</v>
      </c>
      <c r="I39" s="345">
        <f>IF(ISERROR(VLOOKUP($A39,MatriceVolRepProd,9,FALSE)),0,VLOOKUP($A39,MatriceVolRepProd,9,FALSE))</f>
        <v>0</v>
      </c>
      <c r="J39" s="345">
        <f>IF(ISERROR(VLOOKUP($A39,MatriceVolRepProd,10,FALSE)),0,VLOOKUP($A39,MatriceVolRepProd,10,FALSE))</f>
        <v>0</v>
      </c>
      <c r="K39" s="345">
        <f>IF(ISERROR(VLOOKUP($A39,MatriceVolRepProd,11,FALSE)),0,VLOOKUP($A39,MatriceVolRepProd,11,FALSE))</f>
        <v>0</v>
      </c>
      <c r="L39" s="345">
        <f>IF(ISERROR(VLOOKUP($A39,MatriceVolRepProd,12,FALSE)),0,VLOOKUP($A39,MatriceVolRepProd,12,FALSE))</f>
        <v>0</v>
      </c>
      <c r="M39" s="471"/>
      <c r="N39" s="258"/>
      <c r="P39" s="6" t="s">
        <v>50</v>
      </c>
      <c r="Q39" s="14">
        <f t="shared" si="17"/>
        <v>0</v>
      </c>
      <c r="R39" s="14">
        <f t="shared" si="17"/>
        <v>0</v>
      </c>
      <c r="S39" s="14">
        <f t="shared" si="17"/>
        <v>0</v>
      </c>
      <c r="T39" s="14">
        <f t="shared" si="17"/>
        <v>0</v>
      </c>
      <c r="U39" s="14">
        <f t="shared" si="17"/>
        <v>0</v>
      </c>
      <c r="V39" s="14">
        <f t="shared" si="17"/>
        <v>0</v>
      </c>
      <c r="W39" s="14">
        <f t="shared" si="17"/>
        <v>0</v>
      </c>
      <c r="X39" s="14">
        <f t="shared" si="17"/>
        <v>0</v>
      </c>
      <c r="Y39" s="14">
        <f t="shared" si="17"/>
        <v>0</v>
      </c>
      <c r="Z39" s="14">
        <f t="shared" si="17"/>
        <v>0</v>
      </c>
      <c r="AA39" s="14">
        <f t="shared" si="17"/>
        <v>0</v>
      </c>
    </row>
    <row r="40" spans="1:27" x14ac:dyDescent="0.25">
      <c r="A40" s="372" t="s">
        <v>71</v>
      </c>
      <c r="B40" s="371">
        <f t="shared" ref="B40:L40" si="18">SUM(B41:B42)</f>
        <v>0</v>
      </c>
      <c r="C40" s="371">
        <f t="shared" si="18"/>
        <v>0</v>
      </c>
      <c r="D40" s="371">
        <f t="shared" si="18"/>
        <v>0</v>
      </c>
      <c r="E40" s="371">
        <f t="shared" si="18"/>
        <v>0</v>
      </c>
      <c r="F40" s="371">
        <f t="shared" si="18"/>
        <v>0</v>
      </c>
      <c r="G40" s="371">
        <f t="shared" si="18"/>
        <v>0</v>
      </c>
      <c r="H40" s="371">
        <f t="shared" si="18"/>
        <v>0</v>
      </c>
      <c r="I40" s="371">
        <f t="shared" si="18"/>
        <v>0</v>
      </c>
      <c r="J40" s="371">
        <f t="shared" si="18"/>
        <v>0</v>
      </c>
      <c r="K40" s="371">
        <f t="shared" si="18"/>
        <v>0</v>
      </c>
      <c r="L40" s="371">
        <f t="shared" si="18"/>
        <v>0</v>
      </c>
      <c r="M40" s="470"/>
      <c r="N40" s="257"/>
      <c r="P40" s="35" t="s">
        <v>71</v>
      </c>
      <c r="Q40" s="36">
        <f t="shared" si="17"/>
        <v>0</v>
      </c>
      <c r="R40" s="36">
        <f t="shared" si="17"/>
        <v>0</v>
      </c>
      <c r="S40" s="36">
        <f t="shared" si="17"/>
        <v>0</v>
      </c>
      <c r="T40" s="36">
        <f t="shared" si="17"/>
        <v>0</v>
      </c>
      <c r="U40" s="36">
        <f t="shared" si="17"/>
        <v>0</v>
      </c>
      <c r="V40" s="36">
        <f t="shared" si="17"/>
        <v>0</v>
      </c>
      <c r="W40" s="36">
        <f t="shared" si="17"/>
        <v>0</v>
      </c>
      <c r="X40" s="36">
        <f t="shared" si="17"/>
        <v>0</v>
      </c>
      <c r="Y40" s="36">
        <f t="shared" si="17"/>
        <v>0</v>
      </c>
      <c r="Z40" s="36">
        <f t="shared" si="17"/>
        <v>0</v>
      </c>
      <c r="AA40" s="36">
        <f t="shared" si="17"/>
        <v>0</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0</v>
      </c>
      <c r="E41" s="345">
        <f>IF(ISERROR(VLOOKUP($A41,MatriceVolRepProd,5,FALSE)),0,VLOOKUP($A41,MatriceVolRepProd,5,FALSE))</f>
        <v>0</v>
      </c>
      <c r="F41" s="345">
        <f>IF(ISERROR(VLOOKUP($A41,MatriceVolRepProd,6,FALSE)),0,VLOOKUP($A41,MatriceVolRepProd,6,FALSE))</f>
        <v>0</v>
      </c>
      <c r="G41" s="345">
        <f>IF(ISERROR(VLOOKUP($A41,MatriceVolRepProd,7,FALSE)),0,VLOOKUP($A41,MatriceVolRepProd,7,FALSE))</f>
        <v>0</v>
      </c>
      <c r="H41" s="345">
        <f>IF(ISERROR(VLOOKUP($A41,MatriceVolRepProd,8,FALSE)),0,VLOOKUP($A41,MatriceVolRepProd,8,FALSE))</f>
        <v>0</v>
      </c>
      <c r="I41" s="345">
        <f>IF(ISERROR(VLOOKUP($A41,MatriceVolRepProd,9,FALSE)),0,VLOOKUP($A41,MatriceVolRepProd,9,FALSE))</f>
        <v>0</v>
      </c>
      <c r="J41" s="345">
        <f>IF(ISERROR(VLOOKUP($A41,MatriceVolRepProd,10,FALSE)),0,VLOOKUP($A41,MatriceVolRepProd,10,FALSE))</f>
        <v>0</v>
      </c>
      <c r="K41" s="345">
        <f>IF(ISERROR(VLOOKUP($A41,MatriceVolRepProd,11,FALSE)),0,VLOOKUP($A41,MatriceVolRepProd,11,FALSE))</f>
        <v>0</v>
      </c>
      <c r="L41" s="345">
        <f>IF(ISERROR(VLOOKUP($A41,MatriceVolRepProd,12,FALSE)),0,VLOOKUP($A41,MatriceVolRepProd,12,FALSE))</f>
        <v>0</v>
      </c>
      <c r="M41" s="471"/>
      <c r="N41" s="258"/>
      <c r="P41" s="5" t="s">
        <v>56</v>
      </c>
      <c r="Q41" s="14">
        <f t="shared" si="17"/>
        <v>0</v>
      </c>
      <c r="R41" s="14">
        <f t="shared" si="17"/>
        <v>0</v>
      </c>
      <c r="S41" s="14">
        <f t="shared" si="17"/>
        <v>0</v>
      </c>
      <c r="T41" s="14">
        <f t="shared" si="17"/>
        <v>0</v>
      </c>
      <c r="U41" s="14">
        <f t="shared" si="17"/>
        <v>0</v>
      </c>
      <c r="V41" s="14">
        <f t="shared" si="17"/>
        <v>0</v>
      </c>
      <c r="W41" s="14">
        <f t="shared" si="17"/>
        <v>0</v>
      </c>
      <c r="X41" s="14">
        <f t="shared" si="17"/>
        <v>0</v>
      </c>
      <c r="Y41" s="14">
        <f t="shared" si="17"/>
        <v>0</v>
      </c>
      <c r="Z41" s="14">
        <f t="shared" si="17"/>
        <v>0</v>
      </c>
      <c r="AA41" s="14">
        <f t="shared" si="17"/>
        <v>0</v>
      </c>
    </row>
    <row r="42" spans="1:27" x14ac:dyDescent="0.25">
      <c r="A42" s="373" t="s">
        <v>58</v>
      </c>
      <c r="B42" s="345">
        <f>IF(ISERROR(VLOOKUP($A42,MatriceVolRepProd,2,FALSE)),0,VLOOKUP($A42,MatriceVolRepProd,2,FALSE))</f>
        <v>0</v>
      </c>
      <c r="C42" s="345">
        <f>IF(ISERROR(VLOOKUP($A42,MatriceVolRepProd,3,FALSE)),0,VLOOKUP($A42,MatriceVolRepProd,3,FALSE))</f>
        <v>0</v>
      </c>
      <c r="D42" s="345">
        <f>IF(ISERROR(VLOOKUP($A42,MatriceVolRepProd,4,FALSE)),0,VLOOKUP($A42,MatriceVolRepProd,4,FALSE))</f>
        <v>0</v>
      </c>
      <c r="E42" s="345">
        <f>IF(ISERROR(VLOOKUP($A42,MatriceVolRepProd,5,FALSE)),0,VLOOKUP($A42,MatriceVolRepProd,5,FALSE))</f>
        <v>0</v>
      </c>
      <c r="F42" s="345">
        <f>IF(ISERROR(VLOOKUP($A42,MatriceVolRepProd,6,FALSE)),0,VLOOKUP($A42,MatriceVolRepProd,6,FALSE))</f>
        <v>0</v>
      </c>
      <c r="G42" s="345">
        <f>IF(ISERROR(VLOOKUP($A42,MatriceVolRepProd,7,FALSE)),0,VLOOKUP($A42,MatriceVolRepProd,7,FALSE))</f>
        <v>0</v>
      </c>
      <c r="H42" s="345">
        <f>IF(ISERROR(VLOOKUP($A42,MatriceVolRepProd,8,FALSE)),0,VLOOKUP($A42,MatriceVolRepProd,8,FALSE))</f>
        <v>0</v>
      </c>
      <c r="I42" s="345">
        <f>IF(ISERROR(VLOOKUP($A42,MatriceVolRepProd,9,FALSE)),0,VLOOKUP($A42,MatriceVolRepProd,9,FALSE))</f>
        <v>0</v>
      </c>
      <c r="J42" s="345">
        <f>IF(ISERROR(VLOOKUP($A42,MatriceVolRepProd,10,FALSE)),0,VLOOKUP($A42,MatriceVolRepProd,10,FALSE))</f>
        <v>0</v>
      </c>
      <c r="K42" s="345">
        <f>IF(ISERROR(VLOOKUP($A42,MatriceVolRepProd,11,FALSE)),0,VLOOKUP($A42,MatriceVolRepProd,11,FALSE))</f>
        <v>0</v>
      </c>
      <c r="L42" s="345">
        <f>IF(ISERROR(VLOOKUP($A42,MatriceVolRepProd,12,FALSE)),0,VLOOKUP($A42,MatriceVolRepProd,12,FALSE))</f>
        <v>0</v>
      </c>
      <c r="M42" s="471"/>
      <c r="N42" s="258"/>
      <c r="P42" s="6" t="s">
        <v>58</v>
      </c>
      <c r="Q42" s="14">
        <f t="shared" si="17"/>
        <v>0</v>
      </c>
      <c r="R42" s="14">
        <f t="shared" si="17"/>
        <v>0</v>
      </c>
      <c r="S42" s="14">
        <f t="shared" si="17"/>
        <v>0</v>
      </c>
      <c r="T42" s="14">
        <f t="shared" si="17"/>
        <v>0</v>
      </c>
      <c r="U42" s="14">
        <f t="shared" si="17"/>
        <v>0</v>
      </c>
      <c r="V42" s="14">
        <f t="shared" si="17"/>
        <v>0</v>
      </c>
      <c r="W42" s="14">
        <f t="shared" si="17"/>
        <v>0</v>
      </c>
      <c r="X42" s="14">
        <f t="shared" si="17"/>
        <v>0</v>
      </c>
      <c r="Y42" s="14">
        <f t="shared" si="17"/>
        <v>0</v>
      </c>
      <c r="Z42" s="14">
        <f t="shared" si="17"/>
        <v>0</v>
      </c>
      <c r="AA42" s="14">
        <f t="shared" si="17"/>
        <v>0</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0</v>
      </c>
      <c r="C45" s="371">
        <f t="shared" si="19"/>
        <v>0</v>
      </c>
      <c r="D45" s="371">
        <f t="shared" si="19"/>
        <v>0</v>
      </c>
      <c r="E45" s="371">
        <f t="shared" si="19"/>
        <v>0</v>
      </c>
      <c r="F45" s="371">
        <f t="shared" si="19"/>
        <v>0</v>
      </c>
      <c r="G45" s="371">
        <f t="shared" si="19"/>
        <v>0</v>
      </c>
      <c r="H45" s="371">
        <f t="shared" si="19"/>
        <v>0</v>
      </c>
      <c r="I45" s="371">
        <f t="shared" si="19"/>
        <v>0</v>
      </c>
      <c r="J45" s="371">
        <f t="shared" si="19"/>
        <v>0</v>
      </c>
      <c r="K45" s="371">
        <f t="shared" si="19"/>
        <v>0</v>
      </c>
      <c r="L45" s="371">
        <f t="shared" si="19"/>
        <v>0</v>
      </c>
      <c r="M45" s="470"/>
      <c r="N45" s="257"/>
      <c r="P45" s="35" t="s">
        <v>80</v>
      </c>
      <c r="Q45" s="36">
        <f t="shared" ref="Q45:AA48" si="20">IF(ISERROR(B45/$L45),0,B45/$L45)</f>
        <v>0</v>
      </c>
      <c r="R45" s="36">
        <f t="shared" si="20"/>
        <v>0</v>
      </c>
      <c r="S45" s="36">
        <f t="shared" si="20"/>
        <v>0</v>
      </c>
      <c r="T45" s="36">
        <f t="shared" si="20"/>
        <v>0</v>
      </c>
      <c r="U45" s="36">
        <f t="shared" si="20"/>
        <v>0</v>
      </c>
      <c r="V45" s="36">
        <f t="shared" si="20"/>
        <v>0</v>
      </c>
      <c r="W45" s="36">
        <f t="shared" si="20"/>
        <v>0</v>
      </c>
      <c r="X45" s="36">
        <f t="shared" si="20"/>
        <v>0</v>
      </c>
      <c r="Y45" s="36">
        <f t="shared" si="20"/>
        <v>0</v>
      </c>
      <c r="Z45" s="36">
        <f t="shared" si="20"/>
        <v>0</v>
      </c>
      <c r="AA45" s="36">
        <f t="shared" si="20"/>
        <v>0</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0</v>
      </c>
      <c r="E46" s="345">
        <f>IF(ISERROR(VLOOKUP($A46,MatriceVolRepProd,5,FALSE)),0,VLOOKUP($A46,MatriceVolRepProd,5,FALSE))</f>
        <v>0</v>
      </c>
      <c r="F46" s="345">
        <f>IF(ISERROR(VLOOKUP($A46,MatriceVolRepProd,6,FALSE)),0,VLOOKUP($A46,MatriceVolRepProd,6,FALSE))</f>
        <v>0</v>
      </c>
      <c r="G46" s="345">
        <f>IF(ISERROR(VLOOKUP($A46,MatriceVolRepProd,7,FALSE)),0,VLOOKUP($A46,MatriceVolRepProd,7,FALSE))</f>
        <v>0</v>
      </c>
      <c r="H46" s="345">
        <f>IF(ISERROR(VLOOKUP($A46,MatriceVolRepProd,8,FALSE)),0,VLOOKUP($A46,MatriceVolRepProd,8,FALSE))</f>
        <v>0</v>
      </c>
      <c r="I46" s="345">
        <f>IF(ISERROR(VLOOKUP($A46,MatriceVolRepProd,9,FALSE)),0,VLOOKUP($A46,MatriceVolRepProd,9,FALSE))</f>
        <v>0</v>
      </c>
      <c r="J46" s="345">
        <f>IF(ISERROR(VLOOKUP($A46,MatriceVolRepProd,10,FALSE)),0,VLOOKUP($A46,MatriceVolRepProd,10,FALSE))</f>
        <v>0</v>
      </c>
      <c r="K46" s="345">
        <f>IF(ISERROR(VLOOKUP($A46,MatriceVolRepProd,11,FALSE)),0,VLOOKUP($A46,MatriceVolRepProd,11,FALSE))</f>
        <v>0</v>
      </c>
      <c r="L46" s="345">
        <f>IF(ISERROR(VLOOKUP($A46,MatriceVolRepProd,12,FALSE)),0,VLOOKUP($A46,MatriceVolRepProd,12,FALSE))</f>
        <v>0</v>
      </c>
      <c r="M46" s="471"/>
      <c r="N46" s="258"/>
      <c r="P46" s="8" t="s">
        <v>45</v>
      </c>
      <c r="Q46" s="14">
        <f t="shared" si="20"/>
        <v>0</v>
      </c>
      <c r="R46" s="14">
        <f t="shared" si="20"/>
        <v>0</v>
      </c>
      <c r="S46" s="14">
        <f t="shared" si="20"/>
        <v>0</v>
      </c>
      <c r="T46" s="14">
        <f t="shared" si="20"/>
        <v>0</v>
      </c>
      <c r="U46" s="14">
        <f t="shared" si="20"/>
        <v>0</v>
      </c>
      <c r="V46" s="14">
        <f t="shared" si="20"/>
        <v>0</v>
      </c>
      <c r="W46" s="14">
        <f t="shared" si="20"/>
        <v>0</v>
      </c>
      <c r="X46" s="14">
        <f t="shared" si="20"/>
        <v>0</v>
      </c>
      <c r="Y46" s="14">
        <f t="shared" si="20"/>
        <v>0</v>
      </c>
      <c r="Z46" s="14">
        <f t="shared" si="20"/>
        <v>0</v>
      </c>
      <c r="AA46" s="14">
        <f t="shared" si="20"/>
        <v>0</v>
      </c>
    </row>
    <row r="47" spans="1:27" x14ac:dyDescent="0.25">
      <c r="A47" s="373" t="s">
        <v>73</v>
      </c>
      <c r="B47" s="345">
        <f>IF(ISERROR(VLOOKUP($A47,MatriceVolRepProd,2,FALSE)),0,VLOOKUP($A47,MatriceVolRepProd,2,FALSE))</f>
        <v>0</v>
      </c>
      <c r="C47" s="345">
        <f>IF(ISERROR(VLOOKUP($A47,MatriceVolRepProd,3,FALSE)),0,VLOOKUP($A47,MatriceVolRepProd,3,FALSE))</f>
        <v>0</v>
      </c>
      <c r="D47" s="345">
        <f>IF(ISERROR(VLOOKUP($A47,MatriceVolRepProd,4,FALSE)),0,VLOOKUP($A47,MatriceVolRepProd,4,FALSE))</f>
        <v>0</v>
      </c>
      <c r="E47" s="345">
        <f>IF(ISERROR(VLOOKUP($A47,MatriceVolRepProd,5,FALSE)),0,VLOOKUP($A47,MatriceVolRepProd,5,FALSE))</f>
        <v>0</v>
      </c>
      <c r="F47" s="345">
        <f>IF(ISERROR(VLOOKUP($A47,MatriceVolRepProd,6,FALSE)),0,VLOOKUP($A47,MatriceVolRepProd,6,FALSE))</f>
        <v>0</v>
      </c>
      <c r="G47" s="345">
        <f>IF(ISERROR(VLOOKUP($A47,MatriceVolRepProd,7,FALSE)),0,VLOOKUP($A47,MatriceVolRepProd,7,FALSE))</f>
        <v>0</v>
      </c>
      <c r="H47" s="345">
        <f>IF(ISERROR(VLOOKUP($A47,MatriceVolRepProd,8,FALSE)),0,VLOOKUP($A47,MatriceVolRepProd,8,FALSE))</f>
        <v>0</v>
      </c>
      <c r="I47" s="345">
        <f>IF(ISERROR(VLOOKUP($A47,MatriceVolRepProd,9,FALSE)),0,VLOOKUP($A47,MatriceVolRepProd,9,FALSE))</f>
        <v>0</v>
      </c>
      <c r="J47" s="345">
        <f>IF(ISERROR(VLOOKUP($A47,MatriceVolRepProd,10,FALSE)),0,VLOOKUP($A47,MatriceVolRepProd,10,FALSE))</f>
        <v>0</v>
      </c>
      <c r="K47" s="345">
        <f>IF(ISERROR(VLOOKUP($A47,MatriceVolRepProd,11,FALSE)),0,VLOOKUP($A47,MatriceVolRepProd,11,FALSE))</f>
        <v>0</v>
      </c>
      <c r="L47" s="345">
        <f>IF(ISERROR(VLOOKUP($A47,MatriceVolRepProd,12,FALSE)),0,VLOOKUP($A47,MatriceVolRepProd,12,FALSE))</f>
        <v>0</v>
      </c>
      <c r="M47" s="471"/>
      <c r="N47" s="258"/>
      <c r="P47" s="5" t="s">
        <v>73</v>
      </c>
      <c r="Q47" s="14">
        <f t="shared" si="20"/>
        <v>0</v>
      </c>
      <c r="R47" s="14">
        <f t="shared" si="20"/>
        <v>0</v>
      </c>
      <c r="S47" s="14">
        <f t="shared" si="20"/>
        <v>0</v>
      </c>
      <c r="T47" s="14">
        <f t="shared" si="20"/>
        <v>0</v>
      </c>
      <c r="U47" s="14">
        <f t="shared" si="20"/>
        <v>0</v>
      </c>
      <c r="V47" s="14">
        <f t="shared" si="20"/>
        <v>0</v>
      </c>
      <c r="W47" s="14">
        <f t="shared" si="20"/>
        <v>0</v>
      </c>
      <c r="X47" s="14">
        <f t="shared" si="20"/>
        <v>0</v>
      </c>
      <c r="Y47" s="14">
        <f t="shared" si="20"/>
        <v>0</v>
      </c>
      <c r="Z47" s="14">
        <f t="shared" si="20"/>
        <v>0</v>
      </c>
      <c r="AA47" s="14">
        <f t="shared" si="20"/>
        <v>0</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0</v>
      </c>
      <c r="E48" s="345">
        <f>IF(ISERROR(VLOOKUP($A48,MatriceVolRepProd,5,FALSE)),0,VLOOKUP($A48,MatriceVolRepProd,5,FALSE))</f>
        <v>0</v>
      </c>
      <c r="F48" s="345">
        <f>IF(ISERROR(VLOOKUP($A48,MatriceVolRepProd,6,FALSE)),0,VLOOKUP($A48,MatriceVolRepProd,6,FALSE))</f>
        <v>0</v>
      </c>
      <c r="G48" s="345">
        <f>IF(ISERROR(VLOOKUP($A48,MatriceVolRepProd,7,FALSE)),0,VLOOKUP($A48,MatriceVolRepProd,7,FALSE))</f>
        <v>0</v>
      </c>
      <c r="H48" s="345">
        <f>IF(ISERROR(VLOOKUP($A48,MatriceVolRepProd,8,FALSE)),0,VLOOKUP($A48,MatriceVolRepProd,8,FALSE))</f>
        <v>0</v>
      </c>
      <c r="I48" s="345">
        <f>IF(ISERROR(VLOOKUP($A48,MatriceVolRepProd,9,FALSE)),0,VLOOKUP($A48,MatriceVolRepProd,9,FALSE))</f>
        <v>0</v>
      </c>
      <c r="J48" s="345">
        <f>IF(ISERROR(VLOOKUP($A48,MatriceVolRepProd,10,FALSE)),0,VLOOKUP($A48,MatriceVolRepProd,10,FALSE))</f>
        <v>0</v>
      </c>
      <c r="K48" s="345">
        <f>IF(ISERROR(VLOOKUP($A48,MatriceVolRepProd,11,FALSE)),0,VLOOKUP($A48,MatriceVolRepProd,11,FALSE))</f>
        <v>0</v>
      </c>
      <c r="L48" s="345">
        <f>IF(ISERROR(VLOOKUP($A48,MatriceVolRepProd,12,FALSE)),0,VLOOKUP($A48,MatriceVolRepProd,12,FALSE))</f>
        <v>0</v>
      </c>
      <c r="M48" s="471"/>
      <c r="N48" s="258"/>
      <c r="P48" s="6" t="s">
        <v>53</v>
      </c>
      <c r="Q48" s="14">
        <f t="shared" si="20"/>
        <v>0</v>
      </c>
      <c r="R48" s="14">
        <f t="shared" si="20"/>
        <v>0</v>
      </c>
      <c r="S48" s="14">
        <f t="shared" si="20"/>
        <v>0</v>
      </c>
      <c r="T48" s="14">
        <f t="shared" si="20"/>
        <v>0</v>
      </c>
      <c r="U48" s="14">
        <f t="shared" si="20"/>
        <v>0</v>
      </c>
      <c r="V48" s="14">
        <f t="shared" si="20"/>
        <v>0</v>
      </c>
      <c r="W48" s="14">
        <f t="shared" si="20"/>
        <v>0</v>
      </c>
      <c r="X48" s="14">
        <f t="shared" si="20"/>
        <v>0</v>
      </c>
      <c r="Y48" s="14">
        <f t="shared" si="20"/>
        <v>0</v>
      </c>
      <c r="Z48" s="14">
        <f t="shared" si="20"/>
        <v>0</v>
      </c>
      <c r="AA48" s="14">
        <f t="shared" si="20"/>
        <v>0</v>
      </c>
    </row>
  </sheetData>
  <mergeCells count="4">
    <mergeCell ref="A4:L4"/>
    <mergeCell ref="P33:AA33"/>
    <mergeCell ref="A33:L33"/>
    <mergeCell ref="P4:AA4"/>
  </mergeCells>
  <hyperlinks>
    <hyperlink ref="A3" location="IndexMatrice" display="RETOUR"/>
    <hyperlink ref="P3" location="IndexMatrice" display="RETOUR"/>
  </hyperlinks>
  <pageMargins left="0.25" right="0.25" top="0.75" bottom="0.75" header="0.3" footer="0.3"/>
  <pageSetup paperSize="121" scale="50"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view="pageBreakPreview" zoomScale="60" zoomScaleNormal="100" workbookViewId="0">
      <selection activeCell="D13" sqref="D13"/>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3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U02651_3FF</v>
      </c>
      <c r="B2" s="531"/>
      <c r="C2" s="531"/>
      <c r="D2" s="531"/>
      <c r="E2" s="531"/>
      <c r="F2" s="531"/>
      <c r="G2" s="531"/>
      <c r="H2" s="531"/>
      <c r="I2" s="531"/>
      <c r="J2" s="531"/>
      <c r="K2" s="531"/>
      <c r="L2" s="531"/>
      <c r="M2" s="531"/>
      <c r="N2" s="531"/>
      <c r="O2" s="531"/>
      <c r="X2" s="219" t="s">
        <v>154</v>
      </c>
      <c r="Y2" s="222" t="s">
        <v>1416</v>
      </c>
    </row>
    <row r="3" spans="1:31" x14ac:dyDescent="0.25">
      <c r="A3" s="252" t="s">
        <v>154</v>
      </c>
      <c r="C3" s="3"/>
      <c r="D3" s="252"/>
      <c r="Q3" s="532" t="s">
        <v>82</v>
      </c>
      <c r="R3" s="532"/>
      <c r="T3" t="str">
        <f>RIGHT(LEFT(_xll.Woodstock.Analyst.Xcel.UDFs.GetScenarioName(),18),10)</f>
        <v>U02651_3FF</v>
      </c>
      <c r="Y3" s="528" t="s">
        <v>182</v>
      </c>
      <c r="Z3" s="529"/>
      <c r="AA3" s="529"/>
      <c r="AB3" s="529"/>
      <c r="AC3" s="529"/>
      <c r="AD3" s="529"/>
      <c r="AE3" s="530"/>
    </row>
    <row r="4" spans="1:31" x14ac:dyDescent="0.25">
      <c r="B4" s="232" t="s">
        <v>560</v>
      </c>
      <c r="Q4" s="533" t="s">
        <v>81</v>
      </c>
      <c r="R4" s="534"/>
      <c r="Y4" s="72" t="s">
        <v>183</v>
      </c>
      <c r="Z4" s="72"/>
      <c r="AA4" s="73"/>
      <c r="AB4" s="73"/>
      <c r="AC4" s="73"/>
      <c r="AD4" s="73"/>
      <c r="AE4" s="73"/>
    </row>
    <row r="5" spans="1:31" x14ac:dyDescent="0.25">
      <c r="Q5" s="535" t="s">
        <v>83</v>
      </c>
      <c r="R5" s="536"/>
      <c r="U5" t="s">
        <v>1503</v>
      </c>
      <c r="V5">
        <f>_xll.Woodstock.Analyst.Xcel.UDFs.GetIndicatorValueAverage("OVOLPRUREC", _xll.Woodstock.Analyst.Xcel.UDFs.GetDynamicFilter(), _xll.Woodstock.Analyst.Xcel.UDFs.GetModelFilename(), _xll.Woodstock.Analyst.Xcel.UDFs.GetScenarioIndex(), "2", "6")</f>
        <v>0</v>
      </c>
      <c r="Y5" s="527" t="s">
        <v>185</v>
      </c>
      <c r="Z5" s="527"/>
      <c r="AA5" s="527"/>
      <c r="AB5" s="527"/>
      <c r="AC5" s="527"/>
      <c r="AD5" s="527"/>
      <c r="AE5" s="527"/>
    </row>
    <row r="6" spans="1:31" ht="15" customHeight="1" x14ac:dyDescent="0.25">
      <c r="A6" s="543" t="s">
        <v>0</v>
      </c>
      <c r="B6" s="544"/>
      <c r="C6" s="417"/>
      <c r="D6" s="541" t="s">
        <v>1567</v>
      </c>
      <c r="E6" s="538" t="s">
        <v>1626</v>
      </c>
      <c r="F6" s="539"/>
      <c r="G6" s="539"/>
      <c r="H6" s="539"/>
      <c r="I6" s="539"/>
      <c r="J6" s="540"/>
      <c r="K6" s="538" t="s">
        <v>1627</v>
      </c>
      <c r="L6" s="539"/>
      <c r="M6" s="539"/>
      <c r="N6" s="539"/>
      <c r="O6" s="540"/>
      <c r="Y6" s="524" t="s">
        <v>184</v>
      </c>
      <c r="Z6" s="525"/>
      <c r="AA6" s="525"/>
      <c r="AB6" s="525"/>
      <c r="AC6" s="525"/>
      <c r="AD6" s="525"/>
      <c r="AE6" s="526"/>
    </row>
    <row r="7" spans="1:31" x14ac:dyDescent="0.25">
      <c r="A7" s="545"/>
      <c r="B7" s="546"/>
      <c r="C7" s="418"/>
      <c r="D7" s="542"/>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37" t="s">
        <v>1</v>
      </c>
      <c r="B8" s="422" t="s">
        <v>2</v>
      </c>
      <c r="C8" s="423" t="s">
        <v>59</v>
      </c>
      <c r="D8" s="424">
        <f t="shared" ref="D8:D28" si="0">J8+O8</f>
        <v>7002.8457534328445</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3576.0182819707647</v>
      </c>
      <c r="H8" s="424">
        <f>IF(ISERROR(VLOOKUP($B8,DataRemsoftAjuste,7+VLOOKUP($B$4,Periode,2,FALSE),FALSE)*VLOOKUP($C8,MatricePourcRepProd,5,FALSE)),0,VLOOKUP($B8,DataRemsoftAjuste,7+VLOOKUP($B$4,Periode,2,FALSE),FALSE)*VLOOKUP($C8,MatricePourcRepProd,5,FALSE))</f>
        <v>2853.7924505973078</v>
      </c>
      <c r="I8" s="424">
        <f>IF(ISERROR(VLOOKUP($B8,DataRemsoftAjuste,7+VLOOKUP($B$4,Periode,2,FALSE),FALSE)*VLOOKUP($C8,MatricePourcRepProd,6,FALSE)),0,VLOOKUP($B8,DataRemsoftAjuste,7+VLOOKUP($B$4,Periode,2,FALSE),FALSE)*VLOOKUP($C8,MatricePourcRepProd,6,FALSE))</f>
        <v>0</v>
      </c>
      <c r="J8" s="424">
        <f>SUM(E8:I8)</f>
        <v>6429.8107325680721</v>
      </c>
      <c r="K8" s="424">
        <f>IF(ISERROR(VLOOKUP($B8,DataRemsoftAjuste,7+VLOOKUP($B$4,Periode,2,FALSE),FALSE)*VLOOKUP($C8,MatricePourcRepProd,7,FALSE)),0,VLOOKUP($B8,DataRemsoftAjuste,7+VLOOKUP($B$4,Periode,2,FALSE),FALSE)*VLOOKUP($C8,MatricePourcRepProd,7,FALSE))</f>
        <v>309.73386694234938</v>
      </c>
      <c r="L8" s="424">
        <f>IF(ISERROR(VLOOKUP($B8,DataRemsoftAjuste,7+VLOOKUP($B$4,Periode,2,FALSE),FALSE)*VLOOKUP($C8,MatricePourcRepProd,8,FALSE)),0,VLOOKUP($B8,DataRemsoftAjuste,7+VLOOKUP($B$4,Periode,2,FALSE),FALSE)*VLOOKUP($C8,MatricePourcRepProd,8,FALSE))</f>
        <v>193.27198687272465</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70.029167049698728</v>
      </c>
      <c r="O8" s="424">
        <f>SUM(K8:N8)</f>
        <v>573.03502086477272</v>
      </c>
      <c r="Q8" s="18" t="s">
        <v>2</v>
      </c>
      <c r="R8" s="18" t="s">
        <v>62</v>
      </c>
      <c r="S8" s="19">
        <f>_xll.Woodstock.Analyst.Xcel.UDFs.GetIndicatorValue("OVOLSABREC","Toutes les strates",_xll.Woodstock.Analyst.Xcel.UDFs.GetModelFilename(),_xll.Woodstock.Analyst.Xcel.UDFs.GetScenarioIndex(),"2")/5</f>
        <v>8908.0851599999987</v>
      </c>
      <c r="T8" s="19">
        <f>_xll.Woodstock.Analyst.Xcel.UDFs.GetIndicatorValue("OVOLSABREC", "Toutes les strates", _xll.Woodstock.Analyst.Xcel.UDFs.GetModelFilename(), _xll.Woodstock.Analyst.Xcel.UDFs.GetScenarioIndex(),"3")/5</f>
        <v>8140.3804600000003</v>
      </c>
      <c r="U8" s="19">
        <f>_xll.Woodstock.Analyst.Xcel.UDFs.GetIndicatorValue("OVOLSABREC", "Toutes les strates", _xll.Woodstock.Analyst.Xcel.UDFs.GetModelFilename(), _xll.Woodstock.Analyst.Xcel.UDFs.GetScenarioIndex(),"4")/5</f>
        <v>8187.8546799999995</v>
      </c>
      <c r="V8" s="19">
        <f>_xll.Woodstock.Analyst.Xcel.UDFs.GetIndicatorValue("OVOLSABREC", "Toutes les strates", _xll.Woodstock.Analyst.Xcel.UDFs.GetModelFilename(), _xll.Woodstock.Analyst.Xcel.UDFs.GetScenarioIndex(),"5")/5</f>
        <v>6578.2273400000004</v>
      </c>
      <c r="W8" s="19">
        <f>_xll.Woodstock.Analyst.Xcel.UDFs.GetIndicatorValue("OVOLSABREC", "Toutes les strates", _xll.Woodstock.Analyst.Xcel.UDFs.GetModelFilename(), _xll.Woodstock.Analyst.Xcel.UDFs.GetScenarioIndex(),"6")/5</f>
        <v>3158.0706999999998</v>
      </c>
      <c r="X8" s="19">
        <f>_xll.Woodstock.Analyst.Xcel.UDFs.GetIndicatorValueAverage("OVOLSABREC", "Toutes les strates", _xll.Woodstock.Analyst.Xcel.UDFs.GetModelFilename(), _xll.Woodstock.Analyst.Xcel.UDFs.GetScenarioIndex(),"2", "6")/5</f>
        <v>6994.5236679999998</v>
      </c>
      <c r="Y8" s="69">
        <f t="shared" ref="Y8:AD12" si="1">S8*$AE$12</f>
        <v>8918.6840012168395</v>
      </c>
      <c r="Z8" s="69">
        <f t="shared" si="1"/>
        <v>8150.0658860360718</v>
      </c>
      <c r="AA8" s="69">
        <f t="shared" si="1"/>
        <v>8197.5965908709859</v>
      </c>
      <c r="AB8" s="69">
        <f t="shared" si="1"/>
        <v>6586.0541159919958</v>
      </c>
      <c r="AC8" s="69">
        <f t="shared" si="1"/>
        <v>3161.8281730483218</v>
      </c>
      <c r="AD8" s="69">
        <f t="shared" si="1"/>
        <v>7002.8457534328427</v>
      </c>
      <c r="AE8" s="71"/>
    </row>
    <row r="9" spans="1:31" x14ac:dyDescent="0.25">
      <c r="A9" s="537"/>
      <c r="B9" s="422" t="s">
        <v>3</v>
      </c>
      <c r="C9" s="425" t="s">
        <v>72</v>
      </c>
      <c r="D9" s="424">
        <f t="shared" si="0"/>
        <v>104915.64906419002</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56096.830292584549</v>
      </c>
      <c r="H9" s="424">
        <f>IF(ISERROR(VLOOKUP($B9,DataRemsoftAjuste,7+VLOOKUP($B$4,Periode,2,FALSE),FALSE)*VLOOKUP($C9,MatricePourcRepProd,5,FALSE)),0,VLOOKUP($B9,DataRemsoftAjuste,7+VLOOKUP($B$4,Periode,2,FALSE),FALSE)*VLOOKUP($C9,MatricePourcRepProd,5,FALSE))</f>
        <v>42613.324294870123</v>
      </c>
      <c r="I9" s="424">
        <f>IF(ISERROR(VLOOKUP($B9,DataRemsoftAjuste,7+VLOOKUP($B$4,Periode,2,FALSE),FALSE)*VLOOKUP($C9,MatricePourcRepProd,6,FALSE)),0,VLOOKUP($B9,DataRemsoftAjuste,7+VLOOKUP($B$4,Periode,2,FALSE),FALSE)*VLOOKUP($C9,MatricePourcRepProd,6,FALSE))</f>
        <v>0</v>
      </c>
      <c r="J9" s="424">
        <f>SUM(E9:I9)</f>
        <v>98710.154587454672</v>
      </c>
      <c r="K9" s="424">
        <f>IF(ISERROR(VLOOKUP($B9,DataRemsoftAjuste,7+VLOOKUP($B$4,Periode,2,FALSE),FALSE)*VLOOKUP($C9,MatricePourcRepProd,7,FALSE)),0,VLOOKUP($B9,DataRemsoftAjuste,7+VLOOKUP($B$4,Periode,2,FALSE),FALSE)*VLOOKUP($C9,MatricePourcRepProd,7,FALSE))</f>
        <v>4237.3219292354825</v>
      </c>
      <c r="L9" s="424">
        <f>IF(ISERROR(VLOOKUP($B9,DataRemsoftAjuste,7+VLOOKUP($B$4,Periode,2,FALSE),FALSE)*VLOOKUP($C9,MatricePourcRepProd,8,FALSE)),0,VLOOKUP($B9,DataRemsoftAjuste,7+VLOOKUP($B$4,Periode,2,FALSE),FALSE)*VLOOKUP($C9,MatricePourcRepProd,8,FALSE))</f>
        <v>919.01155376340023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1049.1609937364672</v>
      </c>
      <c r="O9" s="424">
        <f>SUM(K9:N9)</f>
        <v>6205.49447673535</v>
      </c>
      <c r="Q9" s="18" t="s">
        <v>3</v>
      </c>
      <c r="R9" s="18" t="s">
        <v>62</v>
      </c>
      <c r="S9" s="19">
        <f>_xll.Woodstock.Analyst.Xcel.UDFs.GetIndicatorValue("OVOLGEPXREC", "Toutes les strates", _xll.Woodstock.Analyst.Xcel.UDFs.GetModelFilename(), _xll.Woodstock.Analyst.Xcel.UDFs.GetScenarioIndex(),"2")/5</f>
        <v>82808.018759999992</v>
      </c>
      <c r="T9" s="19">
        <f>_xll.Woodstock.Analyst.Xcel.UDFs.GetIndicatorValue("OVOLGEPXREC", "Toutes les strates", _xll.Woodstock.Analyst.Xcel.UDFs.GetModelFilename(), _xll.Woodstock.Analyst.Xcel.UDFs.GetScenarioIndex(),"3")/5</f>
        <v>100722.875</v>
      </c>
      <c r="U9" s="19">
        <f>_xll.Woodstock.Analyst.Xcel.UDFs.GetIndicatorValue("OVOLGEPXREC", "Toutes les strates", _xll.Woodstock.Analyst.Xcel.UDFs.GetModelFilename(), _xll.Woodstock.Analyst.Xcel.UDFs.GetScenarioIndex(),"4")/5</f>
        <v>110673.4375</v>
      </c>
      <c r="V9" s="19">
        <f>_xll.Woodstock.Analyst.Xcel.UDFs.GetIndicatorValue("OVOLGEPXREC", "Toutes les strates", _xll.Woodstock.Analyst.Xcel.UDFs.GetModelFilename(), _xll.Woodstock.Analyst.Xcel.UDFs.GetScenarioIndex(),"5")/5</f>
        <v>116219.5125</v>
      </c>
      <c r="W9" s="19">
        <f>_xll.Woodstock.Analyst.Xcel.UDFs.GetIndicatorValue("OVOLGEPXREC", "Toutes les strates", _xll.Woodstock.Analyst.Xcel.UDFs.GetModelFilename(), _xll.Woodstock.Analyst.Xcel.UDFs.GetScenarioIndex(),"6")/5</f>
        <v>113531</v>
      </c>
      <c r="X9" s="19">
        <f>_xll.Woodstock.Analyst.Xcel.UDFs.GetIndicatorValueAverage("OVOLGEPXREC", "Toutes les strates", _xll.Woodstock.Analyst.Xcel.UDFs.GetModelFilename(), _xll.Woodstock.Analyst.Xcel.UDFs.GetScenarioIndex(),"2", "6")/5</f>
        <v>104790.96875199999</v>
      </c>
      <c r="Y9" s="69">
        <f t="shared" si="1"/>
        <v>82906.543754603699</v>
      </c>
      <c r="Z9" s="69">
        <f t="shared" si="1"/>
        <v>100842.71509356155</v>
      </c>
      <c r="AA9" s="69">
        <f t="shared" si="1"/>
        <v>110805.1167744923</v>
      </c>
      <c r="AB9" s="69">
        <f t="shared" si="1"/>
        <v>116357.79049545711</v>
      </c>
      <c r="AC9" s="69">
        <f t="shared" si="1"/>
        <v>113666.07920283388</v>
      </c>
      <c r="AD9" s="69">
        <f t="shared" si="1"/>
        <v>104915.6490641897</v>
      </c>
      <c r="AE9" s="71"/>
    </row>
    <row r="10" spans="1:31" x14ac:dyDescent="0.25">
      <c r="A10" s="537"/>
      <c r="B10" s="422" t="s">
        <v>4</v>
      </c>
      <c r="C10" s="425" t="s">
        <v>57</v>
      </c>
      <c r="D10" s="424">
        <f t="shared" si="0"/>
        <v>35964.105295346242</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447.82800855246927</v>
      </c>
      <c r="G10" s="424">
        <f>IF(ISERROR(VLOOKUP($B10,DataRemsoftAjuste,7+VLOOKUP($B$4,Periode,2,FALSE),FALSE)*VLOOKUP($C10,MatricePourcRepProd,4,FALSE)),0,VLOOKUP($B10,DataRemsoftAjuste,7+VLOOKUP($B$4,Periode,2,FALSE),FALSE)*VLOOKUP($C10,MatricePourcRepProd,4,FALSE))</f>
        <v>30641.730681737256</v>
      </c>
      <c r="H10" s="424">
        <f>IF(ISERROR(VLOOKUP($B10,DataRemsoftAjuste,7+VLOOKUP($B$4,Periode,2,FALSE),FALSE)*VLOOKUP($C10,MatricePourcRepProd,5,FALSE)),0,VLOOKUP($B10,DataRemsoftAjuste,7+VLOOKUP($B$4,Periode,2,FALSE),FALSE)*VLOOKUP($C10,MatricePourcRepProd,5,FALSE))</f>
        <v>2446.6525073935513</v>
      </c>
      <c r="I10" s="424">
        <f>IF(ISERROR(VLOOKUP($B10,DataRemsoftAjuste,7+VLOOKUP($B$4,Periode,2,FALSE),FALSE)*VLOOKUP($C10,MatricePourcRepProd,6,FALSE)),0,VLOOKUP($B10,DataRemsoftAjuste,7+VLOOKUP($B$4,Periode,2,FALSE),FALSE)*VLOOKUP($C10,MatricePourcRepProd,6,FALSE))</f>
        <v>0</v>
      </c>
      <c r="J10" s="424">
        <f>SUM(E10:I10)</f>
        <v>33536.211197683275</v>
      </c>
      <c r="K10" s="424">
        <f>IF(ISERROR(VLOOKUP($B10,DataRemsoftAjuste,7+VLOOKUP($B$4,Periode,2,FALSE),FALSE)*VLOOKUP($C10,MatricePourcRepProd,7,FALSE)),0,VLOOKUP($B10,DataRemsoftAjuste,7+VLOOKUP($B$4,Periode,2,FALSE),FALSE)*VLOOKUP($C10,MatricePourcRepProd,7,FALSE))</f>
        <v>729.31660986519501</v>
      </c>
      <c r="L10" s="424">
        <f>IF(ISERROR(VLOOKUP($B10,DataRemsoftAjuste,7+VLOOKUP($B$4,Periode,2,FALSE),FALSE)*VLOOKUP($C10,MatricePourcRepProd,8,FALSE)),0,VLOOKUP($B10,DataRemsoftAjuste,7+VLOOKUP($B$4,Periode,2,FALSE),FALSE)*VLOOKUP($C10,MatricePourcRepProd,8,FALSE))</f>
        <v>1338.9300591766375</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359.64742862113462</v>
      </c>
      <c r="O10" s="424">
        <f>SUM(K10:N10)</f>
        <v>2427.8940976629669</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54859.677400000022</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37706.574499999988</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30621.477740000009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26603.722139999991</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29815.378459999989</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35921.366048000004</v>
      </c>
      <c r="Y10" s="69">
        <f t="shared" si="1"/>
        <v>54924.949453367961</v>
      </c>
      <c r="Z10" s="69">
        <f t="shared" si="1"/>
        <v>37751.437788661729</v>
      </c>
      <c r="AA10" s="69">
        <f t="shared" si="1"/>
        <v>30657.911179348863</v>
      </c>
      <c r="AB10" s="69">
        <f t="shared" si="1"/>
        <v>26635.375253062371</v>
      </c>
      <c r="AC10" s="69">
        <f t="shared" si="1"/>
        <v>29850.852802290352</v>
      </c>
      <c r="AD10" s="69">
        <f t="shared" si="1"/>
        <v>35964.105295346257</v>
      </c>
      <c r="AE10" s="71"/>
    </row>
    <row r="11" spans="1:31" x14ac:dyDescent="0.25">
      <c r="A11" s="537"/>
      <c r="B11" s="422" t="s">
        <v>5</v>
      </c>
      <c r="C11" s="425" t="s">
        <v>54</v>
      </c>
      <c r="D11" s="424">
        <f t="shared" si="0"/>
        <v>217.39988703117757</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188.84775296159665</v>
      </c>
      <c r="H11" s="424">
        <f>IF(ISERROR(VLOOKUP($B11,DataRemsoftAjuste,7+VLOOKUP($B$4,Periode,2,FALSE),FALSE)*VLOOKUP($C11,MatricePourcRepProd,5,FALSE)),0,VLOOKUP($B11,DataRemsoftAjuste,7+VLOOKUP($B$4,Periode,2,FALSE),FALSE)*VLOOKUP($C11,MatricePourcRepProd,5,FALSE))</f>
        <v>15.240932255072828</v>
      </c>
      <c r="I11" s="424">
        <f>IF(ISERROR(VLOOKUP($B11,DataRemsoftAjuste,7+VLOOKUP($B$4,Periode,2,FALSE),FALSE)*VLOOKUP($C11,MatricePourcRepProd,6,FALSE)),0,VLOOKUP($B11,DataRemsoftAjuste,7+VLOOKUP($B$4,Periode,2,FALSE),FALSE)*VLOOKUP($C11,MatricePourcRepProd,6,FALSE))</f>
        <v>0</v>
      </c>
      <c r="J11" s="424">
        <f>SUM(E11:I11)</f>
        <v>204.08868521666949</v>
      </c>
      <c r="K11" s="424">
        <f>IF(ISERROR(VLOOKUP($B11,DataRemsoftAjuste,7+VLOOKUP($B$4,Periode,2,FALSE),FALSE)*VLOOKUP($C11,MatricePourcRepProd,7,FALSE)),0,VLOOKUP($B11,DataRemsoftAjuste,7+VLOOKUP($B$4,Periode,2,FALSE),FALSE)*VLOOKUP($C11,MatricePourcRepProd,7,FALSE))</f>
        <v>9.2252929735163232</v>
      </c>
      <c r="L11" s="424">
        <f>IF(ISERROR(VLOOKUP($B11,DataRemsoftAjuste,7+VLOOKUP($B$4,Periode,2,FALSE),FALSE)*VLOOKUP($C11,MatricePourcRepProd,8,FALSE)),0,VLOOKUP($B11,DataRemsoftAjuste,7+VLOOKUP($B$4,Periode,2,FALSE),FALSE)*VLOOKUP($C11,MatricePourcRepProd,8,FALSE))</f>
        <v>1.9100393136202394</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2.1758695273715101</v>
      </c>
      <c r="O11" s="424">
        <f>SUM(K11:N11)</f>
        <v>13.311201814508074</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164.21868000000001</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170.17004</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217.23007999999999</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298.53802000000002</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235.55084000000002</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217.14153200000001</v>
      </c>
      <c r="Y11" s="69">
        <f t="shared" si="1"/>
        <v>164.41406741299585</v>
      </c>
      <c r="Z11" s="69">
        <f t="shared" si="1"/>
        <v>170.37250834212162</v>
      </c>
      <c r="AA11" s="69">
        <f t="shared" si="1"/>
        <v>217.48854038560339</v>
      </c>
      <c r="AB11" s="69">
        <f t="shared" si="1"/>
        <v>298.89322058624697</v>
      </c>
      <c r="AC11" s="69">
        <f t="shared" si="1"/>
        <v>235.83109842892296</v>
      </c>
      <c r="AD11" s="69">
        <f t="shared" si="1"/>
        <v>217.39988703117817</v>
      </c>
      <c r="AE11" s="71"/>
    </row>
    <row r="12" spans="1:31" x14ac:dyDescent="0.25">
      <c r="A12" s="537"/>
      <c r="B12" s="426" t="s">
        <v>6</v>
      </c>
      <c r="C12" s="426"/>
      <c r="D12" s="427">
        <f t="shared" si="0"/>
        <v>148100.00000000029</v>
      </c>
      <c r="E12" s="427">
        <f t="shared" ref="E12:O12" si="2">SUM(E8:E11)</f>
        <v>0</v>
      </c>
      <c r="F12" s="427">
        <f t="shared" si="2"/>
        <v>447.82800855246927</v>
      </c>
      <c r="G12" s="427">
        <f t="shared" si="2"/>
        <v>90503.427009254156</v>
      </c>
      <c r="H12" s="427">
        <f t="shared" si="2"/>
        <v>47929.010185116051</v>
      </c>
      <c r="I12" s="427">
        <f t="shared" si="2"/>
        <v>0</v>
      </c>
      <c r="J12" s="427">
        <f t="shared" si="2"/>
        <v>138880.26520292269</v>
      </c>
      <c r="K12" s="427">
        <f t="shared" si="2"/>
        <v>5285.5976990165427</v>
      </c>
      <c r="L12" s="427">
        <f t="shared" si="2"/>
        <v>2453.1236391263824</v>
      </c>
      <c r="M12" s="427">
        <f t="shared" si="2"/>
        <v>0</v>
      </c>
      <c r="N12" s="427">
        <f t="shared" si="2"/>
        <v>1481.0134589346721</v>
      </c>
      <c r="O12" s="427">
        <f t="shared" si="2"/>
        <v>9219.7347970775972</v>
      </c>
      <c r="Q12" s="18" t="s">
        <v>6</v>
      </c>
      <c r="R12" s="18" t="s">
        <v>62</v>
      </c>
      <c r="S12" s="19">
        <f>_xll.Woodstock.Analyst.Xcel.UDFs.GetIndicatorValue("OVOLGSEPMREC", "Toutes les strates", _xll.Woodstock.Analyst.Xcel.UDFs.GetModelFilename(), _xll.Woodstock.Analyst.Xcel.UDFs.GetScenarioIndex(),"2")/5</f>
        <v>146740</v>
      </c>
      <c r="T12" s="19">
        <f>_xll.Woodstock.Analyst.Xcel.UDFs.GetIndicatorValue("OVOLGSEPMREC", "Toutes les strates", _xll.Woodstock.Analyst.Xcel.UDFs.GetModelFilename(), _xll.Woodstock.Analyst.Xcel.UDFs.GetScenarioIndex(),"3")/5</f>
        <v>146740</v>
      </c>
      <c r="U12" s="19">
        <f>_xll.Woodstock.Analyst.Xcel.UDFs.GetIndicatorValue("OVOLGSEPMREC", "Toutes les strates", _xll.Woodstock.Analyst.Xcel.UDFs.GetModelFilename(), _xll.Woodstock.Analyst.Xcel.UDFs.GetScenarioIndex(),"4")/5</f>
        <v>149700</v>
      </c>
      <c r="V12" s="19">
        <f>_xll.Woodstock.Analyst.Xcel.UDFs.GetIndicatorValue("OVOLGSEPMREC", "Toutes les strates", _xll.Woodstock.Analyst.Xcel.UDFs.GetModelFilename(), _xll.Woodstock.Analyst.Xcel.UDFs.GetScenarioIndex(),"5")/5</f>
        <v>149700</v>
      </c>
      <c r="W12" s="19">
        <f>_xll.Woodstock.Analyst.Xcel.UDFs.GetIndicatorValue("OVOLGSEPMREC", "Toutes les strates", _xll.Woodstock.Analyst.Xcel.UDFs.GetModelFilename(), _xll.Woodstock.Analyst.Xcel.UDFs.GetScenarioIndex(),"6")/5</f>
        <v>146740</v>
      </c>
      <c r="X12" s="19">
        <f>_xll.Woodstock.Analyst.Xcel.UDFs.GetIndicatorValueAverage("OVOLGSEPMREC", "Toutes les strates", _xll.Woodstock.Analyst.Xcel.UDFs.GetModelFilename(), _xll.Woodstock.Analyst.Xcel.UDFs.GetScenarioIndex(),"2", "6")/5</f>
        <v>147924</v>
      </c>
      <c r="Y12" s="69">
        <f t="shared" si="1"/>
        <v>146914.59127660148</v>
      </c>
      <c r="Z12" s="69">
        <f t="shared" si="1"/>
        <v>146914.59127660148</v>
      </c>
      <c r="AA12" s="69">
        <f t="shared" si="1"/>
        <v>149878.11308509775</v>
      </c>
      <c r="AB12" s="69">
        <f t="shared" si="1"/>
        <v>149878.11308509775</v>
      </c>
      <c r="AC12" s="69">
        <f t="shared" si="1"/>
        <v>146914.59127660148</v>
      </c>
      <c r="AD12" s="69">
        <f t="shared" si="1"/>
        <v>148100</v>
      </c>
      <c r="AE12" s="71">
        <f>IF(ISERROR(Intrants_CahierDetermination!B11/X12),0,Intrants_CahierDetermination!B11/X12)</f>
        <v>1.0011898001676536</v>
      </c>
    </row>
    <row r="13" spans="1:31" x14ac:dyDescent="0.25">
      <c r="A13" s="537"/>
      <c r="B13" s="422" t="s">
        <v>7</v>
      </c>
      <c r="C13" s="425" t="s">
        <v>71</v>
      </c>
      <c r="D13" s="424">
        <f t="shared" si="0"/>
        <v>0</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0</v>
      </c>
      <c r="G13" s="424">
        <f>IF(ISERROR(VLOOKUP($B13,DataRemsoftAjuste,7+VLOOKUP($B$4,Periode,2,FALSE),FALSE)*VLOOKUP($C13,MatricePourcRepProd,4,FALSE)),0,VLOOKUP($B13,DataRemsoftAjuste,7+VLOOKUP($B$4,Periode,2,FALSE),FALSE)*VLOOKUP($C13,MatricePourcRepProd,4,FALSE))</f>
        <v>0</v>
      </c>
      <c r="H13" s="424">
        <f>IF(ISERROR(VLOOKUP($B13,DataRemsoftAjuste,7+VLOOKUP($B$4,Periode,2,FALSE),FALSE)*VLOOKUP($C13,MatricePourcRepProd,5,FALSE)),0,VLOOKUP($B13,DataRemsoftAjuste,7+VLOOKUP($B$4,Periode,2,FALSE),FALSE)*VLOOKUP($C13,MatricePourcRepProd,5,FALSE))</f>
        <v>0</v>
      </c>
      <c r="I13" s="424">
        <f>IF(ISERROR(VLOOKUP($B13,DataRemsoftAjuste,7+VLOOKUP($B$4,Periode,2,FALSE),FALSE)*VLOOKUP($C13,MatricePourcRepProd,6,FALSE)),0,VLOOKUP($B13,DataRemsoftAjuste,7+VLOOKUP($B$4,Periode,2,FALSE),FALSE)*VLOOKUP($C13,MatricePourcRepProd,6,FALSE))</f>
        <v>0</v>
      </c>
      <c r="J13" s="424">
        <f>SUM(E13:I13)</f>
        <v>0</v>
      </c>
      <c r="K13" s="424">
        <f>IF(ISERROR(VLOOKUP($B13,DataRemsoftAjuste,7+VLOOKUP($B$4,Periode,2,FALSE),FALSE)*VLOOKUP($C13,MatricePourcRepProd,7,FALSE)),0,VLOOKUP($B13,DataRemsoftAjuste,7+VLOOKUP($B$4,Periode,2,FALSE),FALSE)*VLOOKUP($C13,MatricePourcRepProd,7,FALSE))</f>
        <v>0</v>
      </c>
      <c r="L13" s="424">
        <f>IF(ISERROR(VLOOKUP($B13,DataRemsoftAjuste,7+VLOOKUP($B$4,Periode,2,FALSE),FALSE)*VLOOKUP($C13,MatricePourcRepProd,8,FALSE)),0,VLOOKUP($B13,DataRemsoftAjuste,7+VLOOKUP($B$4,Periode,2,FALSE),FALSE)*VLOOKUP($C13,MatricePourcRepProd,8,FALSE))</f>
        <v>0</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0</v>
      </c>
      <c r="O13" s="424">
        <f>SUM(K13:N13)</f>
        <v>0</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0</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0</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0</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0</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0</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0</v>
      </c>
      <c r="Y13" s="69">
        <f t="shared" ref="Y13:AD13" si="3">S13*$AE$13</f>
        <v>0</v>
      </c>
      <c r="Z13" s="69">
        <f t="shared" si="3"/>
        <v>0</v>
      </c>
      <c r="AA13" s="69">
        <f t="shared" si="3"/>
        <v>0</v>
      </c>
      <c r="AB13" s="69">
        <f t="shared" si="3"/>
        <v>0</v>
      </c>
      <c r="AC13" s="69">
        <f t="shared" si="3"/>
        <v>0</v>
      </c>
      <c r="AD13" s="69">
        <f t="shared" si="3"/>
        <v>0</v>
      </c>
      <c r="AE13" s="71">
        <f>IF(ISERROR(Intrants_CahierDetermination!E11/X13),0,Intrants_CahierDetermination!E11/X13)</f>
        <v>0</v>
      </c>
    </row>
    <row r="14" spans="1:31" x14ac:dyDescent="0.25">
      <c r="A14" s="537"/>
      <c r="B14" s="422" t="s">
        <v>8</v>
      </c>
      <c r="C14" s="425" t="s">
        <v>78</v>
      </c>
      <c r="D14" s="424">
        <f t="shared" si="0"/>
        <v>0</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0</v>
      </c>
      <c r="H14" s="424">
        <f>IF(ISERROR(VLOOKUP($B14,DataRemsoftAjuste,7+VLOOKUP($B$4,Periode,2,FALSE),FALSE)*VLOOKUP($C14,MatricePourcRepProd,5,FALSE)),0,VLOOKUP($B14,DataRemsoftAjuste,7+VLOOKUP($B$4,Periode,2,FALSE),FALSE)*VLOOKUP($C14,MatricePourcRepProd,5,FALSE))</f>
        <v>0</v>
      </c>
      <c r="I14" s="424">
        <f>IF(ISERROR(VLOOKUP($B14,DataRemsoftAjuste,7+VLOOKUP($B$4,Periode,2,FALSE),FALSE)*VLOOKUP($C14,MatricePourcRepProd,6,FALSE)),0,VLOOKUP($B14,DataRemsoftAjuste,7+VLOOKUP($B$4,Periode,2,FALSE),FALSE)*VLOOKUP($C14,MatricePourcRepProd,6,FALSE))</f>
        <v>0</v>
      </c>
      <c r="J14" s="424">
        <f>SUM(E14:I14)</f>
        <v>0</v>
      </c>
      <c r="K14" s="424">
        <f>IF(ISERROR(VLOOKUP($B14,DataRemsoftAjuste,7+VLOOKUP($B$4,Periode,2,FALSE),FALSE)*VLOOKUP($C14,MatricePourcRepProd,7,FALSE)),0,VLOOKUP($B14,DataRemsoftAjuste,7+VLOOKUP($B$4,Periode,2,FALSE),FALSE)*VLOOKUP($C14,MatricePourcRepProd,7,FALSE))</f>
        <v>0</v>
      </c>
      <c r="L14" s="424">
        <f>IF(ISERROR(VLOOKUP($B14,DataRemsoftAjuste,7+VLOOKUP($B$4,Periode,2,FALSE),FALSE)*VLOOKUP($C14,MatricePourcRepProd,8,FALSE)),0,VLOOKUP($B14,DataRemsoftAjuste,7+VLOOKUP($B$4,Periode,2,FALSE),FALSE)*VLOOKUP($C14,MatricePourcRepProd,8,FALSE))</f>
        <v>0</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0</v>
      </c>
      <c r="O14" s="424">
        <f>SUM(K14:N14)</f>
        <v>0</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0</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0</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0</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0</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0</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0</v>
      </c>
      <c r="Y14" s="69">
        <f t="shared" ref="Y14:AD14" si="4">S14*$AE$14</f>
        <v>0</v>
      </c>
      <c r="Z14" s="69">
        <f t="shared" si="4"/>
        <v>0</v>
      </c>
      <c r="AA14" s="69">
        <f t="shared" si="4"/>
        <v>0</v>
      </c>
      <c r="AB14" s="69">
        <f t="shared" si="4"/>
        <v>0</v>
      </c>
      <c r="AC14" s="69">
        <f t="shared" si="4"/>
        <v>0</v>
      </c>
      <c r="AD14" s="69">
        <f t="shared" si="4"/>
        <v>0</v>
      </c>
      <c r="AE14" s="71">
        <f>IF(ISERROR(Intrants_CahierDetermination!D11/X14),0,Intrants_CahierDetermination!D11/X14)</f>
        <v>0</v>
      </c>
    </row>
    <row r="15" spans="1:31" x14ac:dyDescent="0.25">
      <c r="A15" s="537"/>
      <c r="B15" s="422" t="s">
        <v>9</v>
      </c>
      <c r="C15" s="425" t="s">
        <v>60</v>
      </c>
      <c r="D15" s="424">
        <f t="shared" si="0"/>
        <v>0</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0</v>
      </c>
      <c r="H15" s="424">
        <f>IF(ISERROR(VLOOKUP($B15,DataRemsoftAjuste,7+VLOOKUP($B$4,Periode,2,FALSE),FALSE)*VLOOKUP($C15,MatricePourcRepProd,5,FALSE)),0,VLOOKUP($B15,DataRemsoftAjuste,7+VLOOKUP($B$4,Periode,2,FALSE),FALSE)*VLOOKUP($C15,MatricePourcRepProd,5,FALSE))</f>
        <v>0</v>
      </c>
      <c r="I15" s="424">
        <f>IF(ISERROR(VLOOKUP($B15,DataRemsoftAjuste,7+VLOOKUP($B$4,Periode,2,FALSE),FALSE)*VLOOKUP($C15,MatricePourcRepProd,6,FALSE)),0,VLOOKUP($B15,DataRemsoftAjuste,7+VLOOKUP($B$4,Periode,2,FALSE),FALSE)*VLOOKUP($C15,MatricePourcRepProd,6,FALSE))</f>
        <v>0</v>
      </c>
      <c r="J15" s="424">
        <f>SUM(E15:I15)</f>
        <v>0</v>
      </c>
      <c r="K15" s="424">
        <f>IF(ISERROR(VLOOKUP($B15,DataRemsoftAjuste,7+VLOOKUP($B$4,Periode,2,FALSE),FALSE)*VLOOKUP($C15,MatricePourcRepProd,7,FALSE)),0,VLOOKUP($B15,DataRemsoftAjuste,7+VLOOKUP($B$4,Periode,2,FALSE),FALSE)*VLOOKUP($C15,MatricePourcRepProd,7,FALSE))</f>
        <v>0</v>
      </c>
      <c r="L15" s="424">
        <f>IF(ISERROR(VLOOKUP($B15,DataRemsoftAjuste,7+VLOOKUP($B$4,Periode,2,FALSE),FALSE)*VLOOKUP($C15,MatricePourcRepProd,8,FALSE)),0,VLOOKUP($B15,DataRemsoftAjuste,7+VLOOKUP($B$4,Periode,2,FALSE),FALSE)*VLOOKUP($C15,MatricePourcRepProd,8,FALSE))</f>
        <v>0</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0</v>
      </c>
      <c r="O15" s="424">
        <f>SUM(K15:N15)</f>
        <v>0</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0</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0</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0</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0</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0</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0</v>
      </c>
      <c r="Y15" s="69">
        <f t="shared" ref="Y15:AD15" si="5">S15*$AE$15</f>
        <v>0</v>
      </c>
      <c r="Z15" s="69">
        <f t="shared" si="5"/>
        <v>0</v>
      </c>
      <c r="AA15" s="69">
        <f t="shared" si="5"/>
        <v>0</v>
      </c>
      <c r="AB15" s="69">
        <f t="shared" si="5"/>
        <v>0</v>
      </c>
      <c r="AC15" s="69">
        <f t="shared" si="5"/>
        <v>0</v>
      </c>
      <c r="AD15" s="69">
        <f t="shared" si="5"/>
        <v>0</v>
      </c>
      <c r="AE15" s="71">
        <f>IF(ISERROR(Intrants_CahierDetermination!C11/X15),0,Intrants_CahierDetermination!C11/X15)</f>
        <v>0</v>
      </c>
    </row>
    <row r="16" spans="1:31" x14ac:dyDescent="0.25">
      <c r="A16" s="537"/>
      <c r="B16" s="426" t="s">
        <v>10</v>
      </c>
      <c r="C16" s="426"/>
      <c r="D16" s="427">
        <f t="shared" si="0"/>
        <v>0</v>
      </c>
      <c r="E16" s="427">
        <f t="shared" ref="E16:O16" si="6">SUM(E13:E15)</f>
        <v>0</v>
      </c>
      <c r="F16" s="427">
        <f t="shared" si="6"/>
        <v>0</v>
      </c>
      <c r="G16" s="427">
        <f t="shared" si="6"/>
        <v>0</v>
      </c>
      <c r="H16" s="427">
        <f t="shared" si="6"/>
        <v>0</v>
      </c>
      <c r="I16" s="427">
        <f t="shared" si="6"/>
        <v>0</v>
      </c>
      <c r="J16" s="427">
        <f t="shared" si="6"/>
        <v>0</v>
      </c>
      <c r="K16" s="427">
        <f t="shared" si="6"/>
        <v>0</v>
      </c>
      <c r="L16" s="427">
        <f t="shared" si="6"/>
        <v>0</v>
      </c>
      <c r="M16" s="427">
        <f t="shared" si="6"/>
        <v>0</v>
      </c>
      <c r="N16" s="427">
        <f t="shared" si="6"/>
        <v>0</v>
      </c>
      <c r="O16" s="427">
        <f t="shared" si="6"/>
        <v>0</v>
      </c>
      <c r="Q16" s="20" t="s">
        <v>10</v>
      </c>
      <c r="R16" s="21" t="s">
        <v>62</v>
      </c>
      <c r="S16" s="21">
        <f t="shared" ref="S16:AD16" si="7">S15+S14+S13</f>
        <v>0</v>
      </c>
      <c r="T16" s="21">
        <f t="shared" si="7"/>
        <v>0</v>
      </c>
      <c r="U16" s="21">
        <f t="shared" si="7"/>
        <v>0</v>
      </c>
      <c r="V16" s="21">
        <f t="shared" si="7"/>
        <v>0</v>
      </c>
      <c r="W16" s="21">
        <f t="shared" si="7"/>
        <v>0</v>
      </c>
      <c r="X16" s="21">
        <f t="shared" si="7"/>
        <v>0</v>
      </c>
      <c r="Y16" s="70">
        <f t="shared" si="7"/>
        <v>0</v>
      </c>
      <c r="Z16" s="70">
        <f t="shared" si="7"/>
        <v>0</v>
      </c>
      <c r="AA16" s="70">
        <f t="shared" si="7"/>
        <v>0</v>
      </c>
      <c r="AB16" s="70">
        <f t="shared" si="7"/>
        <v>0</v>
      </c>
      <c r="AC16" s="70">
        <f t="shared" si="7"/>
        <v>0</v>
      </c>
      <c r="AD16" s="70">
        <f t="shared" si="7"/>
        <v>0</v>
      </c>
      <c r="AE16" s="71">
        <f>IF(ISERROR(Intrants_CahierDetermination!C11/X16),0,Intrants_CahierDetermination!C12/X16)</f>
        <v>0</v>
      </c>
    </row>
    <row r="17" spans="1:31" x14ac:dyDescent="0.25">
      <c r="A17" s="537"/>
      <c r="B17" s="428" t="s">
        <v>11</v>
      </c>
      <c r="C17" s="428"/>
      <c r="D17" s="429">
        <f t="shared" si="0"/>
        <v>148100.00000000029</v>
      </c>
      <c r="E17" s="429">
        <f t="shared" ref="E17:O17" si="8">SUM(E12+E16)</f>
        <v>0</v>
      </c>
      <c r="F17" s="429">
        <f t="shared" si="8"/>
        <v>447.82800855246927</v>
      </c>
      <c r="G17" s="429">
        <f t="shared" si="8"/>
        <v>90503.427009254156</v>
      </c>
      <c r="H17" s="429">
        <f t="shared" si="8"/>
        <v>47929.010185116051</v>
      </c>
      <c r="I17" s="429">
        <f t="shared" si="8"/>
        <v>0</v>
      </c>
      <c r="J17" s="429">
        <f t="shared" si="8"/>
        <v>138880.26520292269</v>
      </c>
      <c r="K17" s="429">
        <f t="shared" si="8"/>
        <v>5285.5976990165427</v>
      </c>
      <c r="L17" s="429">
        <f t="shared" si="8"/>
        <v>2453.1236391263824</v>
      </c>
      <c r="M17" s="429">
        <f t="shared" si="8"/>
        <v>0</v>
      </c>
      <c r="N17" s="429">
        <f t="shared" si="8"/>
        <v>1481.0134589346721</v>
      </c>
      <c r="O17" s="429">
        <f t="shared" si="8"/>
        <v>9219.7347970775972</v>
      </c>
      <c r="Q17" s="20" t="s">
        <v>11</v>
      </c>
      <c r="R17" s="21" t="s">
        <v>62</v>
      </c>
      <c r="S17" s="21">
        <f t="shared" ref="S17:AD17" si="9">S16+S12</f>
        <v>146740</v>
      </c>
      <c r="T17" s="21">
        <f t="shared" si="9"/>
        <v>146740</v>
      </c>
      <c r="U17" s="21">
        <f t="shared" si="9"/>
        <v>149700</v>
      </c>
      <c r="V17" s="21">
        <f t="shared" si="9"/>
        <v>149700</v>
      </c>
      <c r="W17" s="21">
        <f t="shared" si="9"/>
        <v>146740</v>
      </c>
      <c r="X17" s="21">
        <f t="shared" si="9"/>
        <v>147924</v>
      </c>
      <c r="Y17" s="70">
        <f t="shared" si="9"/>
        <v>146914.59127660148</v>
      </c>
      <c r="Z17" s="70">
        <f t="shared" si="9"/>
        <v>146914.59127660148</v>
      </c>
      <c r="AA17" s="70">
        <f t="shared" si="9"/>
        <v>149878.11308509775</v>
      </c>
      <c r="AB17" s="70">
        <f t="shared" si="9"/>
        <v>149878.11308509775</v>
      </c>
      <c r="AC17" s="70">
        <f t="shared" si="9"/>
        <v>146914.59127660148</v>
      </c>
      <c r="AD17" s="70">
        <f t="shared" si="9"/>
        <v>148100</v>
      </c>
      <c r="AE17" s="70"/>
    </row>
    <row r="18" spans="1:31" x14ac:dyDescent="0.25">
      <c r="A18" s="537" t="s">
        <v>12</v>
      </c>
      <c r="B18" s="422" t="s">
        <v>13</v>
      </c>
      <c r="C18" s="425" t="s">
        <v>47</v>
      </c>
      <c r="D18" s="424">
        <f t="shared" si="0"/>
        <v>13400.000000000002</v>
      </c>
      <c r="E18" s="424">
        <f>IF(ISERROR(VLOOKUP($B18,DataRemsoftAjuste,7+VLOOKUP($B$4,Periode,2,FALSE),FALSE)*VLOOKUP($C18,MatricePourcRepProd,2,FALSE)),0,VLOOKUP($B18,DataRemsoftAjuste,7+VLOOKUP($B$4,Periode,2,FALSE),FALSE)*VLOOKUP($C18,MatricePourcRepProd,2,FALSE))</f>
        <v>77.653962326053204</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2143.36666090585</v>
      </c>
      <c r="H18" s="424">
        <f>IF(ISERROR(VLOOKUP($B18,DataRemsoftAjuste,7+VLOOKUP($B$4,Periode,2,FALSE),FALSE)*VLOOKUP($C18,MatricePourcRepProd,5,FALSE)),0,VLOOKUP($B18,DataRemsoftAjuste,7+VLOOKUP($B$4,Periode,2,FALSE),FALSE)*VLOOKUP($C18,MatricePourcRepProd,5,FALSE))</f>
        <v>9104.1940764330993</v>
      </c>
      <c r="I18" s="424">
        <f>IF(ISERROR(VLOOKUP($B18,DataRemsoftAjuste,7+VLOOKUP($B$4,Periode,2,FALSE),FALSE)*VLOOKUP($C18,MatricePourcRepProd,6,FALSE)),0,VLOOKUP($B18,DataRemsoftAjuste,7+VLOOKUP($B$4,Periode,2,FALSE),FALSE)*VLOOKUP($C18,MatricePourcRepProd,6,FALSE))</f>
        <v>875.12683693586996</v>
      </c>
      <c r="J18" s="424">
        <f>SUM(E18:I18)</f>
        <v>12200.341536600872</v>
      </c>
      <c r="K18" s="424">
        <f>IF(ISERROR(VLOOKUP($B18,DataRemsoftAjuste,7+VLOOKUP($B$4,Periode,2,FALSE),FALSE)*VLOOKUP($C18,MatricePourcRepProd,7,FALSE)),0,VLOOKUP($B18,DataRemsoftAjuste,7+VLOOKUP($B$4,Periode,2,FALSE),FALSE)*VLOOKUP($C18,MatricePourcRepProd,7,FALSE))</f>
        <v>389.352706600293</v>
      </c>
      <c r="L18" s="424">
        <f>IF(ISERROR(VLOOKUP($B18,DataRemsoftAjuste,7+VLOOKUP($B$4,Periode,2,FALSE),FALSE)*VLOOKUP($C18,MatricePourcRepProd,8,FALSE)),0,VLOOKUP($B18,DataRemsoftAjuste,7+VLOOKUP($B$4,Periode,2,FALSE),FALSE)*VLOOKUP($C18,MatricePourcRepProd,8,FALSE))</f>
        <v>374.82454596701803</v>
      </c>
      <c r="M18" s="424">
        <f>IF(ISERROR(VLOOKUP($B18,DataRemsoftAjuste,7+VLOOKUP($B$4,Periode,2,FALSE),FALSE)*VLOOKUP($C18,MatricePourcRepProd,9,FALSE)),0,VLOOKUP($B18,DataRemsoftAjuste,7+VLOOKUP($B$4,Periode,2,FALSE),FALSE)*VLOOKUP($C18,MatricePourcRepProd,9,FALSE))</f>
        <v>301.47041962584598</v>
      </c>
      <c r="N18" s="424">
        <f>IF(ISERROR(VLOOKUP($B18,DataRemsoftAjuste,7+VLOOKUP($B$4,Periode,2,FALSE),FALSE)*VLOOKUP($C18,MatricePourcRepProd,10,FALSE)),0,VLOOKUP($B18,DataRemsoftAjuste,7+VLOOKUP($B$4,Periode,2,FALSE),FALSE)*VLOOKUP($C18,MatricePourcRepProd,10,FALSE))</f>
        <v>134.010791205972</v>
      </c>
      <c r="O18" s="424">
        <f>SUM(K18:N18)</f>
        <v>1199.658463399129</v>
      </c>
      <c r="Q18" s="18" t="s">
        <v>13</v>
      </c>
      <c r="R18" s="18" t="s">
        <v>62</v>
      </c>
      <c r="S18" s="19">
        <f>_xll.Woodstock.Analyst.Xcel.UDFs.GetIndicatorValue("OVOLBOPREC", "Toutes les strates", _xll.Woodstock.Analyst.Xcel.UDFs.GetModelFilename(), _xll.Woodstock.Analyst.Xcel.UDFs.GetScenarioIndex(),"2")/5</f>
        <v>14860.682819999998</v>
      </c>
      <c r="T18" s="19">
        <f>_xll.Woodstock.Analyst.Xcel.UDFs.GetIndicatorValue("OVOLBOPREC", "Toutes les strates", _xll.Woodstock.Analyst.Xcel.UDFs.GetModelFilename(), _xll.Woodstock.Analyst.Xcel.UDFs.GetScenarioIndex(),"3")/5</f>
        <v>12688.67812</v>
      </c>
      <c r="U18" s="19">
        <f>_xll.Woodstock.Analyst.Xcel.UDFs.GetIndicatorValue("OVOLBOPREC", "Toutes les strates", _xll.Woodstock.Analyst.Xcel.UDFs.GetModelFilename(), _xll.Woodstock.Analyst.Xcel.UDFs.GetScenarioIndex(),"4")/5</f>
        <v>15059.325000000001</v>
      </c>
      <c r="V18" s="19">
        <f>_xll.Woodstock.Analyst.Xcel.UDFs.GetIndicatorValue("OVOLBOPREC", "Toutes les strates", _xll.Woodstock.Analyst.Xcel.UDFs.GetModelFilename(), _xll.Woodstock.Analyst.Xcel.UDFs.GetScenarioIndex(),"5")/5</f>
        <v>13265.356239999999</v>
      </c>
      <c r="W18" s="19">
        <f>_xll.Woodstock.Analyst.Xcel.UDFs.GetIndicatorValue("OVOLBOPREC", "Toutes les strates", _xll.Woodstock.Analyst.Xcel.UDFs.GetModelFilename(), _xll.Woodstock.Analyst.Xcel.UDFs.GetScenarioIndex(),"6")/5</f>
        <v>11077.053900000001</v>
      </c>
      <c r="X18" s="19">
        <f>_xll.Woodstock.Analyst.Xcel.UDFs.GetIndicatorValueAverage("OVOLBOPREC", "Toutes les strates", _xll.Woodstock.Analyst.Xcel.UDFs.GetModelFilename(), _xll.Woodstock.Analyst.Xcel.UDFs.GetScenarioIndex(),"2", "6")/5</f>
        <v>13390.219215999998</v>
      </c>
      <c r="Y18" s="69">
        <f t="shared" ref="Y18:AD18" si="10">S18*$AE$18</f>
        <v>14871.537692979322</v>
      </c>
      <c r="Z18" s="69">
        <f t="shared" si="10"/>
        <v>12697.946468630842</v>
      </c>
      <c r="AA18" s="69">
        <f t="shared" si="10"/>
        <v>15070.324969652091</v>
      </c>
      <c r="AB18" s="69">
        <f t="shared" si="10"/>
        <v>13275.045818786843</v>
      </c>
      <c r="AC18" s="69">
        <f t="shared" si="10"/>
        <v>11085.145049950916</v>
      </c>
      <c r="AD18" s="69">
        <f t="shared" si="10"/>
        <v>13400</v>
      </c>
      <c r="AE18" s="71">
        <f>IF(ISERROR(Intrants_CahierDetermination!G11/X18),0,Intrants_CahierDetermination!G11/X18)</f>
        <v>1.0007304424104062</v>
      </c>
    </row>
    <row r="19" spans="1:31" x14ac:dyDescent="0.25">
      <c r="A19" s="537"/>
      <c r="B19" s="422" t="s">
        <v>14</v>
      </c>
      <c r="C19" s="425" t="s">
        <v>55</v>
      </c>
      <c r="D19" s="424">
        <f t="shared" si="0"/>
        <v>7700.0000000000018</v>
      </c>
      <c r="E19" s="424">
        <f>IF(ISERROR(VLOOKUP($B19,DataRemsoftAjuste,7+VLOOKUP($B$4,Periode,2,FALSE),FALSE)*VLOOKUP($C19,MatricePourcRepProd,2,FALSE)),0,VLOOKUP($B19,DataRemsoftAjuste,7+VLOOKUP($B$4,Periode,2,FALSE),FALSE)*VLOOKUP($C19,MatricePourcRepProd,2,FALSE))</f>
        <v>1401.8078642220801</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1737.6169904702599</v>
      </c>
      <c r="H19" s="424">
        <f>IF(ISERROR(VLOOKUP($B19,DataRemsoftAjuste,7+VLOOKUP($B$4,Periode,2,FALSE),FALSE)*VLOOKUP($C19,MatricePourcRepProd,5,FALSE)),0,VLOOKUP($B19,DataRemsoftAjuste,7+VLOOKUP($B$4,Periode,2,FALSE),FALSE)*VLOOKUP($C19,MatricePourcRepProd,5,FALSE))</f>
        <v>3807.1383499067601</v>
      </c>
      <c r="I19" s="424">
        <f>IF(ISERROR(VLOOKUP($B19,DataRemsoftAjuste,7+VLOOKUP($B$4,Periode,2,FALSE),FALSE)*VLOOKUP($C19,MatricePourcRepProd,6,FALSE)),0,VLOOKUP($B19,DataRemsoftAjuste,7+VLOOKUP($B$4,Periode,2,FALSE),FALSE)*VLOOKUP($C19,MatricePourcRepProd,6,FALSE))</f>
        <v>179.61883496996001</v>
      </c>
      <c r="J19" s="424">
        <f>SUM(E19:I19)</f>
        <v>7126.1820395690602</v>
      </c>
      <c r="K19" s="424">
        <f>IF(ISERROR(VLOOKUP($B19,DataRemsoftAjuste,7+VLOOKUP($B$4,Periode,2,FALSE),FALSE)*VLOOKUP($C19,MatricePourcRepProd,7,FALSE)),0,VLOOKUP($B19,DataRemsoftAjuste,7+VLOOKUP($B$4,Periode,2,FALSE),FALSE)*VLOOKUP($C19,MatricePourcRepProd,7,FALSE))</f>
        <v>43.014011868631599</v>
      </c>
      <c r="L19" s="424">
        <f>IF(ISERROR(VLOOKUP($B19,DataRemsoftAjuste,7+VLOOKUP($B$4,Periode,2,FALSE),FALSE)*VLOOKUP($C19,MatricePourcRepProd,8,FALSE)),0,VLOOKUP($B19,DataRemsoftAjuste,7+VLOOKUP($B$4,Periode,2,FALSE),FALSE)*VLOOKUP($C19,MatricePourcRepProd,8,FALSE))</f>
        <v>453.810373058832</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76.993575503478198</v>
      </c>
      <c r="O19" s="424">
        <f>SUM(K19:N19)</f>
        <v>573.81796043094175</v>
      </c>
      <c r="Q19" s="18" t="s">
        <v>14</v>
      </c>
      <c r="R19" s="18" t="s">
        <v>62</v>
      </c>
      <c r="S19" s="19">
        <f>_xll.Woodstock.Analyst.Xcel.UDFs.GetIndicatorValue("OVOLGPEUREC", "Toutes les strates", _xll.Woodstock.Analyst.Xcel.UDFs.GetModelFilename(), _xll.Woodstock.Analyst.Xcel.UDFs.GetScenarioIndex(),"2")/5</f>
        <v>6199.3179600000003</v>
      </c>
      <c r="T19" s="19">
        <f>_xll.Woodstock.Analyst.Xcel.UDFs.GetIndicatorValue("OVOLGPEUREC", "Toutes les strates", _xll.Woodstock.Analyst.Xcel.UDFs.GetModelFilename(), _xll.Woodstock.Analyst.Xcel.UDFs.GetScenarioIndex(),"3")/5</f>
        <v>8371.3218799999995</v>
      </c>
      <c r="U19" s="19">
        <f>_xll.Woodstock.Analyst.Xcel.UDFs.GetIndicatorValue("OVOLGPEUREC", "Toutes les strates", _xll.Woodstock.Analyst.Xcel.UDFs.GetModelFilename(), _xll.Woodstock.Analyst.Xcel.UDFs.GetScenarioIndex(),"4")/5</f>
        <v>6000.6754000000001</v>
      </c>
      <c r="V19" s="19">
        <f>_xll.Woodstock.Analyst.Xcel.UDFs.GetIndicatorValue("OVOLGPEUREC", "Toutes les strates", _xll.Woodstock.Analyst.Xcel.UDFs.GetModelFilename(), _xll.Woodstock.Analyst.Xcel.UDFs.GetScenarioIndex(),"5")/5</f>
        <v>7794.6437600000008</v>
      </c>
      <c r="W19" s="19">
        <f>_xll.Woodstock.Analyst.Xcel.UDFs.GetIndicatorValue("OVOLGPEUREC", "Toutes les strates", _xll.Woodstock.Analyst.Xcel.UDFs.GetModelFilename(), _xll.Woodstock.Analyst.Xcel.UDFs.GetScenarioIndex(),"6")/5</f>
        <v>9982.9460999999992</v>
      </c>
      <c r="X19" s="19">
        <f>_xll.Woodstock.Analyst.Xcel.UDFs.GetIndicatorValueAverage("OVOLGPEUREC", "Toutes les strates", _xll.Woodstock.Analyst.Xcel.UDFs.GetModelFilename(), _xll.Woodstock.Analyst.Xcel.UDFs.GetScenarioIndex(),"2", "6")/5</f>
        <v>7669.7810200000004</v>
      </c>
      <c r="Y19" s="69">
        <f t="shared" ref="Y19:AD19" si="11">S19*$AE$19</f>
        <v>6223.7433073415177</v>
      </c>
      <c r="Z19" s="69">
        <f t="shared" si="11"/>
        <v>8404.3049349015182</v>
      </c>
      <c r="AA19" s="69">
        <f t="shared" si="11"/>
        <v>6024.3180945471113</v>
      </c>
      <c r="AB19" s="69">
        <f t="shared" si="11"/>
        <v>7825.354699892071</v>
      </c>
      <c r="AC19" s="69">
        <f t="shared" si="11"/>
        <v>10022.278963317782</v>
      </c>
      <c r="AD19" s="69">
        <f t="shared" si="11"/>
        <v>7700</v>
      </c>
      <c r="AE19" s="71">
        <f>IF(ISERROR(Intrants_CahierDetermination!F11/X19),0,Intrants_CahierDetermination!F11/X19)</f>
        <v>1.0039400055778906</v>
      </c>
    </row>
    <row r="20" spans="1:31" x14ac:dyDescent="0.25">
      <c r="A20" s="537"/>
      <c r="B20" s="422" t="s">
        <v>15</v>
      </c>
      <c r="C20" s="425" t="s">
        <v>51</v>
      </c>
      <c r="D20" s="424">
        <f t="shared" si="0"/>
        <v>0</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0</v>
      </c>
      <c r="H20" s="424">
        <f>IF(ISERROR(VLOOKUP($B20,DataRemsoftAjuste,7+VLOOKUP($B$4,Periode,2,FALSE),FALSE)*VLOOKUP($C20,MatricePourcRepProd,5,FALSE)),0,VLOOKUP($B20,DataRemsoftAjuste,7+VLOOKUP($B$4,Periode,2,FALSE),FALSE)*VLOOKUP($C20,MatricePourcRepProd,5,FALSE))</f>
        <v>0</v>
      </c>
      <c r="I20" s="424">
        <f>IF(ISERROR(VLOOKUP($B20,DataRemsoftAjuste,7+VLOOKUP($B$4,Periode,2,FALSE),FALSE)*VLOOKUP($C20,MatricePourcRepProd,6,FALSE)),0,VLOOKUP($B20,DataRemsoftAjuste,7+VLOOKUP($B$4,Periode,2,FALSE),FALSE)*VLOOKUP($C20,MatricePourcRepProd,6,FALSE))</f>
        <v>0</v>
      </c>
      <c r="J20" s="424">
        <f>SUM(E20:I20)</f>
        <v>0</v>
      </c>
      <c r="K20" s="424">
        <f>IF(ISERROR(VLOOKUP($B20,DataRemsoftAjuste,7+VLOOKUP($B$4,Periode,2,FALSE),FALSE)*VLOOKUP($C20,MatricePourcRepProd,7,FALSE)),0,VLOOKUP($B20,DataRemsoftAjuste,7+VLOOKUP($B$4,Periode,2,FALSE),FALSE)*VLOOKUP($C20,MatricePourcRepProd,7,FALSE))</f>
        <v>0</v>
      </c>
      <c r="L20" s="424">
        <f>IF(ISERROR(VLOOKUP($B20,DataRemsoftAjuste,7+VLOOKUP($B$4,Periode,2,FALSE),FALSE)*VLOOKUP($C20,MatricePourcRepProd,8,FALSE)),0,VLOOKUP($B20,DataRemsoftAjuste,7+VLOOKUP($B$4,Periode,2,FALSE),FALSE)*VLOOKUP($C20,MatricePourcRepProd,8,FALSE))</f>
        <v>0</v>
      </c>
      <c r="M20" s="424">
        <f>IF(ISERROR(VLOOKUP($B20,DataRemsoftAjuste,7+VLOOKUP($B$4,Periode,2,FALSE),FALSE)*VLOOKUP($C20,MatricePourcRepProd,9,FALSE)),0,VLOOKUP($B20,DataRemsoftAjuste,7+VLOOKUP($B$4,Periode,2,FALSE),FALSE)*VLOOKUP($C20,MatricePourcRepProd,9,FALSE))</f>
        <v>0</v>
      </c>
      <c r="N20" s="424">
        <f>IF(ISERROR(VLOOKUP($B20,DataRemsoftAjuste,7+VLOOKUP($B$4,Periode,2,FALSE),FALSE)*VLOOKUP($C20,MatricePourcRepProd,10,FALSE)),0,VLOOKUP($B20,DataRemsoftAjuste,7+VLOOKUP($B$4,Periode,2,FALSE),FALSE)*VLOOKUP($C20,MatricePourcRepProd,10,FALSE))</f>
        <v>0</v>
      </c>
      <c r="O20" s="424">
        <f>SUM(K20:N20)</f>
        <v>0</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0</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0</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0</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0</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0</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0</v>
      </c>
      <c r="Y20" s="69">
        <f t="shared" ref="Y20:AD20" si="12">S20*$AE$20</f>
        <v>0</v>
      </c>
      <c r="Z20" s="69">
        <f t="shared" si="12"/>
        <v>0</v>
      </c>
      <c r="AA20" s="69">
        <f t="shared" si="12"/>
        <v>0</v>
      </c>
      <c r="AB20" s="69">
        <f t="shared" si="12"/>
        <v>0</v>
      </c>
      <c r="AC20" s="69">
        <f t="shared" si="12"/>
        <v>0</v>
      </c>
      <c r="AD20" s="69">
        <f t="shared" si="12"/>
        <v>0</v>
      </c>
      <c r="AE20" s="71">
        <f>IF(ISERROR((Intrants_CahierDetermination!I11*(X20/(X20+X24))/X20)),0,(Intrants_CahierDetermination!I11*(X20/(X20+X24))/X20))</f>
        <v>0</v>
      </c>
    </row>
    <row r="21" spans="1:31" x14ac:dyDescent="0.25">
      <c r="A21" s="537"/>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-7.7999999848543666E-4</v>
      </c>
      <c r="T21" s="21">
        <f t="shared" si="13"/>
        <v>0</v>
      </c>
      <c r="U21" s="21">
        <f t="shared" si="13"/>
        <v>-4.0000000080908649E-4</v>
      </c>
      <c r="V21" s="21">
        <f t="shared" si="13"/>
        <v>0</v>
      </c>
      <c r="W21" s="21">
        <f t="shared" si="13"/>
        <v>0</v>
      </c>
      <c r="X21" s="21">
        <f t="shared" si="13"/>
        <v>-2.3599999803991523E-4</v>
      </c>
      <c r="Y21" s="70">
        <f t="shared" ref="Y21:AD21" si="14">S21</f>
        <v>-7.7999999848543666E-4</v>
      </c>
      <c r="Z21" s="70">
        <f t="shared" si="14"/>
        <v>0</v>
      </c>
      <c r="AA21" s="70">
        <f t="shared" si="14"/>
        <v>-4.0000000080908649E-4</v>
      </c>
      <c r="AB21" s="70">
        <f t="shared" si="14"/>
        <v>0</v>
      </c>
      <c r="AC21" s="70">
        <f t="shared" si="14"/>
        <v>0</v>
      </c>
      <c r="AD21" s="70">
        <f t="shared" si="14"/>
        <v>-2.3599999803991523E-4</v>
      </c>
      <c r="AE21" s="70"/>
    </row>
    <row r="22" spans="1:31" x14ac:dyDescent="0.25">
      <c r="A22" s="537"/>
      <c r="B22" s="426" t="s">
        <v>17</v>
      </c>
      <c r="C22" s="426"/>
      <c r="D22" s="427">
        <f t="shared" si="0"/>
        <v>21100.000000000004</v>
      </c>
      <c r="E22" s="427">
        <f t="shared" ref="E22:O22" si="15">SUM(E18:E21)</f>
        <v>1479.4618265481333</v>
      </c>
      <c r="F22" s="427">
        <f t="shared" si="15"/>
        <v>0</v>
      </c>
      <c r="G22" s="427">
        <f t="shared" si="15"/>
        <v>3880.9836513761102</v>
      </c>
      <c r="H22" s="427">
        <f t="shared" si="15"/>
        <v>12911.332426339859</v>
      </c>
      <c r="I22" s="427">
        <f t="shared" si="15"/>
        <v>1054.74567190583</v>
      </c>
      <c r="J22" s="427">
        <f t="shared" si="15"/>
        <v>19326.523576169933</v>
      </c>
      <c r="K22" s="427">
        <f t="shared" si="15"/>
        <v>432.3667184689246</v>
      </c>
      <c r="L22" s="427">
        <f t="shared" si="15"/>
        <v>828.63491902584997</v>
      </c>
      <c r="M22" s="427">
        <f t="shared" si="15"/>
        <v>301.47041962584598</v>
      </c>
      <c r="N22" s="427">
        <f t="shared" si="15"/>
        <v>211.00436670945021</v>
      </c>
      <c r="O22" s="427">
        <f t="shared" si="15"/>
        <v>1773.4764238300709</v>
      </c>
      <c r="Q22" s="18" t="s">
        <v>17</v>
      </c>
      <c r="R22" s="18" t="s">
        <v>62</v>
      </c>
      <c r="S22" s="19">
        <f>_xll.Woodstock.Analyst.Xcel.UDFs.GetIndicatorValue("OVOLGFIREC", "Toutes les strates", _xll.Woodstock.Analyst.Xcel.UDFs.GetModelFilename(), _xll.Woodstock.Analyst.Xcel.UDFs.GetScenarioIndex(),"2")/5</f>
        <v>21060</v>
      </c>
      <c r="T22" s="19">
        <f>_xll.Woodstock.Analyst.Xcel.UDFs.GetIndicatorValue("OVOLGFIREC", "Toutes les strates", _xll.Woodstock.Analyst.Xcel.UDFs.GetModelFilename(), _xll.Woodstock.Analyst.Xcel.UDFs.GetScenarioIndex(),"3")/5</f>
        <v>21060</v>
      </c>
      <c r="U22" s="19">
        <f>_xll.Woodstock.Analyst.Xcel.UDFs.GetIndicatorValue("OVOLGFIREC", "Toutes les strates", _xll.Woodstock.Analyst.Xcel.UDFs.GetModelFilename(), _xll.Woodstock.Analyst.Xcel.UDFs.GetScenarioIndex(),"4")/5</f>
        <v>21060</v>
      </c>
      <c r="V22" s="19">
        <f>_xll.Woodstock.Analyst.Xcel.UDFs.GetIndicatorValue("OVOLGFIREC", "Toutes les strates", _xll.Woodstock.Analyst.Xcel.UDFs.GetModelFilename(), _xll.Woodstock.Analyst.Xcel.UDFs.GetScenarioIndex(),"5")/5</f>
        <v>21060</v>
      </c>
      <c r="W22" s="19">
        <f>_xll.Woodstock.Analyst.Xcel.UDFs.GetIndicatorValue("OVOLGFIREC", "Toutes les strates", _xll.Woodstock.Analyst.Xcel.UDFs.GetModelFilename(), _xll.Woodstock.Analyst.Xcel.UDFs.GetScenarioIndex(),"6")/5</f>
        <v>21060</v>
      </c>
      <c r="X22" s="19">
        <f>_xll.Woodstock.Analyst.Xcel.UDFs.GetIndicatorValueAverage("OVOLGFIREC", "Toutes les strates", _xll.Woodstock.Analyst.Xcel.UDFs.GetModelFilename(), _xll.Woodstock.Analyst.Xcel.UDFs.GetScenarioIndex(),"2", "6")/5</f>
        <v>21060</v>
      </c>
      <c r="Y22" s="70">
        <f t="shared" ref="Y22:AD22" si="16">SUM(Y18:Y21)</f>
        <v>21095.280220320841</v>
      </c>
      <c r="Z22" s="70">
        <f t="shared" si="16"/>
        <v>21102.251403532362</v>
      </c>
      <c r="AA22" s="70">
        <f t="shared" si="16"/>
        <v>21094.6426641992</v>
      </c>
      <c r="AB22" s="70">
        <f t="shared" si="16"/>
        <v>21100.400518678915</v>
      </c>
      <c r="AC22" s="70">
        <f t="shared" si="16"/>
        <v>21107.424013268697</v>
      </c>
      <c r="AD22" s="70">
        <f t="shared" si="16"/>
        <v>21099.999764</v>
      </c>
      <c r="AE22" s="70"/>
    </row>
    <row r="23" spans="1:31" x14ac:dyDescent="0.25">
      <c r="A23" s="537"/>
      <c r="B23" s="422" t="s">
        <v>18</v>
      </c>
      <c r="C23" s="425" t="s">
        <v>46</v>
      </c>
      <c r="D23" s="424">
        <f t="shared" si="0"/>
        <v>0</v>
      </c>
      <c r="E23" s="424">
        <f>IF(ISERROR(VLOOKUP($B23,DataRemsoftAjuste,7+VLOOKUP($B$4,Periode,2,FALSE),FALSE)*VLOOKUP($C23,MatricePourcRepProd,2,FALSE)),0,VLOOKUP($B23,DataRemsoftAjuste,7+VLOOKUP($B$4,Periode,2,FALSE),FALSE)*VLOOKUP($C23,MatricePourcRepProd,2,FALSE))</f>
        <v>0</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0</v>
      </c>
      <c r="H23" s="424">
        <f>IF(ISERROR(VLOOKUP($B23,DataRemsoftAjuste,7+VLOOKUP($B$4,Periode,2,FALSE),FALSE)*VLOOKUP($C23,MatricePourcRepProd,5,FALSE)),0,VLOOKUP($B23,DataRemsoftAjuste,7+VLOOKUP($B$4,Periode,2,FALSE),FALSE)*VLOOKUP($C23,MatricePourcRepProd,5,FALSE))</f>
        <v>0</v>
      </c>
      <c r="I23" s="424">
        <f>IF(ISERROR(VLOOKUP($B23,DataRemsoftAjuste,7+VLOOKUP($B$4,Periode,2,FALSE),FALSE)*VLOOKUP($C23,MatricePourcRepProd,6,FALSE)),0,VLOOKUP($B23,DataRemsoftAjuste,7+VLOOKUP($B$4,Periode,2,FALSE),FALSE)*VLOOKUP($C23,MatricePourcRepProd,6,FALSE))</f>
        <v>0</v>
      </c>
      <c r="J23" s="424">
        <f>SUM(E23:I23)</f>
        <v>0</v>
      </c>
      <c r="K23" s="424">
        <f>IF(ISERROR(VLOOKUP($B23,DataRemsoftAjuste,7+VLOOKUP($B$4,Periode,2,FALSE),FALSE)*VLOOKUP($C23,MatricePourcRepProd,7,FALSE)),0,VLOOKUP($B23,DataRemsoftAjuste,7+VLOOKUP($B$4,Periode,2,FALSE),FALSE)*VLOOKUP($C23,MatricePourcRepProd,7,FALSE))</f>
        <v>0</v>
      </c>
      <c r="L23" s="424">
        <f>IF(ISERROR(VLOOKUP($B23,DataRemsoftAjuste,7+VLOOKUP($B$4,Periode,2,FALSE),FALSE)*VLOOKUP($C23,MatricePourcRepProd,8,FALSE)),0,VLOOKUP($B23,DataRemsoftAjuste,7+VLOOKUP($B$4,Periode,2,FALSE),FALSE)*VLOOKUP($C23,MatricePourcRepProd,8,FALSE))</f>
        <v>0</v>
      </c>
      <c r="M23" s="424">
        <f>IF(ISERROR(VLOOKUP($B23,DataRemsoftAjuste,7+VLOOKUP($B$4,Periode,2,FALSE),FALSE)*VLOOKUP($C23,MatricePourcRepProd,9,FALSE)),0,VLOOKUP($B23,DataRemsoftAjuste,7+VLOOKUP($B$4,Periode,2,FALSE),FALSE)*VLOOKUP($C23,MatricePourcRepProd,9,FALSE))</f>
        <v>0</v>
      </c>
      <c r="N23" s="424">
        <f>IF(ISERROR(VLOOKUP($B23,DataRemsoftAjuste,7+VLOOKUP($B$4,Periode,2,FALSE),FALSE)*VLOOKUP($C23,MatricePourcRepProd,10,FALSE)),0,VLOOKUP($B23,DataRemsoftAjuste,7+VLOOKUP($B$4,Periode,2,FALSE),FALSE)*VLOOKUP($C23,MatricePourcRepProd,10,FALSE))</f>
        <v>0</v>
      </c>
      <c r="O23" s="424">
        <f>SUM(K23:N23)</f>
        <v>0</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0</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0</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0</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0</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0</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0</v>
      </c>
      <c r="Y23" s="69">
        <f t="shared" ref="Y23:AD23" si="17">S23*$AE$23</f>
        <v>0</v>
      </c>
      <c r="Z23" s="69">
        <f t="shared" si="17"/>
        <v>0</v>
      </c>
      <c r="AA23" s="69">
        <f t="shared" si="17"/>
        <v>0</v>
      </c>
      <c r="AB23" s="69">
        <f t="shared" si="17"/>
        <v>0</v>
      </c>
      <c r="AC23" s="69">
        <f t="shared" si="17"/>
        <v>0</v>
      </c>
      <c r="AD23" s="69">
        <f t="shared" si="17"/>
        <v>0</v>
      </c>
      <c r="AE23" s="71">
        <f>IF(ISERROR(Intrants_CahierDetermination!H11/X23),0,Intrants_CahierDetermination!H11/X23)</f>
        <v>0</v>
      </c>
    </row>
    <row r="24" spans="1:31" x14ac:dyDescent="0.25">
      <c r="A24" s="537"/>
      <c r="B24" s="422" t="s">
        <v>19</v>
      </c>
      <c r="C24" s="425" t="s">
        <v>52</v>
      </c>
      <c r="D24" s="424">
        <f t="shared" si="0"/>
        <v>0</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0</v>
      </c>
      <c r="H24" s="424">
        <f>IF(ISERROR(VLOOKUP($B24,DataRemsoftAjuste,7+VLOOKUP($B$4,Periode,2,FALSE),FALSE)*VLOOKUP($C24,MatricePourcRepProd,5,FALSE)),0,VLOOKUP($B24,DataRemsoftAjuste,7+VLOOKUP($B$4,Periode,2,FALSE),FALSE)*VLOOKUP($C24,MatricePourcRepProd,5,FALSE))</f>
        <v>0</v>
      </c>
      <c r="I24" s="424">
        <f>IF(ISERROR(VLOOKUP($B24,DataRemsoftAjuste,7+VLOOKUP($B$4,Periode,2,FALSE),FALSE)*VLOOKUP($C24,MatricePourcRepProd,6,FALSE)),0,VLOOKUP($B24,DataRemsoftAjuste,7+VLOOKUP($B$4,Periode,2,FALSE),FALSE)*VLOOKUP($C24,MatricePourcRepProd,6,FALSE))</f>
        <v>0</v>
      </c>
      <c r="J24" s="424">
        <f>SUM(E24:I24)</f>
        <v>0</v>
      </c>
      <c r="K24" s="424">
        <f>IF(ISERROR(VLOOKUP($B24,DataRemsoftAjuste,7+VLOOKUP($B$4,Periode,2,FALSE),FALSE)*VLOOKUP($C24,MatricePourcRepProd,7,FALSE)),0,VLOOKUP($B24,DataRemsoftAjuste,7+VLOOKUP($B$4,Periode,2,FALSE),FALSE)*VLOOKUP($C24,MatricePourcRepProd,7,FALSE))</f>
        <v>0</v>
      </c>
      <c r="L24" s="424">
        <f>IF(ISERROR(VLOOKUP($B24,DataRemsoftAjuste,7+VLOOKUP($B$4,Periode,2,FALSE),FALSE)*VLOOKUP($C24,MatricePourcRepProd,8,FALSE)),0,VLOOKUP($B24,DataRemsoftAjuste,7+VLOOKUP($B$4,Periode,2,FALSE),FALSE)*VLOOKUP($C24,MatricePourcRepProd,8,FALSE))</f>
        <v>0</v>
      </c>
      <c r="M24" s="424">
        <f>IF(ISERROR(VLOOKUP($B24,DataRemsoftAjuste,7+VLOOKUP($B$4,Periode,2,FALSE),FALSE)*VLOOKUP($C24,MatricePourcRepProd,9,FALSE)),0,VLOOKUP($B24,DataRemsoftAjuste,7+VLOOKUP($B$4,Periode,2,FALSE),FALSE)*VLOOKUP($C24,MatricePourcRepProd,9,FALSE))</f>
        <v>0</v>
      </c>
      <c r="N24" s="424">
        <f>IF(ISERROR(VLOOKUP($B24,DataRemsoftAjuste,7+VLOOKUP($B$4,Periode,2,FALSE),FALSE)*VLOOKUP($C24,MatricePourcRepProd,10,FALSE)),0,VLOOKUP($B24,DataRemsoftAjuste,7+VLOOKUP($B$4,Periode,2,FALSE),FALSE)*VLOOKUP($C24,MatricePourcRepProd,10,FALSE))</f>
        <v>0</v>
      </c>
      <c r="O24" s="424">
        <f>SUM(K24:N24)</f>
        <v>0</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0</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0</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0</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0</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0</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0</v>
      </c>
      <c r="Y24" s="69">
        <f t="shared" ref="Y24:AD24" si="18">S24*$AE$24</f>
        <v>0</v>
      </c>
      <c r="Z24" s="69">
        <f t="shared" si="18"/>
        <v>0</v>
      </c>
      <c r="AA24" s="69">
        <f t="shared" si="18"/>
        <v>0</v>
      </c>
      <c r="AB24" s="69">
        <f t="shared" si="18"/>
        <v>0</v>
      </c>
      <c r="AC24" s="69">
        <f t="shared" si="18"/>
        <v>0</v>
      </c>
      <c r="AD24" s="69">
        <f t="shared" si="18"/>
        <v>0</v>
      </c>
      <c r="AE24" s="71">
        <f>IF(ISERROR((Intrants_CahierDetermination!I11*(X24/(X20+X24))/X24)),0,(Intrants_CahierDetermination!I11*(X24/(X20+X24))/X24))</f>
        <v>0</v>
      </c>
    </row>
    <row r="25" spans="1:31" x14ac:dyDescent="0.25">
      <c r="A25" s="537"/>
      <c r="B25" s="422" t="s">
        <v>20</v>
      </c>
      <c r="C25" s="425" t="s">
        <v>80</v>
      </c>
      <c r="D25" s="424">
        <f t="shared" si="0"/>
        <v>0</v>
      </c>
      <c r="E25" s="424">
        <f>IF(ISERROR(VLOOKUP($B25,DataRemsoftAjuste,7+VLOOKUP($B$4,Periode,2,FALSE),FALSE)*VLOOKUP($C25,MatricePourcRepProd,2,FALSE)),0,VLOOKUP($B25,DataRemsoftAjuste,7+VLOOKUP($B$4,Periode,2,FALSE),FALSE)*VLOOKUP($C25,MatricePourcRepProd,2,FALSE))</f>
        <v>0</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0</v>
      </c>
      <c r="H25" s="424">
        <f>IF(ISERROR(VLOOKUP($B25,DataRemsoftAjuste,7+VLOOKUP($B$4,Periode,2,FALSE),FALSE)*VLOOKUP($C25,MatricePourcRepProd,5,FALSE)),0,VLOOKUP($B25,DataRemsoftAjuste,7+VLOOKUP($B$4,Periode,2,FALSE),FALSE)*VLOOKUP($C25,MatricePourcRepProd,5,FALSE))</f>
        <v>0</v>
      </c>
      <c r="I25" s="424">
        <f>IF(ISERROR(VLOOKUP($B25,DataRemsoftAjuste,7+VLOOKUP($B$4,Periode,2,FALSE),FALSE)*VLOOKUP($C25,MatricePourcRepProd,6,FALSE)),0,VLOOKUP($B25,DataRemsoftAjuste,7+VLOOKUP($B$4,Periode,2,FALSE),FALSE)*VLOOKUP($C25,MatricePourcRepProd,6,FALSE))</f>
        <v>0</v>
      </c>
      <c r="J25" s="424">
        <f>SUM(E25:I25)</f>
        <v>0</v>
      </c>
      <c r="K25" s="424">
        <f>IF(ISERROR(VLOOKUP($B25,DataRemsoftAjuste,7+VLOOKUP($B$4,Periode,2,FALSE),FALSE)*VLOOKUP($C25,MatricePourcRepProd,7,FALSE)),0,VLOOKUP($B25,DataRemsoftAjuste,7+VLOOKUP($B$4,Periode,2,FALSE),FALSE)*VLOOKUP($C25,MatricePourcRepProd,7,FALSE))</f>
        <v>0</v>
      </c>
      <c r="L25" s="424">
        <f>IF(ISERROR(VLOOKUP($B25,DataRemsoftAjuste,7+VLOOKUP($B$4,Periode,2,FALSE),FALSE)*VLOOKUP($C25,MatricePourcRepProd,8,FALSE)),0,VLOOKUP($B25,DataRemsoftAjuste,7+VLOOKUP($B$4,Periode,2,FALSE),FALSE)*VLOOKUP($C25,MatricePourcRepProd,8,FALSE))</f>
        <v>0</v>
      </c>
      <c r="M25" s="424">
        <f>IF(ISERROR(VLOOKUP($B25,DataRemsoftAjuste,7+VLOOKUP($B$4,Periode,2,FALSE),FALSE)*VLOOKUP($C25,MatricePourcRepProd,9,FALSE)),0,VLOOKUP($B25,DataRemsoftAjuste,7+VLOOKUP($B$4,Periode,2,FALSE),FALSE)*VLOOKUP($C25,MatricePourcRepProd,9,FALSE))</f>
        <v>0</v>
      </c>
      <c r="N25" s="424">
        <f>IF(ISERROR(VLOOKUP($B25,DataRemsoftAjuste,7+VLOOKUP($B$4,Periode,2,FALSE),FALSE)*VLOOKUP($C25,MatricePourcRepProd,10,FALSE)),0,VLOOKUP($B25,DataRemsoftAjuste,7+VLOOKUP($B$4,Periode,2,FALSE),FALSE)*VLOOKUP($C25,MatricePourcRepProd,10,FALSE))</f>
        <v>0</v>
      </c>
      <c r="O25" s="424">
        <f>SUM(K25:N25)</f>
        <v>0</v>
      </c>
      <c r="Q25" s="20" t="s">
        <v>20</v>
      </c>
      <c r="R25" s="21" t="s">
        <v>62</v>
      </c>
      <c r="S25" s="21">
        <f t="shared" ref="S25:X25" si="19">S26-S23-S24</f>
        <v>0</v>
      </c>
      <c r="T25" s="21">
        <f t="shared" si="19"/>
        <v>0</v>
      </c>
      <c r="U25" s="21">
        <f t="shared" si="19"/>
        <v>0</v>
      </c>
      <c r="V25" s="21">
        <f t="shared" si="19"/>
        <v>0</v>
      </c>
      <c r="W25" s="21">
        <f t="shared" si="19"/>
        <v>0</v>
      </c>
      <c r="X25" s="21">
        <f t="shared" si="19"/>
        <v>0</v>
      </c>
      <c r="Y25" s="265">
        <f t="shared" ref="Y25:AD25" si="20">S25</f>
        <v>0</v>
      </c>
      <c r="Z25" s="265">
        <f t="shared" si="20"/>
        <v>0</v>
      </c>
      <c r="AA25" s="265">
        <f t="shared" si="20"/>
        <v>0</v>
      </c>
      <c r="AB25" s="265">
        <f t="shared" si="20"/>
        <v>0</v>
      </c>
      <c r="AC25" s="265">
        <f t="shared" si="20"/>
        <v>0</v>
      </c>
      <c r="AD25" s="265">
        <f t="shared" si="20"/>
        <v>0</v>
      </c>
      <c r="AE25" s="264"/>
    </row>
    <row r="26" spans="1:31" x14ac:dyDescent="0.25">
      <c r="A26" s="537"/>
      <c r="B26" s="426" t="s">
        <v>21</v>
      </c>
      <c r="C26" s="426"/>
      <c r="D26" s="427">
        <f t="shared" si="0"/>
        <v>0</v>
      </c>
      <c r="E26" s="427">
        <f t="shared" ref="E26:O26" si="21">SUM(E23:E25)</f>
        <v>0</v>
      </c>
      <c r="F26" s="427">
        <f t="shared" si="21"/>
        <v>0</v>
      </c>
      <c r="G26" s="427">
        <f t="shared" si="21"/>
        <v>0</v>
      </c>
      <c r="H26" s="427">
        <f t="shared" si="21"/>
        <v>0</v>
      </c>
      <c r="I26" s="427">
        <f t="shared" si="21"/>
        <v>0</v>
      </c>
      <c r="J26" s="427">
        <f t="shared" si="21"/>
        <v>0</v>
      </c>
      <c r="K26" s="427">
        <f t="shared" si="21"/>
        <v>0</v>
      </c>
      <c r="L26" s="427">
        <f t="shared" si="21"/>
        <v>0</v>
      </c>
      <c r="M26" s="427">
        <f t="shared" si="21"/>
        <v>0</v>
      </c>
      <c r="N26" s="427">
        <f t="shared" si="21"/>
        <v>0</v>
      </c>
      <c r="O26" s="427">
        <f t="shared" si="21"/>
        <v>0</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0</v>
      </c>
      <c r="Y26" s="70">
        <f t="shared" ref="Y26:AD26" si="22">Y25+Y24+Y23</f>
        <v>0</v>
      </c>
      <c r="Z26" s="70">
        <f t="shared" si="22"/>
        <v>0</v>
      </c>
      <c r="AA26" s="70">
        <f t="shared" si="22"/>
        <v>0</v>
      </c>
      <c r="AB26" s="70">
        <f t="shared" si="22"/>
        <v>0</v>
      </c>
      <c r="AC26" s="70">
        <f t="shared" si="22"/>
        <v>0</v>
      </c>
      <c r="AD26" s="70">
        <f t="shared" si="22"/>
        <v>0</v>
      </c>
      <c r="AE26" s="70"/>
    </row>
    <row r="27" spans="1:31" x14ac:dyDescent="0.25">
      <c r="A27" s="537"/>
      <c r="B27" s="428" t="s">
        <v>22</v>
      </c>
      <c r="C27" s="428"/>
      <c r="D27" s="429">
        <f t="shared" si="0"/>
        <v>21100.000000000004</v>
      </c>
      <c r="E27" s="429">
        <f t="shared" ref="E27:O27" si="23">E26+E22</f>
        <v>1479.4618265481333</v>
      </c>
      <c r="F27" s="429">
        <f t="shared" si="23"/>
        <v>0</v>
      </c>
      <c r="G27" s="429">
        <f t="shared" si="23"/>
        <v>3880.9836513761102</v>
      </c>
      <c r="H27" s="429">
        <f t="shared" si="23"/>
        <v>12911.332426339859</v>
      </c>
      <c r="I27" s="429">
        <f t="shared" si="23"/>
        <v>1054.74567190583</v>
      </c>
      <c r="J27" s="429">
        <f t="shared" si="23"/>
        <v>19326.523576169933</v>
      </c>
      <c r="K27" s="429">
        <f t="shared" si="23"/>
        <v>432.3667184689246</v>
      </c>
      <c r="L27" s="429">
        <f t="shared" si="23"/>
        <v>828.63491902584997</v>
      </c>
      <c r="M27" s="429">
        <f t="shared" si="23"/>
        <v>301.47041962584598</v>
      </c>
      <c r="N27" s="429">
        <f t="shared" si="23"/>
        <v>211.00436670945021</v>
      </c>
      <c r="O27" s="429">
        <f t="shared" si="23"/>
        <v>1773.4764238300709</v>
      </c>
      <c r="Q27" s="20" t="s">
        <v>22</v>
      </c>
      <c r="R27" s="21" t="s">
        <v>62</v>
      </c>
      <c r="S27" s="21">
        <f t="shared" ref="S27:AD27" si="24">S26+S22</f>
        <v>21060</v>
      </c>
      <c r="T27" s="21">
        <f t="shared" si="24"/>
        <v>21060</v>
      </c>
      <c r="U27" s="21">
        <f t="shared" si="24"/>
        <v>21060</v>
      </c>
      <c r="V27" s="21">
        <f t="shared" si="24"/>
        <v>21060</v>
      </c>
      <c r="W27" s="21">
        <f t="shared" si="24"/>
        <v>21060</v>
      </c>
      <c r="X27" s="21">
        <f t="shared" si="24"/>
        <v>21060</v>
      </c>
      <c r="Y27" s="70">
        <f t="shared" si="24"/>
        <v>21095.280220320841</v>
      </c>
      <c r="Z27" s="70">
        <f t="shared" si="24"/>
        <v>21102.251403532362</v>
      </c>
      <c r="AA27" s="70">
        <f t="shared" si="24"/>
        <v>21094.6426641992</v>
      </c>
      <c r="AB27" s="70">
        <f t="shared" si="24"/>
        <v>21100.400518678915</v>
      </c>
      <c r="AC27" s="70">
        <f t="shared" si="24"/>
        <v>21107.424013268697</v>
      </c>
      <c r="AD27" s="70">
        <f t="shared" si="24"/>
        <v>21099.999764</v>
      </c>
      <c r="AE27" s="70"/>
    </row>
    <row r="28" spans="1:31" x14ac:dyDescent="0.25">
      <c r="A28" s="430"/>
      <c r="B28" s="430" t="s">
        <v>23</v>
      </c>
      <c r="C28" s="430"/>
      <c r="D28" s="429">
        <f t="shared" si="0"/>
        <v>169200.00000000029</v>
      </c>
      <c r="E28" s="431">
        <f t="shared" ref="E28:O28" si="25">E27+E17</f>
        <v>1479.4618265481333</v>
      </c>
      <c r="F28" s="431">
        <f t="shared" si="25"/>
        <v>447.82800855246927</v>
      </c>
      <c r="G28" s="431">
        <f t="shared" si="25"/>
        <v>94384.410660630267</v>
      </c>
      <c r="H28" s="431">
        <f t="shared" si="25"/>
        <v>60840.342611455912</v>
      </c>
      <c r="I28" s="431">
        <f t="shared" si="25"/>
        <v>1054.74567190583</v>
      </c>
      <c r="J28" s="431">
        <f t="shared" si="25"/>
        <v>158206.78877909263</v>
      </c>
      <c r="K28" s="431">
        <f t="shared" si="25"/>
        <v>5717.9644174854675</v>
      </c>
      <c r="L28" s="431">
        <f t="shared" si="25"/>
        <v>3281.7585581522326</v>
      </c>
      <c r="M28" s="431">
        <f t="shared" si="25"/>
        <v>301.47041962584598</v>
      </c>
      <c r="N28" s="431">
        <f t="shared" si="25"/>
        <v>1692.0178256441222</v>
      </c>
      <c r="O28" s="431">
        <f t="shared" si="25"/>
        <v>10993.211220907668</v>
      </c>
      <c r="Q28" s="20" t="s">
        <v>23</v>
      </c>
      <c r="R28" s="21" t="s">
        <v>62</v>
      </c>
      <c r="S28" s="21">
        <f t="shared" ref="S28:AD28" si="26">S27+S17</f>
        <v>167800</v>
      </c>
      <c r="T28" s="21">
        <f t="shared" si="26"/>
        <v>167800</v>
      </c>
      <c r="U28" s="21">
        <f t="shared" si="26"/>
        <v>170760</v>
      </c>
      <c r="V28" s="21">
        <f t="shared" si="26"/>
        <v>170760</v>
      </c>
      <c r="W28" s="21">
        <f t="shared" si="26"/>
        <v>167800</v>
      </c>
      <c r="X28" s="21">
        <f t="shared" si="26"/>
        <v>168984</v>
      </c>
      <c r="Y28" s="70">
        <f t="shared" si="26"/>
        <v>168009.87149692234</v>
      </c>
      <c r="Z28" s="70">
        <f t="shared" si="26"/>
        <v>168016.84268013385</v>
      </c>
      <c r="AA28" s="70">
        <f t="shared" si="26"/>
        <v>170972.75574929695</v>
      </c>
      <c r="AB28" s="70">
        <f t="shared" si="26"/>
        <v>170978.51360377666</v>
      </c>
      <c r="AC28" s="70">
        <f t="shared" si="26"/>
        <v>168022.01528987018</v>
      </c>
      <c r="AD28" s="70">
        <f t="shared" si="26"/>
        <v>169199.99976400001</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A18:A27"/>
    <mergeCell ref="K6:O6"/>
    <mergeCell ref="D6:D7"/>
    <mergeCell ref="E6:J6"/>
    <mergeCell ref="A6:B7"/>
    <mergeCell ref="A8:A17"/>
    <mergeCell ref="Y6:AE6"/>
    <mergeCell ref="Y5:AE5"/>
    <mergeCell ref="Y3:AE3"/>
    <mergeCell ref="A2:O2"/>
    <mergeCell ref="Q3:R3"/>
    <mergeCell ref="Q4:R4"/>
    <mergeCell ref="Q5:R5"/>
  </mergeCells>
  <hyperlinks>
    <hyperlink ref="A3" location="IndexRepartitionParProduitTableau" display="RETOUR"/>
    <hyperlink ref="X2" location="OngletMethodes" display="RETOUR"/>
  </hyperlinks>
  <pageMargins left="0.25" right="0.25" top="0.75" bottom="0.75" header="0.3" footer="0.3"/>
  <pageSetup paperSize="121" scale="9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topLeftCell="Q1" workbookViewId="0">
      <selection activeCell="D13" sqref="D13"/>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U02651_3FF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U02651_3FF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U02651_3FF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25" right="0.25" top="0.75" bottom="0.75" header="0.3" footer="0.3"/>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view="pageBreakPreview" zoomScale="40" zoomScaleNormal="100" zoomScaleSheetLayoutView="40" workbookViewId="0">
      <selection activeCell="D13" sqref="D13"/>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U02651_3FF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142.37363633536287</v>
      </c>
      <c r="E8" s="115">
        <f>VLOOKUP($B8&amp;"-"&amp;$E$7,Intrants_GTYF,VLOOKUP($A$4,Periode,2,FALSE),FALSE)*'Répartition par produits (tab)'!$AE$12</f>
        <v>349.59065325833632</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491.96428870272865</v>
      </c>
      <c r="I8" s="115">
        <f>VLOOKUP($B8&amp;"-"&amp;$I$7,Intrants_GTYF,VLOOKUP($A$4,Periode,2,FALSE),FALSE)*'Répartition par produits (tab)'!$AE$13</f>
        <v>0</v>
      </c>
      <c r="J8" s="115">
        <f>VLOOKUP($B8&amp;"-"&amp;$J$7,Intrants_GTYF,VLOOKUP($A$4,Periode,2,FALSE),FALSE)*'Répartition par produits (tab)'!$AE$14</f>
        <v>0</v>
      </c>
      <c r="K8" s="115">
        <f>VLOOKUP($B8&amp;"-"&amp;$K$7,Intrants_GTYF,VLOOKUP($A$4,Periode,2,FALSE),FALSE)*'Répartition par produits (tab)'!$AE$15</f>
        <v>0</v>
      </c>
      <c r="L8" s="115">
        <f t="shared" ref="L8:L39" si="0">I8+J8+K8</f>
        <v>0</v>
      </c>
      <c r="M8" s="115">
        <f t="shared" ref="M8:M39" si="1">H8+L8</f>
        <v>491.96428870272865</v>
      </c>
      <c r="N8" s="115">
        <f>VLOOKUP($B8&amp;"-"&amp;$N$7,Intrants_GTYF,VLOOKUP($A$4,Periode,2,FALSE),FALSE)*'Répartition par produits (tab)'!$AE$18</f>
        <v>1930.630130183418</v>
      </c>
      <c r="O8" s="115">
        <f>VLOOKUP($B8&amp;"-"&amp;$O$7,Intrants_GTYF,VLOOKUP($A$4,Periode,2,FALSE),FALSE)*'Répartition par produits (tab)'!$AE$19</f>
        <v>829.63017708309508</v>
      </c>
      <c r="P8" s="115">
        <f>VLOOKUP($B8&amp;"-"&amp;$P$7,Intrants_GTYF,VLOOKUP($A$4,Periode,2,FALSE),FALSE)*'Répartition par produits (tab)'!$AE$20</f>
        <v>0</v>
      </c>
      <c r="Q8" s="116">
        <f t="shared" ref="Q8:Q39" si="2">R8-N8-O8-P8</f>
        <v>-4.6651620235386417</v>
      </c>
      <c r="R8" s="115">
        <f>VLOOKUP($B8&amp;"-"&amp;$R$7,Intrants_GTYF,VLOOKUP($A$4,Periode,2,FALSE),FALSE)</f>
        <v>2755.5951452429745</v>
      </c>
      <c r="S8" s="115">
        <f>VLOOKUP($B8&amp;"-"&amp;$S$7,Intrants_GTYF,VLOOKUP($A$4,Periode,2,FALSE),FALSE)*'Répartition par produits (tab)'!$AE$23</f>
        <v>0</v>
      </c>
      <c r="T8" s="115">
        <f>VLOOKUP($B8&amp;"-"&amp;$T$7,Intrants_GTYF,VLOOKUP($A$4,Periode,2,FALSE),FALSE)*'Répartition par produits (tab)'!$AE$24</f>
        <v>0</v>
      </c>
      <c r="U8" s="116">
        <f t="shared" ref="U8:U39" si="3">V8-S8-T8</f>
        <v>0</v>
      </c>
      <c r="V8" s="115">
        <f>VLOOKUP($B8&amp;"-"&amp;$V$7,Intrants_GTYF,VLOOKUP($A$4,Periode,2,FALSE),FALSE)</f>
        <v>0</v>
      </c>
      <c r="W8" s="115">
        <f t="shared" ref="W8:W39" si="4">V8+R8+M8</f>
        <v>3247.5594339457029</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142.37363633536287</v>
      </c>
      <c r="E10" s="117">
        <f>IF(ISERROR(VLOOKUP($C10&amp;"_"&amp;$E$7,Data_TYF,VLOOKUP($A$4,Periode,2,FALSE),FALSE)),0,VLOOKUP($C10&amp;"_"&amp;$E$7,Data_TYF,VLOOKUP($A$4,Periode,2,FALSE),FALSE))*'Répartition par produits (tab)'!$AE$12</f>
        <v>349.59065325833632</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491.96428870272865</v>
      </c>
      <c r="I10" s="117">
        <f>IF(ISERROR(VLOOKUP($C10&amp;"_"&amp;$I$7,Data_TYF,VLOOKUP($A$4,Periode,2,FALSE),FALSE)),0,VLOOKUP($C10&amp;"_"&amp;$I$7,Data_TYF,VLOOKUP($A$4,Periode,2,FALSE),FALSE))*'Répartition par produits (tab)'!$AE$13</f>
        <v>0</v>
      </c>
      <c r="J10" s="117">
        <f>IF(ISERROR(VLOOKUP($C10&amp;"_"&amp;$J$7,Data_TYF,VLOOKUP($A$4,Periode,2,FALSE),FALSE)),0,VLOOKUP($C10&amp;"_"&amp;$J$7,Data_TYF,VLOOKUP($A$4,Periode,2,FALSE),FALSE))*'Répartition par produits (tab)'!$AE$14</f>
        <v>0</v>
      </c>
      <c r="K10" s="117">
        <f>IF(ISERROR(VLOOKUP($C10&amp;"_"&amp;$K$7,Data_TYF,VLOOKUP($A$4,Periode,2,FALSE),FALSE)),0,VLOOKUP($C10&amp;"_"&amp;$K$7,Data_TYF,VLOOKUP($A$4,Periode,2,FALSE),FALSE))*'Répartition par produits (tab)'!$AE$15</f>
        <v>0</v>
      </c>
      <c r="L10" s="117">
        <f t="shared" si="0"/>
        <v>0</v>
      </c>
      <c r="M10" s="117">
        <f t="shared" si="1"/>
        <v>491.96428870272865</v>
      </c>
      <c r="N10" s="117">
        <f>IF(ISERROR(VLOOKUP($C10&amp;"_"&amp;$N$7,Data_TYF,VLOOKUP($A$4,Periode,2,FALSE),FALSE)),0,VLOOKUP($C10&amp;"_"&amp;$N$7,Data_TYF,VLOOKUP($A$4,Periode,2,FALSE),FALSE))*'Répartition par produits (tab)'!$AE$18</f>
        <v>1930.630130183418</v>
      </c>
      <c r="O10" s="117">
        <f>IF(ISERROR(VLOOKUP($C10&amp;"_"&amp;$O$7,Data_TYF,VLOOKUP($A$4,Periode,2,FALSE),FALSE)),0,VLOOKUP($C10&amp;"_"&amp;$O$7,Data_TYF,VLOOKUP($A$4,Periode,2,FALSE),FALSE))*'Répartition par produits (tab)'!$AE$19</f>
        <v>829.63017708309508</v>
      </c>
      <c r="P10" s="117">
        <f>IF(ISERROR(VLOOKUP($C10&amp;"_"&amp;$P$7,Data_TYF,VLOOKUP($A$4,Periode,2,FALSE),FALSE)),0,VLOOKUP($C10&amp;"_"&amp;$P$7,Data_TYF,VLOOKUP($A$4,Periode,2,FALSE),FALSE))*'Répartition par produits (tab)'!$AE$20</f>
        <v>0</v>
      </c>
      <c r="Q10" s="108">
        <f t="shared" si="2"/>
        <v>-4.6651620235386417</v>
      </c>
      <c r="R10" s="117">
        <f>IF(ISERROR(VLOOKUP($C10&amp;"_"&amp;$R$7,Data_TYF,VLOOKUP($A$4,Periode,2,FALSE),FALSE)),0,VLOOKUP($C10&amp;"_"&amp;$R$7,Data_TYF,VLOOKUP($A$4,Periode,2,FALSE),FALSE))</f>
        <v>2755.5951452429745</v>
      </c>
      <c r="S10" s="117">
        <f>IF(ISERROR(VLOOKUP($C10&amp;"_"&amp;$S$7,Data_TYF,VLOOKUP($A$4,Periode,2,FALSE),FALSE)),0,VLOOKUP($C10&amp;"_"&amp;$S$7,Data_TYF,VLOOKUP($A$4,Periode,2,FALSE),FALSE))*'Répartition par produits (tab)'!$AE$23</f>
        <v>0</v>
      </c>
      <c r="T10" s="117">
        <f>IF(ISERROR(VLOOKUP($C10&amp;"_"&amp;$T$7,Data_TYF,VLOOKUP($A$4,Periode,2,FALSE),FALSE)),0,VLOOKUP($C10&amp;"_"&amp;$T$7,Data_TYF,VLOOKUP($A$4,Periode,2,FALSE),FALSE))*'Répartition par produits (tab)'!$AE$24</f>
        <v>0</v>
      </c>
      <c r="U10" s="108">
        <f t="shared" si="3"/>
        <v>0</v>
      </c>
      <c r="V10" s="117">
        <f>IF(ISERROR(VLOOKUP($C10&amp;"_"&amp;$V$7,Data_TYF,VLOOKUP($A$4,Periode,2,FALSE),FALSE)),0,VLOOKUP($C10&amp;"_"&amp;$V$7,Data_TYF,VLOOKUP($A$4,Periode,2,FALSE),FALSE))</f>
        <v>0</v>
      </c>
      <c r="W10" s="117">
        <f t="shared" si="4"/>
        <v>3247.5594339457029</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51.492934768463002</v>
      </c>
      <c r="E12" s="115">
        <f>VLOOKUP($B12&amp;"-"&amp;$E$7,Intrants_GTYF,VLOOKUP($A$4,Periode,2,FALSE),FALSE)*'Répartition par produits (tab)'!$AE$12</f>
        <v>455.3640738327486</v>
      </c>
      <c r="F12" s="115">
        <f>VLOOKUP($B12&amp;"-"&amp;$F$7,Intrants_GTYF,VLOOKUP($A$4,Periode,2,FALSE),FALSE)*'Répartition par produits (tab)'!$AE$12</f>
        <v>25.780207620234961</v>
      </c>
      <c r="G12" s="115">
        <f>VLOOKUP($B12&amp;"-"&amp;$G$7,Intrants_GTYF,VLOOKUP($A$4,Periode,2,FALSE),FALSE)*'Répartition par produits (tab)'!$AE$12</f>
        <v>0</v>
      </c>
      <c r="H12" s="115">
        <f>VLOOKUP($B12&amp;"-"&amp;$H$7,Intrants_GTYF,VLOOKUP($A$4,Periode,2,FALSE),FALSE)*'Répartition par produits (tab)'!$AE$12</f>
        <v>532.63719950866619</v>
      </c>
      <c r="I12" s="115">
        <f>VLOOKUP($B12&amp;"-"&amp;$I$7,Intrants_GTYF,VLOOKUP($A$4,Periode,2,FALSE),FALSE)*'Répartition par produits (tab)'!$AE$13</f>
        <v>0</v>
      </c>
      <c r="J12" s="115">
        <f>VLOOKUP($B12&amp;"-"&amp;$J$7,Intrants_GTYF,VLOOKUP($A$4,Periode,2,FALSE),FALSE)*'Répartition par produits (tab)'!$AE$14</f>
        <v>0</v>
      </c>
      <c r="K12" s="115">
        <f>VLOOKUP($B12&amp;"-"&amp;$K$7,Intrants_GTYF,VLOOKUP($A$4,Periode,2,FALSE),FALSE)*'Répartition par produits (tab)'!$AE$15</f>
        <v>0</v>
      </c>
      <c r="L12" s="115">
        <f t="shared" si="0"/>
        <v>0</v>
      </c>
      <c r="M12" s="115">
        <f t="shared" si="1"/>
        <v>532.63719950866619</v>
      </c>
      <c r="N12" s="115">
        <f>VLOOKUP($B12&amp;"-"&amp;$N$7,Intrants_GTYF,VLOOKUP($A$4,Periode,2,FALSE),FALSE)*'Répartition par produits (tab)'!$AE$18</f>
        <v>776.88396931194529</v>
      </c>
      <c r="O12" s="115">
        <f>VLOOKUP($B12&amp;"-"&amp;$O$7,Intrants_GTYF,VLOOKUP($A$4,Periode,2,FALSE),FALSE)*'Répartition par produits (tab)'!$AE$19</f>
        <v>426.55975460286169</v>
      </c>
      <c r="P12" s="115">
        <f>VLOOKUP($B12&amp;"-"&amp;$P$7,Intrants_GTYF,VLOOKUP($A$4,Periode,2,FALSE),FALSE)*'Répartition par produits (tab)'!$AE$20</f>
        <v>0</v>
      </c>
      <c r="Q12" s="116">
        <f t="shared" si="2"/>
        <v>-2.2410855862956964</v>
      </c>
      <c r="R12" s="115">
        <f>VLOOKUP($B12&amp;"-"&amp;$R$7,Intrants_GTYF,VLOOKUP($A$4,Periode,2,FALSE),FALSE)</f>
        <v>1201.2026383285113</v>
      </c>
      <c r="S12" s="115">
        <f>VLOOKUP($B12&amp;"-"&amp;$S$7,Intrants_GTYF,VLOOKUP($A$4,Periode,2,FALSE),FALSE)*'Répartition par produits (tab)'!$AE$23</f>
        <v>0</v>
      </c>
      <c r="T12" s="115">
        <f>VLOOKUP($B12&amp;"-"&amp;$T$7,Intrants_GTYF,VLOOKUP($A$4,Periode,2,FALSE),FALSE)*'Répartition par produits (tab)'!$AE$24</f>
        <v>0</v>
      </c>
      <c r="U12" s="116">
        <f t="shared" si="3"/>
        <v>0</v>
      </c>
      <c r="V12" s="115">
        <f>VLOOKUP($B12&amp;"-"&amp;$V$7,Intrants_GTYF,VLOOKUP($A$4,Periode,2,FALSE),FALSE)</f>
        <v>0</v>
      </c>
      <c r="W12" s="115">
        <f t="shared" si="4"/>
        <v>1733.8398378371776</v>
      </c>
    </row>
    <row r="13" spans="1:23" x14ac:dyDescent="0.25">
      <c r="A13" s="118" t="s">
        <v>35</v>
      </c>
      <c r="B13" s="157" t="s">
        <v>130</v>
      </c>
      <c r="C13" s="118" t="s">
        <v>282</v>
      </c>
      <c r="D13" s="117">
        <f>IF(ISERROR(VLOOKUP($C13&amp;"_"&amp;$D$7,Data_TYF,VLOOKUP($A$4,Periode,2,FALSE),FALSE)),0,VLOOKUP($C13&amp;"_"&amp;$D$7,Data_TYF,VLOOKUP($A$4,Periode,2,FALSE),FALSE))*'Répartition par produits (tab)'!$AE$12</f>
        <v>51.492934768463002</v>
      </c>
      <c r="E13" s="117">
        <f>IF(ISERROR(VLOOKUP($C13&amp;"_"&amp;$E$7,Data_TYF,VLOOKUP($A$4,Periode,2,FALSE),FALSE)),0,VLOOKUP($C13&amp;"_"&amp;$E$7,Data_TYF,VLOOKUP($A$4,Periode,2,FALSE),FALSE))*'Répartition par produits (tab)'!$AE$12</f>
        <v>455.3640738327486</v>
      </c>
      <c r="F13" s="117">
        <f>IF(ISERROR(VLOOKUP($C13&amp;"_"&amp;$F$7,Data_TYF,VLOOKUP($A$4,Periode,2,FALSE),FALSE)),0,VLOOKUP($C13&amp;"_"&amp;$F$7,Data_TYF,VLOOKUP($A$4,Periode,2,FALSE),FALSE))*'Répartition par produits (tab)'!$AE$12</f>
        <v>25.780207620234961</v>
      </c>
      <c r="G13" s="117">
        <f>IF(ISERROR(VLOOKUP($C13&amp;"_"&amp;$G$7,Data_TYF,VLOOKUP($A$4,Periode,2,FALSE),FALSE)),0,VLOOKUP($C13&amp;"_"&amp;$G$7,Data_TYF,VLOOKUP($A$4,Periode,2,FALSE),FALSE))*'Répartition par produits (tab)'!$AE$12</f>
        <v>0</v>
      </c>
      <c r="H13" s="117">
        <f>IF(ISERROR(VLOOKUP($C13&amp;"_"&amp;$H$7,Data_TYF,VLOOKUP($A$4,Periode,2,FALSE),FALSE)),0,VLOOKUP($C13&amp;"_"&amp;$H$7,Data_TYF,VLOOKUP($A$4,Periode,2,FALSE),FALSE))*'Répartition par produits (tab)'!$AE$12</f>
        <v>532.63719950866619</v>
      </c>
      <c r="I13" s="117">
        <f>IF(ISERROR(VLOOKUP($C13&amp;"_"&amp;$I$7,Data_TYF,VLOOKUP($A$4,Periode,2,FALSE),FALSE)),0,VLOOKUP($C13&amp;"_"&amp;$I$7,Data_TYF,VLOOKUP($A$4,Periode,2,FALSE),FALSE))*'Répartition par produits (tab)'!$AE$13</f>
        <v>0</v>
      </c>
      <c r="J13" s="117">
        <f>IF(ISERROR(VLOOKUP($C13&amp;"_"&amp;$J$7,Data_TYF,VLOOKUP($A$4,Periode,2,FALSE),FALSE)),0,VLOOKUP($C13&amp;"_"&amp;$J$7,Data_TYF,VLOOKUP($A$4,Periode,2,FALSE),FALSE))*'Répartition par produits (tab)'!$AE$14</f>
        <v>0</v>
      </c>
      <c r="K13" s="117">
        <f>IF(ISERROR(VLOOKUP($C13&amp;"_"&amp;$K$7,Data_TYF,VLOOKUP($A$4,Periode,2,FALSE),FALSE)),0,VLOOKUP($C13&amp;"_"&amp;$K$7,Data_TYF,VLOOKUP($A$4,Periode,2,FALSE),FALSE))*'Répartition par produits (tab)'!$AE$15</f>
        <v>0</v>
      </c>
      <c r="L13" s="117">
        <f t="shared" si="0"/>
        <v>0</v>
      </c>
      <c r="M13" s="117">
        <f t="shared" si="1"/>
        <v>532.63719950866619</v>
      </c>
      <c r="N13" s="117">
        <f>IF(ISERROR(VLOOKUP($C13&amp;"_"&amp;$N$7,Data_TYF,VLOOKUP($A$4,Periode,2,FALSE),FALSE)),0,VLOOKUP($C13&amp;"_"&amp;$N$7,Data_TYF,VLOOKUP($A$4,Periode,2,FALSE),FALSE))*'Répartition par produits (tab)'!$AE$18</f>
        <v>776.88396931194529</v>
      </c>
      <c r="O13" s="117">
        <f>IF(ISERROR(VLOOKUP($C13&amp;"_"&amp;$O$7,Data_TYF,VLOOKUP($A$4,Periode,2,FALSE),FALSE)),0,VLOOKUP($C13&amp;"_"&amp;$O$7,Data_TYF,VLOOKUP($A$4,Periode,2,FALSE),FALSE))*'Répartition par produits (tab)'!$AE$19</f>
        <v>426.55975460286169</v>
      </c>
      <c r="P13" s="117">
        <f>IF(ISERROR(VLOOKUP($C13&amp;"_"&amp;$P$7,Data_TYF,VLOOKUP($A$4,Periode,2,FALSE),FALSE)),0,VLOOKUP($C13&amp;"_"&amp;$P$7,Data_TYF,VLOOKUP($A$4,Periode,2,FALSE),FALSE))*'Répartition par produits (tab)'!$AE$20</f>
        <v>0</v>
      </c>
      <c r="Q13" s="108">
        <f t="shared" si="2"/>
        <v>-2.2410855862956964</v>
      </c>
      <c r="R13" s="117">
        <f>IF(ISERROR(VLOOKUP($C13&amp;"_"&amp;$R$7,Data_TYF,VLOOKUP($A$4,Periode,2,FALSE),FALSE)),0,VLOOKUP($C13&amp;"_"&amp;$R$7,Data_TYF,VLOOKUP($A$4,Periode,2,FALSE),FALSE))</f>
        <v>1201.2026383285113</v>
      </c>
      <c r="S13" s="117">
        <f>IF(ISERROR(VLOOKUP($C13&amp;"_"&amp;$S$7,Data_TYF,VLOOKUP($A$4,Periode,2,FALSE),FALSE)),0,VLOOKUP($C13&amp;"_"&amp;$S$7,Data_TYF,VLOOKUP($A$4,Periode,2,FALSE),FALSE))*'Répartition par produits (tab)'!$AE$23</f>
        <v>0</v>
      </c>
      <c r="T13" s="117">
        <f>IF(ISERROR(VLOOKUP($C13&amp;"_"&amp;$T$7,Data_TYF,VLOOKUP($A$4,Periode,2,FALSE),FALSE)),0,VLOOKUP($C13&amp;"_"&amp;$T$7,Data_TYF,VLOOKUP($A$4,Periode,2,FALSE),FALSE))*'Répartition par produits (tab)'!$AE$24</f>
        <v>0</v>
      </c>
      <c r="U13" s="108">
        <f t="shared" si="3"/>
        <v>0</v>
      </c>
      <c r="V13" s="117">
        <f>IF(ISERROR(VLOOKUP($C13&amp;"_"&amp;$V$7,Data_TYF,VLOOKUP($A$4,Periode,2,FALSE),FALSE)),0,VLOOKUP($C13&amp;"_"&amp;$V$7,Data_TYF,VLOOKUP($A$4,Periode,2,FALSE),FALSE))</f>
        <v>0</v>
      </c>
      <c r="W13" s="117">
        <f t="shared" si="4"/>
        <v>1733.8398378371776</v>
      </c>
    </row>
    <row r="14" spans="1:23" x14ac:dyDescent="0.25">
      <c r="A14" s="83" t="s">
        <v>32</v>
      </c>
      <c r="B14" s="83" t="s">
        <v>87</v>
      </c>
      <c r="C14" s="83" t="s">
        <v>629</v>
      </c>
      <c r="D14" s="115">
        <f>VLOOKUP($B14&amp;"-"&amp;$D$7,Intrants_GTYF,VLOOKUP($A$4,Periode,2,FALSE),FALSE)*'Répartition par produits (tab)'!$AE$12</f>
        <v>1962.1048212116534</v>
      </c>
      <c r="E14" s="115">
        <f>VLOOKUP($B14&amp;"-"&amp;$E$7,Intrants_GTYF,VLOOKUP($A$4,Periode,2,FALSE),FALSE)*'Répartition par produits (tab)'!$AE$12</f>
        <v>78489.759619416349</v>
      </c>
      <c r="F14" s="115">
        <f>VLOOKUP($B14&amp;"-"&amp;$F$7,Intrants_GTYF,VLOOKUP($A$4,Periode,2,FALSE),FALSE)*'Répartition par produits (tab)'!$AE$12</f>
        <v>13822.412454686222</v>
      </c>
      <c r="G14" s="115">
        <f>VLOOKUP($B14&amp;"-"&amp;$G$7,Intrants_GTYF,VLOOKUP($A$4,Periode,2,FALSE),FALSE)*'Répartition par produits (tab)'!$AE$12</f>
        <v>185.78678115642856</v>
      </c>
      <c r="H14" s="115">
        <f>VLOOKUP($B14&amp;"-"&amp;$H$7,Intrants_GTYF,VLOOKUP($A$4,Periode,2,FALSE),FALSE)*'Répartition par produits (tab)'!$AE$12</f>
        <v>94460.063237708207</v>
      </c>
      <c r="I14" s="115">
        <f>VLOOKUP($B14&amp;"-"&amp;$I$7,Intrants_GTYF,VLOOKUP($A$4,Periode,2,FALSE),FALSE)*'Répartition par produits (tab)'!$AE$13</f>
        <v>0</v>
      </c>
      <c r="J14" s="115">
        <f>VLOOKUP($B14&amp;"-"&amp;$J$7,Intrants_GTYF,VLOOKUP($A$4,Periode,2,FALSE),FALSE)*'Répartition par produits (tab)'!$AE$14</f>
        <v>0</v>
      </c>
      <c r="K14" s="115">
        <f>VLOOKUP($B14&amp;"-"&amp;$K$7,Intrants_GTYF,VLOOKUP($A$4,Periode,2,FALSE),FALSE)*'Répartition par produits (tab)'!$AE$15</f>
        <v>0</v>
      </c>
      <c r="L14" s="115">
        <f t="shared" si="0"/>
        <v>0</v>
      </c>
      <c r="M14" s="115">
        <f t="shared" si="1"/>
        <v>94460.063237708207</v>
      </c>
      <c r="N14" s="115">
        <f>VLOOKUP($B14&amp;"-"&amp;$N$7,Intrants_GTYF,VLOOKUP($A$4,Periode,2,FALSE),FALSE)*'Répartition par produits (tab)'!$AE$18</f>
        <v>1901.8399619286035</v>
      </c>
      <c r="O14" s="115">
        <f>VLOOKUP($B14&amp;"-"&amp;$O$7,Intrants_GTYF,VLOOKUP($A$4,Periode,2,FALSE),FALSE)*'Répartition par produits (tab)'!$AE$19</f>
        <v>1825.4316185685748</v>
      </c>
      <c r="P14" s="115">
        <f>VLOOKUP($B14&amp;"-"&amp;$P$7,Intrants_GTYF,VLOOKUP($A$4,Periode,2,FALSE),FALSE)*'Répartition par produits (tab)'!$AE$20</f>
        <v>0</v>
      </c>
      <c r="Q14" s="116">
        <f t="shared" si="2"/>
        <v>-8.5522051230093439</v>
      </c>
      <c r="R14" s="115">
        <f>VLOOKUP($B14&amp;"-"&amp;$R$7,Intrants_GTYF,VLOOKUP($A$4,Periode,2,FALSE),FALSE)</f>
        <v>3718.719375374169</v>
      </c>
      <c r="S14" s="115">
        <f>VLOOKUP($B14&amp;"-"&amp;$S$7,Intrants_GTYF,VLOOKUP($A$4,Periode,2,FALSE),FALSE)*'Répartition par produits (tab)'!$AE$23</f>
        <v>0</v>
      </c>
      <c r="T14" s="115">
        <f>VLOOKUP($B14&amp;"-"&amp;$T$7,Intrants_GTYF,VLOOKUP($A$4,Periode,2,FALSE),FALSE)*'Répartition par produits (tab)'!$AE$24</f>
        <v>0</v>
      </c>
      <c r="U14" s="116">
        <f t="shared" si="3"/>
        <v>0</v>
      </c>
      <c r="V14" s="115">
        <f>VLOOKUP($B14&amp;"-"&amp;$V$7,Intrants_GTYF,VLOOKUP($A$4,Periode,2,FALSE),FALSE)</f>
        <v>0</v>
      </c>
      <c r="W14" s="115">
        <f t="shared" si="4"/>
        <v>98178.782613082381</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1459.5195100778608</v>
      </c>
      <c r="E16" s="117">
        <f>IF(ISERROR(VLOOKUP($C16&amp;"_"&amp;$E$7,Data_TYF,VLOOKUP($A$4,Periode,2,FALSE),FALSE)),0,VLOOKUP($C16&amp;"_"&amp;$E$7,Data_TYF,VLOOKUP($A$4,Periode,2,FALSE),FALSE))*'Répartition par produits (tab)'!$AE$12</f>
        <v>57560.667477056624</v>
      </c>
      <c r="F16" s="117">
        <f>IF(ISERROR(VLOOKUP($C16&amp;"_"&amp;$F$7,Data_TYF,VLOOKUP($A$4,Periode,2,FALSE),FALSE)),0,VLOOKUP($C16&amp;"_"&amp;$F$7,Data_TYF,VLOOKUP($A$4,Periode,2,FALSE),FALSE))*'Répartition par produits (tab)'!$AE$12</f>
        <v>5520.8826247788338</v>
      </c>
      <c r="G16" s="117">
        <f>IF(ISERROR(VLOOKUP($C16&amp;"_"&amp;$G$7,Data_TYF,VLOOKUP($A$4,Periode,2,FALSE),FALSE)),0,VLOOKUP($C16&amp;"_"&amp;$G$7,Data_TYF,VLOOKUP($A$4,Periode,2,FALSE),FALSE))*'Répartition par produits (tab)'!$AE$12</f>
        <v>124.99752128397543</v>
      </c>
      <c r="H16" s="117">
        <f>IF(ISERROR(VLOOKUP($C16&amp;"_"&amp;$H$7,Data_TYF,VLOOKUP($A$4,Periode,2,FALSE),FALSE)),0,VLOOKUP($C16&amp;"_"&amp;$H$7,Data_TYF,VLOOKUP($A$4,Periode,2,FALSE),FALSE))*'Répartition par produits (tab)'!$AE$12</f>
        <v>64666.066580522478</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64666.066580522478</v>
      </c>
      <c r="N16" s="117">
        <f>IF(ISERROR(VLOOKUP($C16&amp;"_"&amp;$N$7,Data_TYF,VLOOKUP($A$4,Periode,2,FALSE),FALSE)),0,VLOOKUP($C16&amp;"_"&amp;$N$7,Data_TYF,VLOOKUP($A$4,Periode,2,FALSE),FALSE))*'Répartition par produits (tab)'!$AE$18</f>
        <v>1546.4229653819389</v>
      </c>
      <c r="O16" s="117">
        <f>IF(ISERROR(VLOOKUP($C16&amp;"_"&amp;$O$7,Data_TYF,VLOOKUP($A$4,Periode,2,FALSE),FALSE)),0,VLOOKUP($C16&amp;"_"&amp;$O$7,Data_TYF,VLOOKUP($A$4,Periode,2,FALSE),FALSE))*'Répartition par produits (tab)'!$AE$19</f>
        <v>1304.433454637257</v>
      </c>
      <c r="P16" s="117">
        <f>IF(ISERROR(VLOOKUP($C16&amp;"_"&amp;$P$7,Data_TYF,VLOOKUP($A$4,Periode,2,FALSE),FALSE)),0,VLOOKUP($C16&amp;"_"&amp;$P$7,Data_TYF,VLOOKUP($A$4,Periode,2,FALSE),FALSE))*'Répartition par produits (tab)'!$AE$20</f>
        <v>0</v>
      </c>
      <c r="Q16" s="108">
        <f t="shared" si="2"/>
        <v>-6.2480833207528121</v>
      </c>
      <c r="R16" s="117">
        <f t="shared" si="5"/>
        <v>2844.6083366984431</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67510.674917220924</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108.38846162301705</v>
      </c>
      <c r="E18" s="117">
        <f>IF(ISERROR(VLOOKUP($C18&amp;"_"&amp;$E$7,Data_TYF,VLOOKUP($A$4,Periode,2,FALSE),FALSE)),0,VLOOKUP($C18&amp;"_"&amp;$E$7,Data_TYF,VLOOKUP($A$4,Periode,2,FALSE),FALSE))*'Répartition par produits (tab)'!$AE$12</f>
        <v>843.2443303229602</v>
      </c>
      <c r="F18" s="117">
        <f>IF(ISERROR(VLOOKUP($C18&amp;"_"&amp;$F$7,Data_TYF,VLOOKUP($A$4,Periode,2,FALSE),FALSE)),0,VLOOKUP($C18&amp;"_"&amp;$F$7,Data_TYF,VLOOKUP($A$4,Periode,2,FALSE),FALSE))*'Répartition par produits (tab)'!$AE$12</f>
        <v>73.333337282491854</v>
      </c>
      <c r="G18" s="117">
        <f>IF(ISERROR(VLOOKUP($C18&amp;"_"&amp;$G$7,Data_TYF,VLOOKUP($A$4,Periode,2,FALSE),FALSE)),0,VLOOKUP($C18&amp;"_"&amp;$G$7,Data_TYF,VLOOKUP($A$4,Periode,2,FALSE),FALSE))*'Répartition par produits (tab)'!$AE$12</f>
        <v>4.7264129542995512</v>
      </c>
      <c r="H18" s="117">
        <f>IF(ISERROR(VLOOKUP($C18&amp;"_"&amp;$H$7,Data_TYF,VLOOKUP($A$4,Periode,2,FALSE),FALSE)),0,VLOOKUP($C18&amp;"_"&amp;$H$7,Data_TYF,VLOOKUP($A$4,Periode,2,FALSE),FALSE))*'Répartition par produits (tab)'!$AE$12</f>
        <v>1029.6925547975602</v>
      </c>
      <c r="I18" s="117">
        <f>IF(ISERROR(VLOOKUP($C18&amp;"_"&amp;$I$7,Data_TYF,VLOOKUP($A$4,Periode,2,FALSE),FALSE)),0,VLOOKUP($C18&amp;"_"&amp;$I$7,Data_TYF,VLOOKUP($A$4,Periode,2,FALSE),FALSE))*'Répartition par produits (tab)'!$AE$13</f>
        <v>0</v>
      </c>
      <c r="J18" s="117">
        <f>IF(ISERROR(VLOOKUP($C18&amp;"_"&amp;$J$7,Data_TYF,VLOOKUP($A$4,Periode,2,FALSE),FALSE)),0,VLOOKUP($C18&amp;"_"&amp;$J$7,Data_TYF,VLOOKUP($A$4,Periode,2,FALSE),FALSE))*'Répartition par produits (tab)'!$AE$14</f>
        <v>0</v>
      </c>
      <c r="K18" s="117">
        <f>IF(ISERROR(VLOOKUP($C18&amp;"_"&amp;$K$7,Data_TYF,VLOOKUP($A$4,Periode,2,FALSE),FALSE)),0,VLOOKUP($C18&amp;"_"&amp;$K$7,Data_TYF,VLOOKUP($A$4,Periode,2,FALSE),FALSE))*'Répartition par produits (tab)'!$AE$15</f>
        <v>0</v>
      </c>
      <c r="L18" s="117">
        <f t="shared" si="0"/>
        <v>0</v>
      </c>
      <c r="M18" s="117">
        <f t="shared" si="1"/>
        <v>1029.6925547975602</v>
      </c>
      <c r="N18" s="117">
        <f>IF(ISERROR(VLOOKUP($C18&amp;"_"&amp;$N$7,Data_TYF,VLOOKUP($A$4,Periode,2,FALSE),FALSE)),0,VLOOKUP($C18&amp;"_"&amp;$N$7,Data_TYF,VLOOKUP($A$4,Periode,2,FALSE),FALSE))*'Répartition par produits (tab)'!$AE$18</f>
        <v>148.09002216504388</v>
      </c>
      <c r="O18" s="117">
        <f>IF(ISERROR(VLOOKUP($C18&amp;"_"&amp;$O$7,Data_TYF,VLOOKUP($A$4,Periode,2,FALSE),FALSE)),0,VLOOKUP($C18&amp;"_"&amp;$O$7,Data_TYF,VLOOKUP($A$4,Periode,2,FALSE),FALSE))*'Répartition par produits (tab)'!$AE$19</f>
        <v>43.433989677048402</v>
      </c>
      <c r="P18" s="117">
        <f>IF(ISERROR(VLOOKUP($C18&amp;"_"&amp;$P$7,Data_TYF,VLOOKUP($A$4,Periode,2,FALSE),FALSE)),0,VLOOKUP($C18&amp;"_"&amp;$P$7,Data_TYF,VLOOKUP($A$4,Periode,2,FALSE),FALSE))*'Répartition par produits (tab)'!$AE$20</f>
        <v>0</v>
      </c>
      <c r="Q18" s="108">
        <f t="shared" si="2"/>
        <v>-0.27855655493146969</v>
      </c>
      <c r="R18" s="117">
        <f t="shared" si="5"/>
        <v>191.24545528716081</v>
      </c>
      <c r="S18" s="117">
        <f>IF(ISERROR(VLOOKUP($C18&amp;"_"&amp;$S$7,Data_TYF,VLOOKUP($A$4,Periode,2,FALSE),FALSE)),0,VLOOKUP($C18&amp;"_"&amp;$S$7,Data_TYF,VLOOKUP($A$4,Periode,2,FALSE),FALSE))*'Répartition par produits (tab)'!$AE$23</f>
        <v>0</v>
      </c>
      <c r="T18" s="117">
        <f>IF(ISERROR(VLOOKUP($C18&amp;"_"&amp;$T$7,Data_TYF,VLOOKUP($A$4,Periode,2,FALSE),FALSE)),0,VLOOKUP($C18&amp;"_"&amp;$T$7,Data_TYF,VLOOKUP($A$4,Periode,2,FALSE),FALSE))*'Répartition par produits (tab)'!$AE$24</f>
        <v>0</v>
      </c>
      <c r="U18" s="108">
        <f t="shared" si="3"/>
        <v>0</v>
      </c>
      <c r="V18" s="117">
        <f t="shared" si="6"/>
        <v>0</v>
      </c>
      <c r="W18" s="117">
        <f t="shared" si="4"/>
        <v>1220.9380100847211</v>
      </c>
    </row>
    <row r="19" spans="1:23" x14ac:dyDescent="0.25">
      <c r="A19" s="118" t="s">
        <v>202</v>
      </c>
      <c r="B19" s="118" t="s">
        <v>203</v>
      </c>
      <c r="C19" s="118" t="s">
        <v>287</v>
      </c>
      <c r="D19" s="117">
        <f>IF(ISERROR(VLOOKUP($C19&amp;"_"&amp;$D$7,Data_TYF,VLOOKUP($A$4,Periode,2,FALSE),FALSE)),0,VLOOKUP($C19&amp;"_"&amp;$D$7,Data_TYF,VLOOKUP($A$4,Periode,2,FALSE),FALSE))*'Répartition par produits (tab)'!$AE$12</f>
        <v>309.46020631027932</v>
      </c>
      <c r="E19" s="117">
        <f>IF(ISERROR(VLOOKUP($C19&amp;"_"&amp;$E$7,Data_TYF,VLOOKUP($A$4,Periode,2,FALSE),FALSE)),0,VLOOKUP($C19&amp;"_"&amp;$E$7,Data_TYF,VLOOKUP($A$4,Periode,2,FALSE),FALSE))*'Répartition par produits (tab)'!$AE$12</f>
        <v>1120.4593676751495</v>
      </c>
      <c r="F19" s="117">
        <f>IF(ISERROR(VLOOKUP($C19&amp;"_"&amp;$F$7,Data_TYF,VLOOKUP($A$4,Periode,2,FALSE),FALSE)),0,VLOOKUP($C19&amp;"_"&amp;$F$7,Data_TYF,VLOOKUP($A$4,Periode,2,FALSE),FALSE))*'Répartition par produits (tab)'!$AE$12</f>
        <v>104.57620968502027</v>
      </c>
      <c r="G19" s="117">
        <f>IF(ISERROR(VLOOKUP($C19&amp;"_"&amp;$G$7,Data_TYF,VLOOKUP($A$4,Periode,2,FALSE),FALSE)),0,VLOOKUP($C19&amp;"_"&amp;$G$7,Data_TYF,VLOOKUP($A$4,Periode,2,FALSE),FALSE))*'Répartition par produits (tab)'!$AE$12</f>
        <v>0</v>
      </c>
      <c r="H19" s="117">
        <f>IF(ISERROR(VLOOKUP($C19&amp;"_"&amp;$H$7,Data_TYF,VLOOKUP($A$4,Periode,2,FALSE),FALSE)),0,VLOOKUP($C19&amp;"_"&amp;$H$7,Data_TYF,VLOOKUP($A$4,Periode,2,FALSE),FALSE))*'Répartition par produits (tab)'!$AE$12</f>
        <v>1534.4958142005439</v>
      </c>
      <c r="I19" s="117">
        <f>IF(ISERROR(VLOOKUP($C19&amp;"_"&amp;$I$7,Data_TYF,VLOOKUP($A$4,Periode,2,FALSE),FALSE)),0,VLOOKUP($C19&amp;"_"&amp;$I$7,Data_TYF,VLOOKUP($A$4,Periode,2,FALSE),FALSE))*'Répartition par produits (tab)'!$AE$13</f>
        <v>0</v>
      </c>
      <c r="J19" s="117">
        <f>IF(ISERROR(VLOOKUP($C19&amp;"_"&amp;$J$7,Data_TYF,VLOOKUP($A$4,Periode,2,FALSE),FALSE)),0,VLOOKUP($C19&amp;"_"&amp;$J$7,Data_TYF,VLOOKUP($A$4,Periode,2,FALSE),FALSE))*'Répartition par produits (tab)'!$AE$14</f>
        <v>0</v>
      </c>
      <c r="K19" s="117">
        <f>IF(ISERROR(VLOOKUP($C19&amp;"_"&amp;$K$7,Data_TYF,VLOOKUP($A$4,Periode,2,FALSE),FALSE)),0,VLOOKUP($C19&amp;"_"&amp;$K$7,Data_TYF,VLOOKUP($A$4,Periode,2,FALSE),FALSE))*'Répartition par produits (tab)'!$AE$15</f>
        <v>0</v>
      </c>
      <c r="L19" s="117">
        <f t="shared" si="0"/>
        <v>0</v>
      </c>
      <c r="M19" s="117">
        <f t="shared" si="1"/>
        <v>1534.4958142005439</v>
      </c>
      <c r="N19" s="117">
        <f>IF(ISERROR(VLOOKUP($C19&amp;"_"&amp;$N$7,Data_TYF,VLOOKUP($A$4,Periode,2,FALSE),FALSE)),0,VLOOKUP($C19&amp;"_"&amp;$N$7,Data_TYF,VLOOKUP($A$4,Periode,2,FALSE),FALSE))*'Répartition par produits (tab)'!$AE$18</f>
        <v>63.996873578597516</v>
      </c>
      <c r="O19" s="117">
        <f>IF(ISERROR(VLOOKUP($C19&amp;"_"&amp;$O$7,Data_TYF,VLOOKUP($A$4,Periode,2,FALSE),FALSE)),0,VLOOKUP($C19&amp;"_"&amp;$O$7,Data_TYF,VLOOKUP($A$4,Periode,2,FALSE),FALSE))*'Répartition par produits (tab)'!$AE$19</f>
        <v>136.96453678662226</v>
      </c>
      <c r="P19" s="117">
        <f>IF(ISERROR(VLOOKUP($C19&amp;"_"&amp;$P$7,Data_TYF,VLOOKUP($A$4,Periode,2,FALSE),FALSE)),0,VLOOKUP($C19&amp;"_"&amp;$P$7,Data_TYF,VLOOKUP($A$4,Periode,2,FALSE),FALSE))*'Répartition par produits (tab)'!$AE$20</f>
        <v>0</v>
      </c>
      <c r="Q19" s="108">
        <f t="shared" si="2"/>
        <v>-0.58424526936715893</v>
      </c>
      <c r="R19" s="117">
        <f t="shared" si="5"/>
        <v>200.3771650958526</v>
      </c>
      <c r="S19" s="117">
        <f>IF(ISERROR(VLOOKUP($C19&amp;"_"&amp;$S$7,Data_TYF,VLOOKUP($A$4,Periode,2,FALSE),FALSE)),0,VLOOKUP($C19&amp;"_"&amp;$S$7,Data_TYF,VLOOKUP($A$4,Periode,2,FALSE),FALSE))*'Répartition par produits (tab)'!$AE$23</f>
        <v>0</v>
      </c>
      <c r="T19" s="117">
        <f>IF(ISERROR(VLOOKUP($C19&amp;"_"&amp;$T$7,Data_TYF,VLOOKUP($A$4,Periode,2,FALSE),FALSE)),0,VLOOKUP($C19&amp;"_"&amp;$T$7,Data_TYF,VLOOKUP($A$4,Periode,2,FALSE),FALSE))*'Répartition par produits (tab)'!$AE$24</f>
        <v>0</v>
      </c>
      <c r="U19" s="108">
        <f t="shared" si="3"/>
        <v>0</v>
      </c>
      <c r="V19" s="117">
        <f t="shared" si="6"/>
        <v>0</v>
      </c>
      <c r="W19" s="117">
        <f t="shared" si="4"/>
        <v>1734.8729792963966</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0</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0</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0</v>
      </c>
      <c r="N21" s="117">
        <f>IF(ISERROR(VLOOKUP($C21&amp;"_"&amp;$N$7,Data_TYF,VLOOKUP($A$4,Periode,2,FALSE),FALSE)),0,VLOOKUP($C21&amp;"_"&amp;$N$7,Data_TYF,VLOOKUP($A$4,Periode,2,FALSE),FALSE))*'Répartition par produits (tab)'!$AE$18</f>
        <v>0</v>
      </c>
      <c r="O21" s="117">
        <f>IF(ISERROR(VLOOKUP($C21&amp;"_"&amp;$O$7,Data_TYF,VLOOKUP($A$4,Periode,2,FALSE),FALSE)),0,VLOOKUP($C21&amp;"_"&amp;$O$7,Data_TYF,VLOOKUP($A$4,Periode,2,FALSE),FALSE))*'Répartition par produits (tab)'!$AE$19</f>
        <v>0</v>
      </c>
      <c r="P21" s="117">
        <f>IF(ISERROR(VLOOKUP($C21&amp;"_"&amp;$P$7,Data_TYF,VLOOKUP($A$4,Periode,2,FALSE),FALSE)),0,VLOOKUP($C21&amp;"_"&amp;$P$7,Data_TYF,VLOOKUP($A$4,Periode,2,FALSE),FALSE))*'Répartition par produits (tab)'!$AE$20</f>
        <v>0</v>
      </c>
      <c r="Q21" s="108">
        <f t="shared" si="2"/>
        <v>0</v>
      </c>
      <c r="R21" s="117">
        <f t="shared" si="5"/>
        <v>0</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0</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84.736643200495678</v>
      </c>
      <c r="E24" s="117">
        <f>IF(ISERROR(VLOOKUP($C24&amp;"_"&amp;$E$7,Data_TYF,VLOOKUP($A$4,Periode,2,FALSE),FALSE)),0,VLOOKUP($C24&amp;"_"&amp;$E$7,Data_TYF,VLOOKUP($A$4,Periode,2,FALSE),FALSE))*'Répartition par produits (tab)'!$AE$12</f>
        <v>18965.388444361615</v>
      </c>
      <c r="F24" s="117">
        <f>IF(ISERROR(VLOOKUP($C24&amp;"_"&amp;$F$7,Data_TYF,VLOOKUP($A$4,Periode,2,FALSE),FALSE)),0,VLOOKUP($C24&amp;"_"&amp;$F$7,Data_TYF,VLOOKUP($A$4,Periode,2,FALSE),FALSE))*'Répartition par produits (tab)'!$AE$12</f>
        <v>8123.6202829398753</v>
      </c>
      <c r="G24" s="117">
        <f>IF(ISERROR(VLOOKUP($C24&amp;"_"&amp;$G$7,Data_TYF,VLOOKUP($A$4,Periode,2,FALSE),FALSE)),0,VLOOKUP($C24&amp;"_"&amp;$G$7,Data_TYF,VLOOKUP($A$4,Periode,2,FALSE),FALSE))*'Répartition par produits (tab)'!$AE$12</f>
        <v>56.062846918153568</v>
      </c>
      <c r="H24" s="117">
        <f>IF(ISERROR(VLOOKUP($C24&amp;"_"&amp;$H$7,Data_TYF,VLOOKUP($A$4,Periode,2,FALSE),FALSE)),0,VLOOKUP($C24&amp;"_"&amp;$H$7,Data_TYF,VLOOKUP($A$4,Periode,2,FALSE),FALSE))*'Répartition par produits (tab)'!$AE$12</f>
        <v>27229.808288187618</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27229.808288187618</v>
      </c>
      <c r="N24" s="117">
        <f>IF(ISERROR(VLOOKUP($C24&amp;"_"&amp;$N$7,Data_TYF,VLOOKUP($A$4,Periode,2,FALSE),FALSE)),0,VLOOKUP($C24&amp;"_"&amp;$N$7,Data_TYF,VLOOKUP($A$4,Periode,2,FALSE),FALSE))*'Répartition par produits (tab)'!$AE$18</f>
        <v>143.33010080302356</v>
      </c>
      <c r="O24" s="117">
        <f>IF(ISERROR(VLOOKUP($C24&amp;"_"&amp;$O$7,Data_TYF,VLOOKUP($A$4,Periode,2,FALSE),FALSE)),0,VLOOKUP($C24&amp;"_"&amp;$O$7,Data_TYF,VLOOKUP($A$4,Periode,2,FALSE),FALSE))*'Répartition par produits (tab)'!$AE$19</f>
        <v>340.59963746764771</v>
      </c>
      <c r="P24" s="117">
        <f>IF(ISERROR(VLOOKUP($C24&amp;"_"&amp;$P$7,Data_TYF,VLOOKUP($A$4,Periode,2,FALSE),FALSE)),0,VLOOKUP($C24&amp;"_"&amp;$P$7,Data_TYF,VLOOKUP($A$4,Periode,2,FALSE),FALSE))*'Répartition par produits (tab)'!$AE$20</f>
        <v>0</v>
      </c>
      <c r="Q24" s="108">
        <f t="shared" si="2"/>
        <v>-1.4413199779583579</v>
      </c>
      <c r="R24" s="117">
        <f t="shared" si="5"/>
        <v>482.48841829271288</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27712.296706480331</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0</v>
      </c>
      <c r="E28" s="115">
        <f>VLOOKUP($B28&amp;"-"&amp;$E$7,Intrants_GTYF,VLOOKUP($A$4,Periode,2,FALSE),FALSE)*'Répartition par produits (tab)'!$AE$12</f>
        <v>0</v>
      </c>
      <c r="F28" s="115">
        <f>VLOOKUP($B28&amp;"-"&amp;$F$7,Intrants_GTYF,VLOOKUP($A$4,Periode,2,FALSE),FALSE)*'Répartition par produits (tab)'!$AE$12</f>
        <v>0</v>
      </c>
      <c r="G28" s="115">
        <f>VLOOKUP($B28&amp;"-"&amp;$G$7,Intrants_GTYF,VLOOKUP($A$4,Periode,2,FALSE),FALSE)*'Répartition par produits (tab)'!$AE$12</f>
        <v>0</v>
      </c>
      <c r="H28" s="115">
        <f>VLOOKUP($B28&amp;"-"&amp;$H$7,Intrants_GTYF,VLOOKUP($A$4,Periode,2,FALSE),FALSE)*'Répartition par produits (tab)'!$AE$12</f>
        <v>0</v>
      </c>
      <c r="I28" s="115">
        <f>VLOOKUP($B28&amp;"-"&amp;$I$7,Intrants_GTYF,VLOOKUP($A$4,Periode,2,FALSE),FALSE)*'Répartition par produits (tab)'!$AE$13</f>
        <v>0</v>
      </c>
      <c r="J28" s="115">
        <f>VLOOKUP($B28&amp;"-"&amp;$J$7,Intrants_GTYF,VLOOKUP($A$4,Periode,2,FALSE),FALSE)*'Répartition par produits (tab)'!$AE$14</f>
        <v>0</v>
      </c>
      <c r="K28" s="115">
        <f>VLOOKUP($B28&amp;"-"&amp;$K$7,Intrants_GTYF,VLOOKUP($A$4,Periode,2,FALSE),FALSE)*'Répartition par produits (tab)'!$AE$15</f>
        <v>0</v>
      </c>
      <c r="L28" s="115">
        <f t="shared" si="0"/>
        <v>0</v>
      </c>
      <c r="M28" s="115">
        <f t="shared" si="1"/>
        <v>0</v>
      </c>
      <c r="N28" s="115">
        <f>VLOOKUP($B28&amp;"-"&amp;$N$7,Intrants_GTYF,VLOOKUP($A$4,Periode,2,FALSE),FALSE)*'Répartition par produits (tab)'!$AE$18</f>
        <v>0</v>
      </c>
      <c r="O28" s="115">
        <f>VLOOKUP($B28&amp;"-"&amp;$O$7,Intrants_GTYF,VLOOKUP($A$4,Periode,2,FALSE),FALSE)*'Répartition par produits (tab)'!$AE$19</f>
        <v>0</v>
      </c>
      <c r="P28" s="115">
        <f>VLOOKUP($B28&amp;"-"&amp;$P$7,Intrants_GTYF,VLOOKUP($A$4,Periode,2,FALSE),FALSE)*'Répartition par produits (tab)'!$AE$20</f>
        <v>0</v>
      </c>
      <c r="Q28" s="116">
        <f t="shared" si="2"/>
        <v>0</v>
      </c>
      <c r="R28" s="115">
        <f>VLOOKUP($B28&amp;"-"&amp;$R$7,Intrants_GTYF,VLOOKUP($A$4,Periode,2,FALSE),FALSE)</f>
        <v>0</v>
      </c>
      <c r="S28" s="115">
        <f>VLOOKUP($B28&amp;"-"&amp;$S$7,Intrants_GTYF,VLOOKUP($A$4,Periode,2,FALSE),FALSE)*'Répartition par produits (tab)'!$AE$23</f>
        <v>0</v>
      </c>
      <c r="T28" s="115">
        <f>VLOOKUP($B28&amp;"-"&amp;$T$7,Intrants_GTYF,VLOOKUP($A$4,Periode,2,FALSE),FALSE)*'Répartition par produits (tab)'!$AE$24</f>
        <v>0</v>
      </c>
      <c r="U28" s="116">
        <f t="shared" si="3"/>
        <v>0</v>
      </c>
      <c r="V28" s="115">
        <f>VLOOKUP($B28&amp;"-"&amp;$V$7,Intrants_GTYF,VLOOKUP($A$4,Periode,2,FALSE),FALSE)</f>
        <v>0</v>
      </c>
      <c r="W28" s="115">
        <f t="shared" si="4"/>
        <v>0</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0</v>
      </c>
      <c r="E33" s="117">
        <f>IF(ISERROR(VLOOKUP($C33&amp;"_"&amp;$E$7,Data_TYF,VLOOKUP($A$4,Periode,2,FALSE),FALSE)),0,VLOOKUP($C33&amp;"_"&amp;$E$7,Data_TYF,VLOOKUP($A$4,Periode,2,FALSE),FALSE))*'Répartition par produits (tab)'!$AE$12</f>
        <v>0</v>
      </c>
      <c r="F33" s="117">
        <f>IF(ISERROR(VLOOKUP($C33&amp;"_"&amp;$F$7,Data_TYF,VLOOKUP($A$4,Periode,2,FALSE),FALSE)),0,VLOOKUP($C33&amp;"_"&amp;$F$7,Data_TYF,VLOOKUP($A$4,Periode,2,FALSE),FALSE))*'Répartition par produits (tab)'!$AE$12</f>
        <v>0</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0</v>
      </c>
      <c r="I33" s="117">
        <f>IF(ISERROR(VLOOKUP($C33&amp;"_"&amp;$I$7,Data_TYF,VLOOKUP($A$4,Periode,2,FALSE),FALSE)),0,VLOOKUP($C33&amp;"_"&amp;$I$7,Data_TYF,VLOOKUP($A$4,Periode,2,FALSE),FALSE))*'Répartition par produits (tab)'!$AE$13</f>
        <v>0</v>
      </c>
      <c r="J33" s="117">
        <f>IF(ISERROR(VLOOKUP($C33&amp;"_"&amp;$J$7,Data_TYF,VLOOKUP($A$4,Periode,2,FALSE),FALSE)),0,VLOOKUP($C33&amp;"_"&amp;$J$7,Data_TYF,VLOOKUP($A$4,Periode,2,FALSE),FALSE))*'Répartition par produits (tab)'!$AE$14</f>
        <v>0</v>
      </c>
      <c r="K33" s="117">
        <f>IF(ISERROR(VLOOKUP($C33&amp;"_"&amp;$K$7,Data_TYF,VLOOKUP($A$4,Periode,2,FALSE),FALSE)),0,VLOOKUP($C33&amp;"_"&amp;$K$7,Data_TYF,VLOOKUP($A$4,Periode,2,FALSE),FALSE))*'Répartition par produits (tab)'!$AE$15</f>
        <v>0</v>
      </c>
      <c r="L33" s="117">
        <f t="shared" si="0"/>
        <v>0</v>
      </c>
      <c r="M33" s="117">
        <f t="shared" si="1"/>
        <v>0</v>
      </c>
      <c r="N33" s="117">
        <f>IF(ISERROR(VLOOKUP($C33&amp;"_"&amp;$N$7,Data_TYF,VLOOKUP($A$4,Periode,2,FALSE),FALSE)),0,VLOOKUP($C33&amp;"_"&amp;$N$7,Data_TYF,VLOOKUP($A$4,Periode,2,FALSE),FALSE))*'Répartition par produits (tab)'!$AE$18</f>
        <v>0</v>
      </c>
      <c r="O33" s="117">
        <f>IF(ISERROR(VLOOKUP($C33&amp;"_"&amp;$O$7,Data_TYF,VLOOKUP($A$4,Periode,2,FALSE),FALSE)),0,VLOOKUP($C33&amp;"_"&amp;$O$7,Data_TYF,VLOOKUP($A$4,Periode,2,FALSE),FALSE))*'Répartition par produits (tab)'!$AE$19</f>
        <v>0</v>
      </c>
      <c r="P33" s="117">
        <f>IF(ISERROR(VLOOKUP($C33&amp;"_"&amp;$P$7,Data_TYF,VLOOKUP($A$4,Periode,2,FALSE),FALSE)),0,VLOOKUP($C33&amp;"_"&amp;$P$7,Data_TYF,VLOOKUP($A$4,Periode,2,FALSE),FALSE))*'Répartition par produits (tab)'!$AE$20</f>
        <v>0</v>
      </c>
      <c r="Q33" s="108">
        <f t="shared" si="2"/>
        <v>0</v>
      </c>
      <c r="R33" s="117">
        <f>IF(ISERROR(VLOOKUP($C33&amp;"_"&amp;$R$7,Data_TYF,VLOOKUP($A$4,Periode,2,FALSE),FALSE)),0,VLOOKUP($C33&amp;"_"&amp;$R$7,Data_TYF,VLOOKUP($A$4,Periode,2,FALSE),FALSE))</f>
        <v>0</v>
      </c>
      <c r="S33" s="117">
        <f>IF(ISERROR(VLOOKUP($C33&amp;"_"&amp;$S$7,Data_TYF,VLOOKUP($A$4,Periode,2,FALSE),FALSE)),0,VLOOKUP($C33&amp;"_"&amp;$S$7,Data_TYF,VLOOKUP($A$4,Periode,2,FALSE),FALSE))*'Répartition par produits (tab)'!$AE$23</f>
        <v>0</v>
      </c>
      <c r="T33" s="117">
        <f>IF(ISERROR(VLOOKUP($C33&amp;"_"&amp;$T$7,Data_TYF,VLOOKUP($A$4,Periode,2,FALSE),FALSE)),0,VLOOKUP($C33&amp;"_"&amp;$T$7,Data_TYF,VLOOKUP($A$4,Periode,2,FALSE),FALSE))*'Répartition par produits (tab)'!$AE$24</f>
        <v>0</v>
      </c>
      <c r="U33" s="108">
        <f t="shared" si="3"/>
        <v>0</v>
      </c>
      <c r="V33" s="117">
        <f>IF(ISERROR(VLOOKUP($C33&amp;"_"&amp;$V$7,Data_TYF,VLOOKUP($A$4,Periode,2,FALSE),FALSE)),0,VLOOKUP($C33&amp;"_"&amp;$V$7,Data_TYF,VLOOKUP($A$4,Periode,2,FALSE),FALSE))</f>
        <v>0</v>
      </c>
      <c r="W33" s="117">
        <f t="shared" si="4"/>
        <v>0</v>
      </c>
    </row>
    <row r="34" spans="1:23" x14ac:dyDescent="0.25">
      <c r="A34" s="83" t="s">
        <v>28</v>
      </c>
      <c r="B34" s="83" t="s">
        <v>99</v>
      </c>
      <c r="C34" s="83" t="s">
        <v>623</v>
      </c>
      <c r="D34" s="115">
        <f>VLOOKUP($B34&amp;"-"&amp;$D$7,Intrants_GTYF,VLOOKUP($A$4,Periode,2,FALSE),FALSE)*'Répartition par produits (tab)'!$AE$12</f>
        <v>0</v>
      </c>
      <c r="E34" s="115">
        <f>VLOOKUP($B34&amp;"-"&amp;$E$7,Intrants_GTYF,VLOOKUP($A$4,Periode,2,FALSE),FALSE)*'Répartition par produits (tab)'!$AE$12</f>
        <v>0</v>
      </c>
      <c r="F34" s="115">
        <f>VLOOKUP($B34&amp;"-"&amp;$F$7,Intrants_GTYF,VLOOKUP($A$4,Periode,2,FALSE),FALSE)*'Répartition par produits (tab)'!$AE$12</f>
        <v>0</v>
      </c>
      <c r="G34" s="115">
        <f>VLOOKUP($B34&amp;"-"&amp;$G$7,Intrants_GTYF,VLOOKUP($A$4,Periode,2,FALSE),FALSE)*'Répartition par produits (tab)'!$AE$12</f>
        <v>0</v>
      </c>
      <c r="H34" s="115">
        <f>VLOOKUP($B34&amp;"-"&amp;$H$7,Intrants_GTYF,VLOOKUP($A$4,Periode,2,FALSE),FALSE)*'Répartition par produits (tab)'!$AE$12</f>
        <v>0</v>
      </c>
      <c r="I34" s="115">
        <f>VLOOKUP($B34&amp;"-"&amp;$I$7,Intrants_GTYF,VLOOKUP($A$4,Periode,2,FALSE),FALSE)*'Répartition par produits (tab)'!$AE$13</f>
        <v>0</v>
      </c>
      <c r="J34" s="115">
        <f>VLOOKUP($B34&amp;"-"&amp;$J$7,Intrants_GTYF,VLOOKUP($A$4,Periode,2,FALSE),FALSE)*'Répartition par produits (tab)'!$AE$14</f>
        <v>0</v>
      </c>
      <c r="K34" s="115">
        <f>VLOOKUP($B34&amp;"-"&amp;$K$7,Intrants_GTYF,VLOOKUP($A$4,Periode,2,FALSE),FALSE)*'Répartition par produits (tab)'!$AE$15</f>
        <v>0</v>
      </c>
      <c r="L34" s="115">
        <f t="shared" si="0"/>
        <v>0</v>
      </c>
      <c r="M34" s="115">
        <f t="shared" si="1"/>
        <v>0</v>
      </c>
      <c r="N34" s="115">
        <f>VLOOKUP($B34&amp;"-"&amp;$N$7,Intrants_GTYF,VLOOKUP($A$4,Periode,2,FALSE),FALSE)*'Répartition par produits (tab)'!$AE$18</f>
        <v>0</v>
      </c>
      <c r="O34" s="115">
        <f>VLOOKUP($B34&amp;"-"&amp;$O$7,Intrants_GTYF,VLOOKUP($A$4,Periode,2,FALSE),FALSE)*'Répartition par produits (tab)'!$AE$19</f>
        <v>0</v>
      </c>
      <c r="P34" s="115">
        <f>VLOOKUP($B34&amp;"-"&amp;$P$7,Intrants_GTYF,VLOOKUP($A$4,Periode,2,FALSE),FALSE)*'Répartition par produits (tab)'!$AE$20</f>
        <v>0</v>
      </c>
      <c r="Q34" s="116">
        <f t="shared" si="2"/>
        <v>0</v>
      </c>
      <c r="R34" s="115">
        <f>VLOOKUP($B34&amp;"-"&amp;$R$7,Intrants_GTYF,VLOOKUP($A$4,Periode,2,FALSE),FALSE)</f>
        <v>0</v>
      </c>
      <c r="S34" s="115">
        <f>VLOOKUP($B34&amp;"-"&amp;$S$7,Intrants_GTYF,VLOOKUP($A$4,Periode,2,FALSE),FALSE)*'Répartition par produits (tab)'!$AE$23</f>
        <v>0</v>
      </c>
      <c r="T34" s="115">
        <f>VLOOKUP($B34&amp;"-"&amp;$T$7,Intrants_GTYF,VLOOKUP($A$4,Periode,2,FALSE),FALSE)*'Répartition par produits (tab)'!$AE$24</f>
        <v>0</v>
      </c>
      <c r="U34" s="116">
        <f t="shared" si="3"/>
        <v>0</v>
      </c>
      <c r="V34" s="115">
        <f>VLOOKUP($B34&amp;"-"&amp;$V$7,Intrants_GTYF,VLOOKUP($A$4,Periode,2,FALSE),FALSE)</f>
        <v>0</v>
      </c>
      <c r="W34" s="115">
        <f t="shared" si="4"/>
        <v>0</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0</v>
      </c>
      <c r="E36" s="117">
        <f>IF(ISERROR(VLOOKUP($C36&amp;"_"&amp;$E$7,Data_TYF,VLOOKUP($A$4,Periode,2,FALSE),FALSE)),0,VLOOKUP($C36&amp;"_"&amp;$E$7,Data_TYF,VLOOKUP($A$4,Periode,2,FALSE),FALSE))*'Répartition par produits (tab)'!$AE$12</f>
        <v>0</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0</v>
      </c>
      <c r="H36" s="117">
        <f>IF(ISERROR(VLOOKUP($C36&amp;"_"&amp;$H$7,Data_TYF,VLOOKUP($A$4,Periode,2,FALSE),FALSE)),0,VLOOKUP($C36&amp;"_"&amp;$H$7,Data_TYF,VLOOKUP($A$4,Periode,2,FALSE),FALSE))*'Répartition par produits (tab)'!$AE$12</f>
        <v>0</v>
      </c>
      <c r="I36" s="117">
        <f>IF(ISERROR(VLOOKUP($C36&amp;"_"&amp;$I$7,Data_TYF,VLOOKUP($A$4,Periode,2,FALSE),FALSE)),0,VLOOKUP($C36&amp;"_"&amp;$I$7,Data_TYF,VLOOKUP($A$4,Periode,2,FALSE),FALSE))*'Répartition par produits (tab)'!$AE$13</f>
        <v>0</v>
      </c>
      <c r="J36" s="117">
        <f>IF(ISERROR(VLOOKUP($C36&amp;"_"&amp;$J$7,Data_TYF,VLOOKUP($A$4,Periode,2,FALSE),FALSE)),0,VLOOKUP($C36&amp;"_"&amp;$J$7,Data_TYF,VLOOKUP($A$4,Periode,2,FALSE),FALSE))*'Répartition par produits (tab)'!$AE$14</f>
        <v>0</v>
      </c>
      <c r="K36" s="117">
        <f>IF(ISERROR(VLOOKUP($C36&amp;"_"&amp;$K$7,Data_TYF,VLOOKUP($A$4,Periode,2,FALSE),FALSE)),0,VLOOKUP($C36&amp;"_"&amp;$K$7,Data_TYF,VLOOKUP($A$4,Periode,2,FALSE),FALSE))*'Répartition par produits (tab)'!$AE$15</f>
        <v>0</v>
      </c>
      <c r="L36" s="117">
        <f t="shared" si="0"/>
        <v>0</v>
      </c>
      <c r="M36" s="117">
        <f t="shared" si="1"/>
        <v>0</v>
      </c>
      <c r="N36" s="117">
        <f>IF(ISERROR(VLOOKUP($C36&amp;"_"&amp;$N$7,Data_TYF,VLOOKUP($A$4,Periode,2,FALSE),FALSE)),0,VLOOKUP($C36&amp;"_"&amp;$N$7,Data_TYF,VLOOKUP($A$4,Periode,2,FALSE),FALSE))*'Répartition par produits (tab)'!$AE$18</f>
        <v>0</v>
      </c>
      <c r="O36" s="117">
        <f>IF(ISERROR(VLOOKUP($C36&amp;"_"&amp;$O$7,Data_TYF,VLOOKUP($A$4,Periode,2,FALSE),FALSE)),0,VLOOKUP($C36&amp;"_"&amp;$O$7,Data_TYF,VLOOKUP($A$4,Periode,2,FALSE),FALSE))*'Répartition par produits (tab)'!$AE$19</f>
        <v>0</v>
      </c>
      <c r="P36" s="117">
        <f>IF(ISERROR(VLOOKUP($C36&amp;"_"&amp;$P$7,Data_TYF,VLOOKUP($A$4,Periode,2,FALSE),FALSE)),0,VLOOKUP($C36&amp;"_"&amp;$P$7,Data_TYF,VLOOKUP($A$4,Periode,2,FALSE),FALSE))*'Répartition par produits (tab)'!$AE$20</f>
        <v>0</v>
      </c>
      <c r="Q36" s="108">
        <f t="shared" si="2"/>
        <v>0</v>
      </c>
      <c r="R36" s="117">
        <f t="shared" si="7"/>
        <v>0</v>
      </c>
      <c r="S36" s="117">
        <f>IF(ISERROR(VLOOKUP($C36&amp;"_"&amp;$S$7,Data_TYF,VLOOKUP($A$4,Periode,2,FALSE),FALSE)),0,VLOOKUP($C36&amp;"_"&amp;$S$7,Data_TYF,VLOOKUP($A$4,Periode,2,FALSE),FALSE))*'Répartition par produits (tab)'!$AE$23</f>
        <v>0</v>
      </c>
      <c r="T36" s="117">
        <f>IF(ISERROR(VLOOKUP($C36&amp;"_"&amp;$T$7,Data_TYF,VLOOKUP($A$4,Periode,2,FALSE),FALSE)),0,VLOOKUP($C36&amp;"_"&amp;$T$7,Data_TYF,VLOOKUP($A$4,Periode,2,FALSE),FALSE))*'Répartition par produits (tab)'!$AE$24</f>
        <v>0</v>
      </c>
      <c r="U36" s="108">
        <f t="shared" si="3"/>
        <v>0</v>
      </c>
      <c r="V36" s="117">
        <f t="shared" si="8"/>
        <v>0</v>
      </c>
      <c r="W36" s="117">
        <f t="shared" si="4"/>
        <v>0</v>
      </c>
    </row>
    <row r="37" spans="1:23" x14ac:dyDescent="0.25">
      <c r="A37" s="118" t="s">
        <v>124</v>
      </c>
      <c r="B37" s="118" t="s">
        <v>123</v>
      </c>
      <c r="C37" s="118" t="s">
        <v>303</v>
      </c>
      <c r="D37" s="117">
        <f>IF(ISERROR(VLOOKUP($C37&amp;"_"&amp;$D$7,Data_TYF,VLOOKUP($A$4,Periode,2,FALSE),FALSE)),0,VLOOKUP($C37&amp;"_"&amp;$D$7,Data_TYF,VLOOKUP($A$4,Periode,2,FALSE),FALSE))*'Répartition par produits (tab)'!$AE$12</f>
        <v>0</v>
      </c>
      <c r="E37" s="117">
        <f>IF(ISERROR(VLOOKUP($C37&amp;"_"&amp;$E$7,Data_TYF,VLOOKUP($A$4,Periode,2,FALSE),FALSE)),0,VLOOKUP($C37&amp;"_"&amp;$E$7,Data_TYF,VLOOKUP($A$4,Periode,2,FALSE),FALSE))*'Répartition par produits (tab)'!$AE$12</f>
        <v>0</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0</v>
      </c>
      <c r="I37" s="117">
        <f>IF(ISERROR(VLOOKUP($C37&amp;"_"&amp;$I$7,Data_TYF,VLOOKUP($A$4,Periode,2,FALSE),FALSE)),0,VLOOKUP($C37&amp;"_"&amp;$I$7,Data_TYF,VLOOKUP($A$4,Periode,2,FALSE),FALSE))*'Répartition par produits (tab)'!$AE$13</f>
        <v>0</v>
      </c>
      <c r="J37" s="117">
        <f>IF(ISERROR(VLOOKUP($C37&amp;"_"&amp;$J$7,Data_TYF,VLOOKUP($A$4,Periode,2,FALSE),FALSE)),0,VLOOKUP($C37&amp;"_"&amp;$J$7,Data_TYF,VLOOKUP($A$4,Periode,2,FALSE),FALSE))*'Répartition par produits (tab)'!$AE$14</f>
        <v>0</v>
      </c>
      <c r="K37" s="117">
        <f>IF(ISERROR(VLOOKUP($C37&amp;"_"&amp;$K$7,Data_TYF,VLOOKUP($A$4,Periode,2,FALSE),FALSE)),0,VLOOKUP($C37&amp;"_"&amp;$K$7,Data_TYF,VLOOKUP($A$4,Periode,2,FALSE),FALSE))*'Répartition par produits (tab)'!$AE$15</f>
        <v>0</v>
      </c>
      <c r="L37" s="117">
        <f t="shared" si="0"/>
        <v>0</v>
      </c>
      <c r="M37" s="117">
        <f t="shared" si="1"/>
        <v>0</v>
      </c>
      <c r="N37" s="117">
        <f>IF(ISERROR(VLOOKUP($C37&amp;"_"&amp;$N$7,Data_TYF,VLOOKUP($A$4,Periode,2,FALSE),FALSE)),0,VLOOKUP($C37&amp;"_"&amp;$N$7,Data_TYF,VLOOKUP($A$4,Periode,2,FALSE),FALSE))*'Répartition par produits (tab)'!$AE$18</f>
        <v>0</v>
      </c>
      <c r="O37" s="117">
        <f>IF(ISERROR(VLOOKUP($C37&amp;"_"&amp;$O$7,Data_TYF,VLOOKUP($A$4,Periode,2,FALSE),FALSE)),0,VLOOKUP($C37&amp;"_"&amp;$O$7,Data_TYF,VLOOKUP($A$4,Periode,2,FALSE),FALSE))*'Répartition par produits (tab)'!$AE$19</f>
        <v>0</v>
      </c>
      <c r="P37" s="117">
        <f>IF(ISERROR(VLOOKUP($C37&amp;"_"&amp;$P$7,Data_TYF,VLOOKUP($A$4,Periode,2,FALSE),FALSE)),0,VLOOKUP($C37&amp;"_"&amp;$P$7,Data_TYF,VLOOKUP($A$4,Periode,2,FALSE),FALSE))*'Répartition par produits (tab)'!$AE$20</f>
        <v>0</v>
      </c>
      <c r="Q37" s="108">
        <f t="shared" si="2"/>
        <v>0</v>
      </c>
      <c r="R37" s="117">
        <f t="shared" si="7"/>
        <v>0</v>
      </c>
      <c r="S37" s="117">
        <f>IF(ISERROR(VLOOKUP($C37&amp;"_"&amp;$S$7,Data_TYF,VLOOKUP($A$4,Periode,2,FALSE),FALSE)),0,VLOOKUP($C37&amp;"_"&amp;$S$7,Data_TYF,VLOOKUP($A$4,Periode,2,FALSE),FALSE))*'Répartition par produits (tab)'!$AE$23</f>
        <v>0</v>
      </c>
      <c r="T37" s="117">
        <f>IF(ISERROR(VLOOKUP($C37&amp;"_"&amp;$T$7,Data_TYF,VLOOKUP($A$4,Periode,2,FALSE),FALSE)),0,VLOOKUP($C37&amp;"_"&amp;$T$7,Data_TYF,VLOOKUP($A$4,Periode,2,FALSE),FALSE))*'Répartition par produits (tab)'!$AE$24</f>
        <v>0</v>
      </c>
      <c r="U37" s="108">
        <f t="shared" si="3"/>
        <v>0</v>
      </c>
      <c r="V37" s="117">
        <f t="shared" si="8"/>
        <v>0</v>
      </c>
      <c r="W37" s="117">
        <f t="shared" si="4"/>
        <v>0</v>
      </c>
    </row>
    <row r="38" spans="1:23" x14ac:dyDescent="0.25">
      <c r="A38" s="118" t="s">
        <v>222</v>
      </c>
      <c r="B38" s="118" t="s">
        <v>223</v>
      </c>
      <c r="C38" s="118" t="s">
        <v>304</v>
      </c>
      <c r="D38" s="117">
        <f>IF(ISERROR(VLOOKUP($C38&amp;"_"&amp;$D$7,Data_TYF,VLOOKUP($A$4,Periode,2,FALSE),FALSE)),0,VLOOKUP($C38&amp;"_"&amp;$D$7,Data_TYF,VLOOKUP($A$4,Periode,2,FALSE),FALSE))*'Répartition par produits (tab)'!$AE$12</f>
        <v>0</v>
      </c>
      <c r="E38" s="117">
        <f>IF(ISERROR(VLOOKUP($C38&amp;"_"&amp;$E$7,Data_TYF,VLOOKUP($A$4,Periode,2,FALSE),FALSE)),0,VLOOKUP($C38&amp;"_"&amp;$E$7,Data_TYF,VLOOKUP($A$4,Periode,2,FALSE),FALSE))*'Répartition par produits (tab)'!$AE$12</f>
        <v>0</v>
      </c>
      <c r="F38" s="117">
        <f>IF(ISERROR(VLOOKUP($C38&amp;"_"&amp;$F$7,Data_TYF,VLOOKUP($A$4,Periode,2,FALSE),FALSE)),0,VLOOKUP($C38&amp;"_"&amp;$F$7,Data_TYF,VLOOKUP($A$4,Periode,2,FALSE),FALSE))*'Répartition par produits (tab)'!$AE$12</f>
        <v>0</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0</v>
      </c>
      <c r="I38" s="117">
        <f>IF(ISERROR(VLOOKUP($C38&amp;"_"&amp;$I$7,Data_TYF,VLOOKUP($A$4,Periode,2,FALSE),FALSE)),0,VLOOKUP($C38&amp;"_"&amp;$I$7,Data_TYF,VLOOKUP($A$4,Periode,2,FALSE),FALSE))*'Répartition par produits (tab)'!$AE$13</f>
        <v>0</v>
      </c>
      <c r="J38" s="117">
        <f>IF(ISERROR(VLOOKUP($C38&amp;"_"&amp;$J$7,Data_TYF,VLOOKUP($A$4,Periode,2,FALSE),FALSE)),0,VLOOKUP($C38&amp;"_"&amp;$J$7,Data_TYF,VLOOKUP($A$4,Periode,2,FALSE),FALSE))*'Répartition par produits (tab)'!$AE$14</f>
        <v>0</v>
      </c>
      <c r="K38" s="117">
        <f>IF(ISERROR(VLOOKUP($C38&amp;"_"&amp;$K$7,Data_TYF,VLOOKUP($A$4,Periode,2,FALSE),FALSE)),0,VLOOKUP($C38&amp;"_"&amp;$K$7,Data_TYF,VLOOKUP($A$4,Periode,2,FALSE),FALSE))*'Répartition par produits (tab)'!$AE$15</f>
        <v>0</v>
      </c>
      <c r="L38" s="117">
        <f t="shared" si="0"/>
        <v>0</v>
      </c>
      <c r="M38" s="117">
        <f t="shared" si="1"/>
        <v>0</v>
      </c>
      <c r="N38" s="117">
        <f>IF(ISERROR(VLOOKUP($C38&amp;"_"&amp;$N$7,Data_TYF,VLOOKUP($A$4,Periode,2,FALSE),FALSE)),0,VLOOKUP($C38&amp;"_"&amp;$N$7,Data_TYF,VLOOKUP($A$4,Periode,2,FALSE),FALSE))*'Répartition par produits (tab)'!$AE$18</f>
        <v>0</v>
      </c>
      <c r="O38" s="117">
        <f>IF(ISERROR(VLOOKUP($C38&amp;"_"&amp;$O$7,Data_TYF,VLOOKUP($A$4,Periode,2,FALSE),FALSE)),0,VLOOKUP($C38&amp;"_"&amp;$O$7,Data_TYF,VLOOKUP($A$4,Periode,2,FALSE),FALSE))*'Répartition par produits (tab)'!$AE$19</f>
        <v>0</v>
      </c>
      <c r="P38" s="117">
        <f>IF(ISERROR(VLOOKUP($C38&amp;"_"&amp;$P$7,Data_TYF,VLOOKUP($A$4,Periode,2,FALSE),FALSE)),0,VLOOKUP($C38&amp;"_"&amp;$P$7,Data_TYF,VLOOKUP($A$4,Periode,2,FALSE),FALSE))*'Répartition par produits (tab)'!$AE$20</f>
        <v>0</v>
      </c>
      <c r="Q38" s="108">
        <f t="shared" si="2"/>
        <v>0</v>
      </c>
      <c r="R38" s="117">
        <f t="shared" si="7"/>
        <v>0</v>
      </c>
      <c r="S38" s="117">
        <f>IF(ISERROR(VLOOKUP($C38&amp;"_"&amp;$S$7,Data_TYF,VLOOKUP($A$4,Periode,2,FALSE),FALSE)),0,VLOOKUP($C38&amp;"_"&amp;$S$7,Data_TYF,VLOOKUP($A$4,Periode,2,FALSE),FALSE))*'Répartition par produits (tab)'!$AE$23</f>
        <v>0</v>
      </c>
      <c r="T38" s="117">
        <f>IF(ISERROR(VLOOKUP($C38&amp;"_"&amp;$T$7,Data_TYF,VLOOKUP($A$4,Periode,2,FALSE),FALSE)),0,VLOOKUP($C38&amp;"_"&amp;$T$7,Data_TYF,VLOOKUP($A$4,Periode,2,FALSE),FALSE))*'Répartition par produits (tab)'!$AE$24</f>
        <v>0</v>
      </c>
      <c r="U38" s="108">
        <f t="shared" si="3"/>
        <v>0</v>
      </c>
      <c r="V38" s="117">
        <f t="shared" si="8"/>
        <v>0</v>
      </c>
      <c r="W38" s="117">
        <f t="shared" si="4"/>
        <v>0</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0</v>
      </c>
      <c r="E40" s="117">
        <f>IF(ISERROR(VLOOKUP($C40&amp;"_"&amp;$E$7,Data_TYF,VLOOKUP($A$4,Periode,2,FALSE),FALSE)),0,VLOOKUP($C40&amp;"_"&amp;$E$7,Data_TYF,VLOOKUP($A$4,Periode,2,FALSE),FALSE))*'Répartition par produits (tab)'!$AE$12</f>
        <v>0</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0</v>
      </c>
      <c r="I40" s="117">
        <f>IF(ISERROR(VLOOKUP($C40&amp;"_"&amp;$I$7,Data_TYF,VLOOKUP($A$4,Periode,2,FALSE),FALSE)),0,VLOOKUP($C40&amp;"_"&amp;$I$7,Data_TYF,VLOOKUP($A$4,Periode,2,FALSE),FALSE))*'Répartition par produits (tab)'!$AE$13</f>
        <v>0</v>
      </c>
      <c r="J40" s="117">
        <f>IF(ISERROR(VLOOKUP($C40&amp;"_"&amp;$J$7,Data_TYF,VLOOKUP($A$4,Periode,2,FALSE),FALSE)),0,VLOOKUP($C40&amp;"_"&amp;$J$7,Data_TYF,VLOOKUP($A$4,Periode,2,FALSE),FALSE))*'Répartition par produits (tab)'!$AE$14</f>
        <v>0</v>
      </c>
      <c r="K40" s="117">
        <f>IF(ISERROR(VLOOKUP($C40&amp;"_"&amp;$K$7,Data_TYF,VLOOKUP($A$4,Periode,2,FALSE),FALSE)),0,VLOOKUP($C40&amp;"_"&amp;$K$7,Data_TYF,VLOOKUP($A$4,Periode,2,FALSE),FALSE))*'Répartition par produits (tab)'!$AE$15</f>
        <v>0</v>
      </c>
      <c r="L40" s="117">
        <f t="shared" ref="L40:L71" si="9">I40+J40+K40</f>
        <v>0</v>
      </c>
      <c r="M40" s="117">
        <f t="shared" ref="M40:M71" si="10">H40+L40</f>
        <v>0</v>
      </c>
      <c r="N40" s="117">
        <f>IF(ISERROR(VLOOKUP($C40&amp;"_"&amp;$N$7,Data_TYF,VLOOKUP($A$4,Periode,2,FALSE),FALSE)),0,VLOOKUP($C40&amp;"_"&amp;$N$7,Data_TYF,VLOOKUP($A$4,Periode,2,FALSE),FALSE))*'Répartition par produits (tab)'!$AE$18</f>
        <v>0</v>
      </c>
      <c r="O40" s="117">
        <f>IF(ISERROR(VLOOKUP($C40&amp;"_"&amp;$O$7,Data_TYF,VLOOKUP($A$4,Periode,2,FALSE),FALSE)),0,VLOOKUP($C40&amp;"_"&amp;$O$7,Data_TYF,VLOOKUP($A$4,Periode,2,FALSE),FALSE))*'Répartition par produits (tab)'!$AE$19</f>
        <v>0</v>
      </c>
      <c r="P40" s="117">
        <f>IF(ISERROR(VLOOKUP($C40&amp;"_"&amp;$P$7,Data_TYF,VLOOKUP($A$4,Periode,2,FALSE),FALSE)),0,VLOOKUP($C40&amp;"_"&amp;$P$7,Data_TYF,VLOOKUP($A$4,Periode,2,FALSE),FALSE))*'Répartition par produits (tab)'!$AE$20</f>
        <v>0</v>
      </c>
      <c r="Q40" s="108">
        <f t="shared" ref="Q40:Q71" si="11">R40-N40-O40-P40</f>
        <v>0</v>
      </c>
      <c r="R40" s="117">
        <f t="shared" si="7"/>
        <v>0</v>
      </c>
      <c r="S40" s="117">
        <f>IF(ISERROR(VLOOKUP($C40&amp;"_"&amp;$S$7,Data_TYF,VLOOKUP($A$4,Periode,2,FALSE),FALSE)),0,VLOOKUP($C40&amp;"_"&amp;$S$7,Data_TYF,VLOOKUP($A$4,Periode,2,FALSE),FALSE))*'Répartition par produits (tab)'!$AE$23</f>
        <v>0</v>
      </c>
      <c r="T40" s="117">
        <f>IF(ISERROR(VLOOKUP($C40&amp;"_"&amp;$T$7,Data_TYF,VLOOKUP($A$4,Periode,2,FALSE),FALSE)),0,VLOOKUP($C40&amp;"_"&amp;$T$7,Data_TYF,VLOOKUP($A$4,Periode,2,FALSE),FALSE))*'Répartition par produits (tab)'!$AE$24</f>
        <v>0</v>
      </c>
      <c r="U40" s="108">
        <f t="shared" ref="U40:U71" si="12">V40-S40-T40</f>
        <v>0</v>
      </c>
      <c r="V40" s="117">
        <f t="shared" si="8"/>
        <v>0</v>
      </c>
      <c r="W40" s="117">
        <f t="shared" ref="W40:W71" si="13">V40+R40+M40</f>
        <v>0</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0</v>
      </c>
      <c r="E42" s="117">
        <f>IF(ISERROR(VLOOKUP($C42&amp;"_"&amp;$E$7,Data_TYF,VLOOKUP($A$4,Periode,2,FALSE),FALSE)),0,VLOOKUP($C42&amp;"_"&amp;$E$7,Data_TYF,VLOOKUP($A$4,Periode,2,FALSE),FALSE))*'Répartition par produits (tab)'!$AE$12</f>
        <v>0</v>
      </c>
      <c r="F42" s="117">
        <f>IF(ISERROR(VLOOKUP($C42&amp;"_"&amp;$F$7,Data_TYF,VLOOKUP($A$4,Periode,2,FALSE),FALSE)),0,VLOOKUP($C42&amp;"_"&amp;$F$7,Data_TYF,VLOOKUP($A$4,Periode,2,FALSE),FALSE))*'Répartition par produits (tab)'!$AE$12</f>
        <v>0</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0</v>
      </c>
      <c r="I42" s="117">
        <f>IF(ISERROR(VLOOKUP($C42&amp;"_"&amp;$I$7,Data_TYF,VLOOKUP($A$4,Periode,2,FALSE),FALSE)),0,VLOOKUP($C42&amp;"_"&amp;$I$7,Data_TYF,VLOOKUP($A$4,Periode,2,FALSE),FALSE))*'Répartition par produits (tab)'!$AE$13</f>
        <v>0</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0</v>
      </c>
      <c r="L42" s="117">
        <f t="shared" si="9"/>
        <v>0</v>
      </c>
      <c r="M42" s="117">
        <f t="shared" si="10"/>
        <v>0</v>
      </c>
      <c r="N42" s="117">
        <f>IF(ISERROR(VLOOKUP($C42&amp;"_"&amp;$N$7,Data_TYF,VLOOKUP($A$4,Periode,2,FALSE),FALSE)),0,VLOOKUP($C42&amp;"_"&amp;$N$7,Data_TYF,VLOOKUP($A$4,Periode,2,FALSE),FALSE))*'Répartition par produits (tab)'!$AE$18</f>
        <v>0</v>
      </c>
      <c r="O42" s="117">
        <f>IF(ISERROR(VLOOKUP($C42&amp;"_"&amp;$O$7,Data_TYF,VLOOKUP($A$4,Periode,2,FALSE),FALSE)),0,VLOOKUP($C42&amp;"_"&amp;$O$7,Data_TYF,VLOOKUP($A$4,Periode,2,FALSE),FALSE))*'Répartition par produits (tab)'!$AE$19</f>
        <v>0</v>
      </c>
      <c r="P42" s="117">
        <f>IF(ISERROR(VLOOKUP($C42&amp;"_"&amp;$P$7,Data_TYF,VLOOKUP($A$4,Periode,2,FALSE),FALSE)),0,VLOOKUP($C42&amp;"_"&amp;$P$7,Data_TYF,VLOOKUP($A$4,Periode,2,FALSE),FALSE))*'Répartition par produits (tab)'!$AE$20</f>
        <v>0</v>
      </c>
      <c r="Q42" s="108">
        <f t="shared" si="11"/>
        <v>0</v>
      </c>
      <c r="R42" s="117">
        <f t="shared" si="7"/>
        <v>0</v>
      </c>
      <c r="S42" s="117">
        <f>IF(ISERROR(VLOOKUP($C42&amp;"_"&amp;$S$7,Data_TYF,VLOOKUP($A$4,Periode,2,FALSE),FALSE)),0,VLOOKUP($C42&amp;"_"&amp;$S$7,Data_TYF,VLOOKUP($A$4,Periode,2,FALSE),FALSE))*'Répartition par produits (tab)'!$AE$23</f>
        <v>0</v>
      </c>
      <c r="T42" s="117">
        <f>IF(ISERROR(VLOOKUP($C42&amp;"_"&amp;$T$7,Data_TYF,VLOOKUP($A$4,Periode,2,FALSE),FALSE)),0,VLOOKUP($C42&amp;"_"&amp;$T$7,Data_TYF,VLOOKUP($A$4,Periode,2,FALSE),FALSE))*'Répartition par produits (tab)'!$AE$24</f>
        <v>0</v>
      </c>
      <c r="U42" s="108">
        <f t="shared" si="12"/>
        <v>0</v>
      </c>
      <c r="V42" s="117">
        <f t="shared" si="8"/>
        <v>0</v>
      </c>
      <c r="W42" s="117">
        <f t="shared" si="13"/>
        <v>0</v>
      </c>
    </row>
    <row r="43" spans="1:23" x14ac:dyDescent="0.25">
      <c r="A43" s="118" t="s">
        <v>230</v>
      </c>
      <c r="B43" s="118" t="s">
        <v>231</v>
      </c>
      <c r="C43" s="118" t="s">
        <v>309</v>
      </c>
      <c r="D43" s="117">
        <f>IF(ISERROR(VLOOKUP($C43&amp;"_"&amp;$D$7,Data_TYF,VLOOKUP($A$4,Periode,2,FALSE),FALSE)),0,VLOOKUP($C43&amp;"_"&amp;$D$7,Data_TYF,VLOOKUP($A$4,Periode,2,FALSE),FALSE))*'Répartition par produits (tab)'!$AE$12</f>
        <v>0</v>
      </c>
      <c r="E43" s="117">
        <f>IF(ISERROR(VLOOKUP($C43&amp;"_"&amp;$E$7,Data_TYF,VLOOKUP($A$4,Periode,2,FALSE),FALSE)),0,VLOOKUP($C43&amp;"_"&amp;$E$7,Data_TYF,VLOOKUP($A$4,Periode,2,FALSE),FALSE))*'Répartition par produits (tab)'!$AE$12</f>
        <v>0</v>
      </c>
      <c r="F43" s="117">
        <f>IF(ISERROR(VLOOKUP($C43&amp;"_"&amp;$F$7,Data_TYF,VLOOKUP($A$4,Periode,2,FALSE),FALSE)),0,VLOOKUP($C43&amp;"_"&amp;$F$7,Data_TYF,VLOOKUP($A$4,Periode,2,FALSE),FALSE))*'Répartition par produits (tab)'!$AE$12</f>
        <v>0</v>
      </c>
      <c r="G43" s="117">
        <f>IF(ISERROR(VLOOKUP($C43&amp;"_"&amp;$G$7,Data_TYF,VLOOKUP($A$4,Periode,2,FALSE),FALSE)),0,VLOOKUP($C43&amp;"_"&amp;$G$7,Data_TYF,VLOOKUP($A$4,Periode,2,FALSE),FALSE))*'Répartition par produits (tab)'!$AE$12</f>
        <v>0</v>
      </c>
      <c r="H43" s="117">
        <f>IF(ISERROR(VLOOKUP($C43&amp;"_"&amp;$H$7,Data_TYF,VLOOKUP($A$4,Periode,2,FALSE),FALSE)),0,VLOOKUP($C43&amp;"_"&amp;$H$7,Data_TYF,VLOOKUP($A$4,Periode,2,FALSE),FALSE))*'Répartition par produits (tab)'!$AE$12</f>
        <v>0</v>
      </c>
      <c r="I43" s="117">
        <f>IF(ISERROR(VLOOKUP($C43&amp;"_"&amp;$I$7,Data_TYF,VLOOKUP($A$4,Periode,2,FALSE),FALSE)),0,VLOOKUP($C43&amp;"_"&amp;$I$7,Data_TYF,VLOOKUP($A$4,Periode,2,FALSE),FALSE))*'Répartition par produits (tab)'!$AE$13</f>
        <v>0</v>
      </c>
      <c r="J43" s="117">
        <f>IF(ISERROR(VLOOKUP($C43&amp;"_"&amp;$J$7,Data_TYF,VLOOKUP($A$4,Periode,2,FALSE),FALSE)),0,VLOOKUP($C43&amp;"_"&amp;$J$7,Data_TYF,VLOOKUP($A$4,Periode,2,FALSE),FALSE))*'Répartition par produits (tab)'!$AE$14</f>
        <v>0</v>
      </c>
      <c r="K43" s="117">
        <f>IF(ISERROR(VLOOKUP($C43&amp;"_"&amp;$K$7,Data_TYF,VLOOKUP($A$4,Periode,2,FALSE),FALSE)),0,VLOOKUP($C43&amp;"_"&amp;$K$7,Data_TYF,VLOOKUP($A$4,Periode,2,FALSE),FALSE))*'Répartition par produits (tab)'!$AE$15</f>
        <v>0</v>
      </c>
      <c r="L43" s="117">
        <f t="shared" si="9"/>
        <v>0</v>
      </c>
      <c r="M43" s="117">
        <f t="shared" si="10"/>
        <v>0</v>
      </c>
      <c r="N43" s="117">
        <f>IF(ISERROR(VLOOKUP($C43&amp;"_"&amp;$N$7,Data_TYF,VLOOKUP($A$4,Periode,2,FALSE),FALSE)),0,VLOOKUP($C43&amp;"_"&amp;$N$7,Data_TYF,VLOOKUP($A$4,Periode,2,FALSE),FALSE))*'Répartition par produits (tab)'!$AE$18</f>
        <v>0</v>
      </c>
      <c r="O43" s="117">
        <f>IF(ISERROR(VLOOKUP($C43&amp;"_"&amp;$O$7,Data_TYF,VLOOKUP($A$4,Periode,2,FALSE),FALSE)),0,VLOOKUP($C43&amp;"_"&amp;$O$7,Data_TYF,VLOOKUP($A$4,Periode,2,FALSE),FALSE))*'Répartition par produits (tab)'!$AE$19</f>
        <v>0</v>
      </c>
      <c r="P43" s="117">
        <f>IF(ISERROR(VLOOKUP($C43&amp;"_"&amp;$P$7,Data_TYF,VLOOKUP($A$4,Periode,2,FALSE),FALSE)),0,VLOOKUP($C43&amp;"_"&amp;$P$7,Data_TYF,VLOOKUP($A$4,Periode,2,FALSE),FALSE))*'Répartition par produits (tab)'!$AE$20</f>
        <v>0</v>
      </c>
      <c r="Q43" s="108">
        <f t="shared" si="11"/>
        <v>0</v>
      </c>
      <c r="R43" s="117">
        <f t="shared" si="7"/>
        <v>0</v>
      </c>
      <c r="S43" s="117">
        <f>IF(ISERROR(VLOOKUP($C43&amp;"_"&amp;$S$7,Data_TYF,VLOOKUP($A$4,Periode,2,FALSE),FALSE)),0,VLOOKUP($C43&amp;"_"&amp;$S$7,Data_TYF,VLOOKUP($A$4,Periode,2,FALSE),FALSE))*'Répartition par produits (tab)'!$AE$23</f>
        <v>0</v>
      </c>
      <c r="T43" s="117">
        <f>IF(ISERROR(VLOOKUP($C43&amp;"_"&amp;$T$7,Data_TYF,VLOOKUP($A$4,Periode,2,FALSE),FALSE)),0,VLOOKUP($C43&amp;"_"&amp;$T$7,Data_TYF,VLOOKUP($A$4,Periode,2,FALSE),FALSE))*'Répartition par produits (tab)'!$AE$24</f>
        <v>0</v>
      </c>
      <c r="U43" s="108">
        <f t="shared" si="12"/>
        <v>0</v>
      </c>
      <c r="V43" s="117">
        <f t="shared" si="8"/>
        <v>0</v>
      </c>
      <c r="W43" s="117">
        <f t="shared" si="13"/>
        <v>0</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0</v>
      </c>
      <c r="E45" s="117">
        <f>IF(ISERROR(VLOOKUP($C45&amp;"_"&amp;$E$7,Data_TYF,VLOOKUP($A$4,Periode,2,FALSE),FALSE)),0,VLOOKUP($C45&amp;"_"&amp;$E$7,Data_TYF,VLOOKUP($A$4,Periode,2,FALSE),FALSE))*'Répartition par produits (tab)'!$AE$12</f>
        <v>0</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0</v>
      </c>
      <c r="I45" s="117">
        <f>IF(ISERROR(VLOOKUP($C45&amp;"_"&amp;$I$7,Data_TYF,VLOOKUP($A$4,Periode,2,FALSE),FALSE)),0,VLOOKUP($C45&amp;"_"&amp;$I$7,Data_TYF,VLOOKUP($A$4,Periode,2,FALSE),FALSE))*'Répartition par produits (tab)'!$AE$13</f>
        <v>0</v>
      </c>
      <c r="J45" s="117">
        <f>IF(ISERROR(VLOOKUP($C45&amp;"_"&amp;$J$7,Data_TYF,VLOOKUP($A$4,Periode,2,FALSE),FALSE)),0,VLOOKUP($C45&amp;"_"&amp;$J$7,Data_TYF,VLOOKUP($A$4,Periode,2,FALSE),FALSE))*'Répartition par produits (tab)'!$AE$14</f>
        <v>0</v>
      </c>
      <c r="K45" s="117">
        <f>IF(ISERROR(VLOOKUP($C45&amp;"_"&amp;$K$7,Data_TYF,VLOOKUP($A$4,Periode,2,FALSE),FALSE)),0,VLOOKUP($C45&amp;"_"&amp;$K$7,Data_TYF,VLOOKUP($A$4,Periode,2,FALSE),FALSE))*'Répartition par produits (tab)'!$AE$15</f>
        <v>0</v>
      </c>
      <c r="L45" s="117">
        <f t="shared" si="9"/>
        <v>0</v>
      </c>
      <c r="M45" s="117">
        <f t="shared" si="10"/>
        <v>0</v>
      </c>
      <c r="N45" s="117">
        <f>IF(ISERROR(VLOOKUP($C45&amp;"_"&amp;$N$7,Data_TYF,VLOOKUP($A$4,Periode,2,FALSE),FALSE)),0,VLOOKUP($C45&amp;"_"&amp;$N$7,Data_TYF,VLOOKUP($A$4,Periode,2,FALSE),FALSE))*'Répartition par produits (tab)'!$AE$18</f>
        <v>0</v>
      </c>
      <c r="O45" s="117">
        <f>IF(ISERROR(VLOOKUP($C45&amp;"_"&amp;$O$7,Data_TYF,VLOOKUP($A$4,Periode,2,FALSE),FALSE)),0,VLOOKUP($C45&amp;"_"&amp;$O$7,Data_TYF,VLOOKUP($A$4,Periode,2,FALSE),FALSE))*'Répartition par produits (tab)'!$AE$19</f>
        <v>0</v>
      </c>
      <c r="P45" s="117">
        <f>IF(ISERROR(VLOOKUP($C45&amp;"_"&amp;$P$7,Data_TYF,VLOOKUP($A$4,Periode,2,FALSE),FALSE)),0,VLOOKUP($C45&amp;"_"&amp;$P$7,Data_TYF,VLOOKUP($A$4,Periode,2,FALSE),FALSE))*'Répartition par produits (tab)'!$AE$20</f>
        <v>0</v>
      </c>
      <c r="Q45" s="108">
        <f t="shared" si="11"/>
        <v>0</v>
      </c>
      <c r="R45" s="117">
        <f t="shared" si="7"/>
        <v>0</v>
      </c>
      <c r="S45" s="117">
        <f>IF(ISERROR(VLOOKUP($C45&amp;"_"&amp;$S$7,Data_TYF,VLOOKUP($A$4,Periode,2,FALSE),FALSE)),0,VLOOKUP($C45&amp;"_"&amp;$S$7,Data_TYF,VLOOKUP($A$4,Periode,2,FALSE),FALSE))*'Répartition par produits (tab)'!$AE$23</f>
        <v>0</v>
      </c>
      <c r="T45" s="117">
        <f>IF(ISERROR(VLOOKUP($C45&amp;"_"&amp;$T$7,Data_TYF,VLOOKUP($A$4,Periode,2,FALSE),FALSE)),0,VLOOKUP($C45&amp;"_"&amp;$T$7,Data_TYF,VLOOKUP($A$4,Periode,2,FALSE),FALSE))*'Répartition par produits (tab)'!$AE$24</f>
        <v>0</v>
      </c>
      <c r="U45" s="108">
        <f t="shared" si="12"/>
        <v>0</v>
      </c>
      <c r="V45" s="117">
        <f t="shared" si="8"/>
        <v>0</v>
      </c>
      <c r="W45" s="117">
        <f t="shared" si="13"/>
        <v>0</v>
      </c>
    </row>
    <row r="46" spans="1:23" x14ac:dyDescent="0.25">
      <c r="A46" s="83" t="s">
        <v>29</v>
      </c>
      <c r="B46" s="83" t="s">
        <v>127</v>
      </c>
      <c r="C46" s="83" t="s">
        <v>627</v>
      </c>
      <c r="D46" s="115">
        <f>VLOOKUP($B46&amp;"-"&amp;$D$7,Intrants_GTYF,VLOOKUP($A$4,Periode,2,FALSE),FALSE)*'Répartition par produits (tab)'!$AE$12</f>
        <v>0</v>
      </c>
      <c r="E46" s="115">
        <f>VLOOKUP($B46&amp;"-"&amp;$E$7,Intrants_GTYF,VLOOKUP($A$4,Periode,2,FALSE),FALSE)*'Répartition par produits (tab)'!$AE$12</f>
        <v>0</v>
      </c>
      <c r="F46" s="115">
        <f>VLOOKUP($B46&amp;"-"&amp;$F$7,Intrants_GTYF,VLOOKUP($A$4,Periode,2,FALSE),FALSE)*'Répartition par produits (tab)'!$AE$12</f>
        <v>0</v>
      </c>
      <c r="G46" s="115">
        <f>VLOOKUP($B46&amp;"-"&amp;$G$7,Intrants_GTYF,VLOOKUP($A$4,Periode,2,FALSE),FALSE)*'Répartition par produits (tab)'!$AE$12</f>
        <v>0</v>
      </c>
      <c r="H46" s="115">
        <f>VLOOKUP($B46&amp;"-"&amp;$H$7,Intrants_GTYF,VLOOKUP($A$4,Periode,2,FALSE),FALSE)*'Répartition par produits (tab)'!$AE$12</f>
        <v>0</v>
      </c>
      <c r="I46" s="115">
        <f>VLOOKUP($B46&amp;"-"&amp;$I$7,Intrants_GTYF,VLOOKUP($A$4,Periode,2,FALSE),FALSE)*'Répartition par produits (tab)'!$AE$13</f>
        <v>0</v>
      </c>
      <c r="J46" s="115">
        <f>VLOOKUP($B46&amp;"-"&amp;$J$7,Intrants_GTYF,VLOOKUP($A$4,Periode,2,FALSE),FALSE)*'Répartition par produits (tab)'!$AE$14</f>
        <v>0</v>
      </c>
      <c r="K46" s="115">
        <f>VLOOKUP($B46&amp;"-"&amp;$K$7,Intrants_GTYF,VLOOKUP($A$4,Periode,2,FALSE),FALSE)*'Répartition par produits (tab)'!$AE$15</f>
        <v>0</v>
      </c>
      <c r="L46" s="115">
        <f t="shared" si="9"/>
        <v>0</v>
      </c>
      <c r="M46" s="115">
        <f t="shared" si="10"/>
        <v>0</v>
      </c>
      <c r="N46" s="115">
        <f>VLOOKUP($B46&amp;"-"&amp;$N$7,Intrants_GTYF,VLOOKUP($A$4,Periode,2,FALSE),FALSE)*'Répartition par produits (tab)'!$AE$18</f>
        <v>0</v>
      </c>
      <c r="O46" s="115">
        <f>VLOOKUP($B46&amp;"-"&amp;$O$7,Intrants_GTYF,VLOOKUP($A$4,Periode,2,FALSE),FALSE)*'Répartition par produits (tab)'!$AE$19</f>
        <v>0</v>
      </c>
      <c r="P46" s="115">
        <f>VLOOKUP($B46&amp;"-"&amp;$P$7,Intrants_GTYF,VLOOKUP($A$4,Periode,2,FALSE),FALSE)*'Répartition par produits (tab)'!$AE$20</f>
        <v>0</v>
      </c>
      <c r="Q46" s="116">
        <f t="shared" si="11"/>
        <v>0</v>
      </c>
      <c r="R46" s="115">
        <f>VLOOKUP($B46&amp;"-"&amp;$R$7,Intrants_GTYF,VLOOKUP($A$4,Periode,2,FALSE),FALSE)</f>
        <v>0</v>
      </c>
      <c r="S46" s="115">
        <f>VLOOKUP($B46&amp;"-"&amp;$S$7,Intrants_GTYF,VLOOKUP($A$4,Periode,2,FALSE),FALSE)*'Répartition par produits (tab)'!$AE$23</f>
        <v>0</v>
      </c>
      <c r="T46" s="115">
        <f>VLOOKUP($B46&amp;"-"&amp;$T$7,Intrants_GTYF,VLOOKUP($A$4,Periode,2,FALSE),FALSE)*'Répartition par produits (tab)'!$AE$24</f>
        <v>0</v>
      </c>
      <c r="U46" s="116">
        <f t="shared" si="12"/>
        <v>0</v>
      </c>
      <c r="V46" s="115">
        <f>VLOOKUP($B46&amp;"-"&amp;$V$7,Intrants_GTYF,VLOOKUP($A$4,Periode,2,FALSE),FALSE)</f>
        <v>0</v>
      </c>
      <c r="W46" s="115">
        <f t="shared" si="13"/>
        <v>0</v>
      </c>
    </row>
    <row r="47" spans="1:23" x14ac:dyDescent="0.25">
      <c r="A47" s="118" t="s">
        <v>126</v>
      </c>
      <c r="B47" s="118" t="s">
        <v>125</v>
      </c>
      <c r="C47" s="118" t="s">
        <v>312</v>
      </c>
      <c r="D47" s="117">
        <f>IF(ISERROR(VLOOKUP($C47&amp;"_"&amp;$D$7,Data_TYF,VLOOKUP($A$4,Periode,2,FALSE),FALSE)),0,VLOOKUP($C47&amp;"_"&amp;$D$7,Data_TYF,VLOOKUP($A$4,Periode,2,FALSE),FALSE))*'Répartition par produits (tab)'!$AE$12</f>
        <v>0</v>
      </c>
      <c r="E47" s="117">
        <f>IF(ISERROR(VLOOKUP($C47&amp;"_"&amp;$E$7,Data_TYF,VLOOKUP($A$4,Periode,2,FALSE),FALSE)),0,VLOOKUP($C47&amp;"_"&amp;$E$7,Data_TYF,VLOOKUP($A$4,Periode,2,FALSE),FALSE))*'Répartition par produits (tab)'!$AE$12</f>
        <v>0</v>
      </c>
      <c r="F47" s="117">
        <f>IF(ISERROR(VLOOKUP($C47&amp;"_"&amp;$F$7,Data_TYF,VLOOKUP($A$4,Periode,2,FALSE),FALSE)),0,VLOOKUP($C47&amp;"_"&amp;$F$7,Data_TYF,VLOOKUP($A$4,Periode,2,FALSE),FALSE))*'Répartition par produits (tab)'!$AE$12</f>
        <v>0</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0</v>
      </c>
      <c r="I47" s="117">
        <f>IF(ISERROR(VLOOKUP($C47&amp;"_"&amp;$I$7,Data_TYF,VLOOKUP($A$4,Periode,2,FALSE),FALSE)),0,VLOOKUP($C47&amp;"_"&amp;$I$7,Data_TYF,VLOOKUP($A$4,Periode,2,FALSE),FALSE))*'Répartition par produits (tab)'!$AE$13</f>
        <v>0</v>
      </c>
      <c r="J47" s="117">
        <f>IF(ISERROR(VLOOKUP($C47&amp;"_"&amp;$J$7,Data_TYF,VLOOKUP($A$4,Periode,2,FALSE),FALSE)),0,VLOOKUP($C47&amp;"_"&amp;$J$7,Data_TYF,VLOOKUP($A$4,Periode,2,FALSE),FALSE))*'Répartition par produits (tab)'!$AE$14</f>
        <v>0</v>
      </c>
      <c r="K47" s="117">
        <f>IF(ISERROR(VLOOKUP($C47&amp;"_"&amp;$K$7,Data_TYF,VLOOKUP($A$4,Periode,2,FALSE),FALSE)),0,VLOOKUP($C47&amp;"_"&amp;$K$7,Data_TYF,VLOOKUP($A$4,Periode,2,FALSE),FALSE))*'Répartition par produits (tab)'!$AE$15</f>
        <v>0</v>
      </c>
      <c r="L47" s="117">
        <f t="shared" si="9"/>
        <v>0</v>
      </c>
      <c r="M47" s="117">
        <f t="shared" si="10"/>
        <v>0</v>
      </c>
      <c r="N47" s="117">
        <f>IF(ISERROR(VLOOKUP($C47&amp;"_"&amp;$N$7,Data_TYF,VLOOKUP($A$4,Periode,2,FALSE),FALSE)),0,VLOOKUP($C47&amp;"_"&amp;$N$7,Data_TYF,VLOOKUP($A$4,Periode,2,FALSE),FALSE))*'Répartition par produits (tab)'!$AE$18</f>
        <v>0</v>
      </c>
      <c r="O47" s="117">
        <f>IF(ISERROR(VLOOKUP($C47&amp;"_"&amp;$O$7,Data_TYF,VLOOKUP($A$4,Periode,2,FALSE),FALSE)),0,VLOOKUP($C47&amp;"_"&amp;$O$7,Data_TYF,VLOOKUP($A$4,Periode,2,FALSE),FALSE))*'Répartition par produits (tab)'!$AE$19</f>
        <v>0</v>
      </c>
      <c r="P47" s="117">
        <f>IF(ISERROR(VLOOKUP($C47&amp;"_"&amp;$P$7,Data_TYF,VLOOKUP($A$4,Periode,2,FALSE),FALSE)),0,VLOOKUP($C47&amp;"_"&amp;$P$7,Data_TYF,VLOOKUP($A$4,Periode,2,FALSE),FALSE))*'Répartition par produits (tab)'!$AE$20</f>
        <v>0</v>
      </c>
      <c r="Q47" s="108">
        <f t="shared" si="11"/>
        <v>0</v>
      </c>
      <c r="R47" s="117">
        <f>IF(ISERROR(VLOOKUP($C47&amp;"_"&amp;$R$7,Data_TYF,VLOOKUP($A$4,Periode,2,FALSE),FALSE)),0,VLOOKUP($C47&amp;"_"&amp;$R$7,Data_TYF,VLOOKUP($A$4,Periode,2,FALSE),FALSE))</f>
        <v>0</v>
      </c>
      <c r="S47" s="117">
        <f>IF(ISERROR(VLOOKUP($C47&amp;"_"&amp;$S$7,Data_TYF,VLOOKUP($A$4,Periode,2,FALSE),FALSE)),0,VLOOKUP($C47&amp;"_"&amp;$S$7,Data_TYF,VLOOKUP($A$4,Periode,2,FALSE),FALSE))*'Répartition par produits (tab)'!$AE$23</f>
        <v>0</v>
      </c>
      <c r="T47" s="117">
        <f>IF(ISERROR(VLOOKUP($C47&amp;"_"&amp;$T$7,Data_TYF,VLOOKUP($A$4,Periode,2,FALSE),FALSE)),0,VLOOKUP($C47&amp;"_"&amp;$T$7,Data_TYF,VLOOKUP($A$4,Periode,2,FALSE),FALSE))*'Répartition par produits (tab)'!$AE$24</f>
        <v>0</v>
      </c>
      <c r="U47" s="108">
        <f t="shared" si="12"/>
        <v>0</v>
      </c>
      <c r="V47" s="117">
        <f>IF(ISERROR(VLOOKUP($C47&amp;"_"&amp;$V$7,Data_TYF,VLOOKUP($A$4,Periode,2,FALSE),FALSE)),0,VLOOKUP($C47&amp;"_"&amp;$V$7,Data_TYF,VLOOKUP($A$4,Periode,2,FALSE),FALSE))</f>
        <v>0</v>
      </c>
      <c r="W47" s="117">
        <f t="shared" si="13"/>
        <v>0</v>
      </c>
    </row>
    <row r="48" spans="1:23" x14ac:dyDescent="0.25">
      <c r="A48" s="118" t="s">
        <v>236</v>
      </c>
      <c r="B48" s="118" t="s">
        <v>237</v>
      </c>
      <c r="C48" s="118" t="s">
        <v>313</v>
      </c>
      <c r="D48" s="117">
        <f>IF(ISERROR(VLOOKUP($C48&amp;"_"&amp;$D$7,Data_TYF,VLOOKUP($A$4,Periode,2,FALSE),FALSE)),0,VLOOKUP($C48&amp;"_"&amp;$D$7,Data_TYF,VLOOKUP($A$4,Periode,2,FALSE),FALSE))*'Répartition par produits (tab)'!$AE$12</f>
        <v>0</v>
      </c>
      <c r="E48" s="117">
        <f>IF(ISERROR(VLOOKUP($C48&amp;"_"&amp;$E$7,Data_TYF,VLOOKUP($A$4,Periode,2,FALSE),FALSE)),0,VLOOKUP($C48&amp;"_"&amp;$E$7,Data_TYF,VLOOKUP($A$4,Periode,2,FALSE),FALSE))*'Répartition par produits (tab)'!$AE$12</f>
        <v>0</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0</v>
      </c>
      <c r="I48" s="117">
        <f>IF(ISERROR(VLOOKUP($C48&amp;"_"&amp;$I$7,Data_TYF,VLOOKUP($A$4,Periode,2,FALSE),FALSE)),0,VLOOKUP($C48&amp;"_"&amp;$I$7,Data_TYF,VLOOKUP($A$4,Periode,2,FALSE),FALSE))*'Répartition par produits (tab)'!$AE$13</f>
        <v>0</v>
      </c>
      <c r="J48" s="117">
        <f>IF(ISERROR(VLOOKUP($C48&amp;"_"&amp;$J$7,Data_TYF,VLOOKUP($A$4,Periode,2,FALSE),FALSE)),0,VLOOKUP($C48&amp;"_"&amp;$J$7,Data_TYF,VLOOKUP($A$4,Periode,2,FALSE),FALSE))*'Répartition par produits (tab)'!$AE$14</f>
        <v>0</v>
      </c>
      <c r="K48" s="117">
        <f>IF(ISERROR(VLOOKUP($C48&amp;"_"&amp;$K$7,Data_TYF,VLOOKUP($A$4,Periode,2,FALSE),FALSE)),0,VLOOKUP($C48&amp;"_"&amp;$K$7,Data_TYF,VLOOKUP($A$4,Periode,2,FALSE),FALSE))*'Répartition par produits (tab)'!$AE$15</f>
        <v>0</v>
      </c>
      <c r="L48" s="117">
        <f t="shared" si="9"/>
        <v>0</v>
      </c>
      <c r="M48" s="117">
        <f t="shared" si="10"/>
        <v>0</v>
      </c>
      <c r="N48" s="117">
        <f>IF(ISERROR(VLOOKUP($C48&amp;"_"&amp;$N$7,Data_TYF,VLOOKUP($A$4,Periode,2,FALSE),FALSE)),0,VLOOKUP($C48&amp;"_"&amp;$N$7,Data_TYF,VLOOKUP($A$4,Periode,2,FALSE),FALSE))*'Répartition par produits (tab)'!$AE$18</f>
        <v>0</v>
      </c>
      <c r="O48" s="117">
        <f>IF(ISERROR(VLOOKUP($C48&amp;"_"&amp;$O$7,Data_TYF,VLOOKUP($A$4,Periode,2,FALSE),FALSE)),0,VLOOKUP($C48&amp;"_"&amp;$O$7,Data_TYF,VLOOKUP($A$4,Periode,2,FALSE),FALSE))*'Répartition par produits (tab)'!$AE$19</f>
        <v>0</v>
      </c>
      <c r="P48" s="117">
        <f>IF(ISERROR(VLOOKUP($C48&amp;"_"&amp;$P$7,Data_TYF,VLOOKUP($A$4,Periode,2,FALSE),FALSE)),0,VLOOKUP($C48&amp;"_"&amp;$P$7,Data_TYF,VLOOKUP($A$4,Periode,2,FALSE),FALSE))*'Répartition par produits (tab)'!$AE$20</f>
        <v>0</v>
      </c>
      <c r="Q48" s="108">
        <f t="shared" si="11"/>
        <v>0</v>
      </c>
      <c r="R48" s="117">
        <f>IF(ISERROR(VLOOKUP($C48&amp;"_"&amp;$R$7,Data_TYF,VLOOKUP($A$4,Periode,2,FALSE),FALSE)),0,VLOOKUP($C48&amp;"_"&amp;$R$7,Data_TYF,VLOOKUP($A$4,Periode,2,FALSE),FALSE))</f>
        <v>0</v>
      </c>
      <c r="S48" s="117">
        <f>IF(ISERROR(VLOOKUP($C48&amp;"_"&amp;$S$7,Data_TYF,VLOOKUP($A$4,Periode,2,FALSE),FALSE)),0,VLOOKUP($C48&amp;"_"&amp;$S$7,Data_TYF,VLOOKUP($A$4,Periode,2,FALSE),FALSE))*'Répartition par produits (tab)'!$AE$23</f>
        <v>0</v>
      </c>
      <c r="T48" s="117">
        <f>IF(ISERROR(VLOOKUP($C48&amp;"_"&amp;$T$7,Data_TYF,VLOOKUP($A$4,Periode,2,FALSE),FALSE)),0,VLOOKUP($C48&amp;"_"&amp;$T$7,Data_TYF,VLOOKUP($A$4,Periode,2,FALSE),FALSE))*'Répartition par produits (tab)'!$AE$24</f>
        <v>0</v>
      </c>
      <c r="U48" s="108">
        <f t="shared" si="12"/>
        <v>0</v>
      </c>
      <c r="V48" s="117">
        <f>IF(ISERROR(VLOOKUP($C48&amp;"_"&amp;$V$7,Data_TYF,VLOOKUP($A$4,Periode,2,FALSE),FALSE)),0,VLOOKUP($C48&amp;"_"&amp;$V$7,Data_TYF,VLOOKUP($A$4,Periode,2,FALSE),FALSE))</f>
        <v>0</v>
      </c>
      <c r="W48" s="117">
        <f t="shared" si="13"/>
        <v>0</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0</v>
      </c>
      <c r="E51" s="115">
        <f>VLOOKUP($B51&amp;"-"&amp;$E$7,Intrants_GTYF,VLOOKUP($A$4,Periode,2,FALSE),FALSE)*'Répartition par produits (tab)'!$AE$12</f>
        <v>0</v>
      </c>
      <c r="F51" s="115">
        <f>VLOOKUP($B51&amp;"-"&amp;$F$7,Intrants_GTYF,VLOOKUP($A$4,Periode,2,FALSE),FALSE)*'Répartition par produits (tab)'!$AE$12</f>
        <v>0</v>
      </c>
      <c r="G51" s="115">
        <f>VLOOKUP($B51&amp;"-"&amp;$G$7,Intrants_GTYF,VLOOKUP($A$4,Periode,2,FALSE),FALSE)*'Répartition par produits (tab)'!$AE$12</f>
        <v>0</v>
      </c>
      <c r="H51" s="115">
        <f>VLOOKUP($B51&amp;"-"&amp;$H$7,Intrants_GTYF,VLOOKUP($A$4,Periode,2,FALSE),FALSE)*'Répartition par produits (tab)'!$AE$12</f>
        <v>0</v>
      </c>
      <c r="I51" s="115">
        <f>VLOOKUP($B51&amp;"-"&amp;$I$7,Intrants_GTYF,VLOOKUP($A$4,Periode,2,FALSE),FALSE)*'Répartition par produits (tab)'!$AE$13</f>
        <v>0</v>
      </c>
      <c r="J51" s="115">
        <f>VLOOKUP($B51&amp;"-"&amp;$J$7,Intrants_GTYF,VLOOKUP($A$4,Periode,2,FALSE),FALSE)*'Répartition par produits (tab)'!$AE$14</f>
        <v>0</v>
      </c>
      <c r="K51" s="115">
        <f>VLOOKUP($B51&amp;"-"&amp;$K$7,Intrants_GTYF,VLOOKUP($A$4,Periode,2,FALSE),FALSE)*'Répartition par produits (tab)'!$AE$15</f>
        <v>0</v>
      </c>
      <c r="L51" s="115">
        <f t="shared" si="9"/>
        <v>0</v>
      </c>
      <c r="M51" s="115">
        <f t="shared" si="10"/>
        <v>0</v>
      </c>
      <c r="N51" s="115">
        <f>VLOOKUP($B51&amp;"-"&amp;$N$7,Intrants_GTYF,VLOOKUP($A$4,Periode,2,FALSE),FALSE)*'Répartition par produits (tab)'!$AE$18</f>
        <v>0</v>
      </c>
      <c r="O51" s="115">
        <f>VLOOKUP($B51&amp;"-"&amp;$O$7,Intrants_GTYF,VLOOKUP($A$4,Periode,2,FALSE),FALSE)*'Répartition par produits (tab)'!$AE$19</f>
        <v>0</v>
      </c>
      <c r="P51" s="115">
        <f>VLOOKUP($B51&amp;"-"&amp;$P$7,Intrants_GTYF,VLOOKUP($A$4,Periode,2,FALSE),FALSE)*'Répartition par produits (tab)'!$AE$20</f>
        <v>0</v>
      </c>
      <c r="Q51" s="116">
        <f t="shared" si="11"/>
        <v>0</v>
      </c>
      <c r="R51" s="115">
        <f>VLOOKUP($B51&amp;"-"&amp;$R$7,Intrants_GTYF,VLOOKUP($A$4,Periode,2,FALSE),FALSE)</f>
        <v>0</v>
      </c>
      <c r="S51" s="115">
        <f>VLOOKUP($B51&amp;"-"&amp;$S$7,Intrants_GTYF,VLOOKUP($A$4,Periode,2,FALSE),FALSE)*'Répartition par produits (tab)'!$AE$23</f>
        <v>0</v>
      </c>
      <c r="T51" s="115">
        <f>VLOOKUP($B51&amp;"-"&amp;$T$7,Intrants_GTYF,VLOOKUP($A$4,Periode,2,FALSE),FALSE)*'Répartition par produits (tab)'!$AE$24</f>
        <v>0</v>
      </c>
      <c r="U51" s="116">
        <f t="shared" si="12"/>
        <v>0</v>
      </c>
      <c r="V51" s="115">
        <f>VLOOKUP($B51&amp;"-"&amp;$V$7,Intrants_GTYF,VLOOKUP($A$4,Periode,2,FALSE),FALSE)</f>
        <v>0</v>
      </c>
      <c r="W51" s="115">
        <f t="shared" si="13"/>
        <v>0</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0</v>
      </c>
      <c r="E53" s="117">
        <f>IF(ISERROR(VLOOKUP($C53&amp;"_"&amp;$E$7,Data_TYF,VLOOKUP($A$4,Periode,2,FALSE),FALSE)),0,VLOOKUP($C53&amp;"_"&amp;$E$7,Data_TYF,VLOOKUP($A$4,Periode,2,FALSE),FALSE))*'Répartition par produits (tab)'!$AE$12</f>
        <v>0</v>
      </c>
      <c r="F53" s="117">
        <f>IF(ISERROR(VLOOKUP($C53&amp;"_"&amp;$F$7,Data_TYF,VLOOKUP($A$4,Periode,2,FALSE),FALSE)),0,VLOOKUP($C53&amp;"_"&amp;$F$7,Data_TYF,VLOOKUP($A$4,Periode,2,FALSE),FALSE))*'Répartition par produits (tab)'!$AE$12</f>
        <v>0</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0</v>
      </c>
      <c r="I53" s="117">
        <f>IF(ISERROR(VLOOKUP($C53&amp;"_"&amp;$I$7,Data_TYF,VLOOKUP($A$4,Periode,2,FALSE),FALSE)),0,VLOOKUP($C53&amp;"_"&amp;$I$7,Data_TYF,VLOOKUP($A$4,Periode,2,FALSE),FALSE))*'Répartition par produits (tab)'!$AE$13</f>
        <v>0</v>
      </c>
      <c r="J53" s="117">
        <f>IF(ISERROR(VLOOKUP($C53&amp;"_"&amp;$J$7,Data_TYF,VLOOKUP($A$4,Periode,2,FALSE),FALSE)),0,VLOOKUP($C53&amp;"_"&amp;$J$7,Data_TYF,VLOOKUP($A$4,Periode,2,FALSE),FALSE))*'Répartition par produits (tab)'!$AE$14</f>
        <v>0</v>
      </c>
      <c r="K53" s="117">
        <f>IF(ISERROR(VLOOKUP($C53&amp;"_"&amp;$K$7,Data_TYF,VLOOKUP($A$4,Periode,2,FALSE),FALSE)),0,VLOOKUP($C53&amp;"_"&amp;$K$7,Data_TYF,VLOOKUP($A$4,Periode,2,FALSE),FALSE))*'Répartition par produits (tab)'!$AE$15</f>
        <v>0</v>
      </c>
      <c r="L53" s="117">
        <f t="shared" si="9"/>
        <v>0</v>
      </c>
      <c r="M53" s="117">
        <f t="shared" si="10"/>
        <v>0</v>
      </c>
      <c r="N53" s="117">
        <f>IF(ISERROR(VLOOKUP($C53&amp;"_"&amp;$N$7,Data_TYF,VLOOKUP($A$4,Periode,2,FALSE),FALSE)),0,VLOOKUP($C53&amp;"_"&amp;$N$7,Data_TYF,VLOOKUP($A$4,Periode,2,FALSE),FALSE))*'Répartition par produits (tab)'!$AE$18</f>
        <v>0</v>
      </c>
      <c r="O53" s="117">
        <f>IF(ISERROR(VLOOKUP($C53&amp;"_"&amp;$O$7,Data_TYF,VLOOKUP($A$4,Periode,2,FALSE),FALSE)),0,VLOOKUP($C53&amp;"_"&amp;$O$7,Data_TYF,VLOOKUP($A$4,Periode,2,FALSE),FALSE))*'Répartition par produits (tab)'!$AE$19</f>
        <v>0</v>
      </c>
      <c r="P53" s="117">
        <f>IF(ISERROR(VLOOKUP($C53&amp;"_"&amp;$P$7,Data_TYF,VLOOKUP($A$4,Periode,2,FALSE),FALSE)),0,VLOOKUP($C53&amp;"_"&amp;$P$7,Data_TYF,VLOOKUP($A$4,Periode,2,FALSE),FALSE))*'Répartition par produits (tab)'!$AE$20</f>
        <v>0</v>
      </c>
      <c r="Q53" s="108">
        <f t="shared" si="11"/>
        <v>0</v>
      </c>
      <c r="R53" s="117">
        <f>IF(ISERROR(VLOOKUP($C53&amp;"_"&amp;$R$7,Data_TYF,VLOOKUP($A$4,Periode,2,FALSE),FALSE)),0,VLOOKUP($C53&amp;"_"&amp;$R$7,Data_TYF,VLOOKUP($A$4,Periode,2,FALSE),FALSE))</f>
        <v>0</v>
      </c>
      <c r="S53" s="117">
        <f>IF(ISERROR(VLOOKUP($C53&amp;"_"&amp;$S$7,Data_TYF,VLOOKUP($A$4,Periode,2,FALSE),FALSE)),0,VLOOKUP($C53&amp;"_"&amp;$S$7,Data_TYF,VLOOKUP($A$4,Periode,2,FALSE),FALSE))*'Répartition par produits (tab)'!$AE$23</f>
        <v>0</v>
      </c>
      <c r="T53" s="117">
        <f>IF(ISERROR(VLOOKUP($C53&amp;"_"&amp;$T$7,Data_TYF,VLOOKUP($A$4,Periode,2,FALSE),FALSE)),0,VLOOKUP($C53&amp;"_"&amp;$T$7,Data_TYF,VLOOKUP($A$4,Periode,2,FALSE),FALSE))*'Répartition par produits (tab)'!$AE$24</f>
        <v>0</v>
      </c>
      <c r="U53" s="108">
        <f t="shared" si="12"/>
        <v>0</v>
      </c>
      <c r="V53" s="117">
        <f>IF(ISERROR(VLOOKUP($C53&amp;"_"&amp;$V$7,Data_TYF,VLOOKUP($A$4,Periode,2,FALSE),FALSE)),0,VLOOKUP($C53&amp;"_"&amp;$V$7,Data_TYF,VLOOKUP($A$4,Periode,2,FALSE),FALSE))</f>
        <v>0</v>
      </c>
      <c r="W53" s="117">
        <f t="shared" si="13"/>
        <v>0</v>
      </c>
    </row>
    <row r="54" spans="1:23" x14ac:dyDescent="0.25">
      <c r="A54" s="83" t="s">
        <v>33</v>
      </c>
      <c r="B54" s="83" t="s">
        <v>135</v>
      </c>
      <c r="C54" s="83" t="s">
        <v>626</v>
      </c>
      <c r="D54" s="115">
        <f>VLOOKUP($B54&amp;"-"&amp;$D$7,Intrants_GTYF,VLOOKUP($A$4,Periode,2,FALSE),FALSE)*'Répartition par produits (tab)'!$AE$12</f>
        <v>0</v>
      </c>
      <c r="E54" s="115">
        <f>VLOOKUP($B54&amp;"-"&amp;$E$7,Intrants_GTYF,VLOOKUP($A$4,Periode,2,FALSE),FALSE)*'Répartition par produits (tab)'!$AE$12</f>
        <v>0</v>
      </c>
      <c r="F54" s="115">
        <f>VLOOKUP($B54&amp;"-"&amp;$F$7,Intrants_GTYF,VLOOKUP($A$4,Periode,2,FALSE),FALSE)*'Répartition par produits (tab)'!$AE$12</f>
        <v>0</v>
      </c>
      <c r="G54" s="115">
        <f>VLOOKUP($B54&amp;"-"&amp;$G$7,Intrants_GTYF,VLOOKUP($A$4,Periode,2,FALSE),FALSE)*'Répartition par produits (tab)'!$AE$12</f>
        <v>0</v>
      </c>
      <c r="H54" s="115">
        <f>VLOOKUP($B54&amp;"-"&amp;$H$7,Intrants_GTYF,VLOOKUP($A$4,Periode,2,FALSE),FALSE)*'Répartition par produits (tab)'!$AE$12</f>
        <v>0</v>
      </c>
      <c r="I54" s="115">
        <f>VLOOKUP($B54&amp;"-"&amp;$I$7,Intrants_GTYF,VLOOKUP($A$4,Periode,2,FALSE),FALSE)*'Répartition par produits (tab)'!$AE$13</f>
        <v>0</v>
      </c>
      <c r="J54" s="115">
        <f>VLOOKUP($B54&amp;"-"&amp;$J$7,Intrants_GTYF,VLOOKUP($A$4,Periode,2,FALSE),FALSE)*'Répartition par produits (tab)'!$AE$14</f>
        <v>0</v>
      </c>
      <c r="K54" s="115">
        <f>VLOOKUP($B54&amp;"-"&amp;$K$7,Intrants_GTYF,VLOOKUP($A$4,Periode,2,FALSE),FALSE)*'Répartition par produits (tab)'!$AE$15</f>
        <v>0</v>
      </c>
      <c r="L54" s="115">
        <f t="shared" si="9"/>
        <v>0</v>
      </c>
      <c r="M54" s="115">
        <f t="shared" si="10"/>
        <v>0</v>
      </c>
      <c r="N54" s="115">
        <f>VLOOKUP($B54&amp;"-"&amp;$N$7,Intrants_GTYF,VLOOKUP($A$4,Periode,2,FALSE),FALSE)*'Répartition par produits (tab)'!$AE$18</f>
        <v>0</v>
      </c>
      <c r="O54" s="115">
        <f>VLOOKUP($B54&amp;"-"&amp;$O$7,Intrants_GTYF,VLOOKUP($A$4,Periode,2,FALSE),FALSE)*'Répartition par produits (tab)'!$AE$19</f>
        <v>0</v>
      </c>
      <c r="P54" s="115">
        <f>VLOOKUP($B54&amp;"-"&amp;$P$7,Intrants_GTYF,VLOOKUP($A$4,Periode,2,FALSE),FALSE)*'Répartition par produits (tab)'!$AE$20</f>
        <v>0</v>
      </c>
      <c r="Q54" s="116">
        <f t="shared" si="11"/>
        <v>0</v>
      </c>
      <c r="R54" s="115">
        <f>VLOOKUP($B54&amp;"-"&amp;$R$7,Intrants_GTYF,VLOOKUP($A$4,Periode,2,FALSE),FALSE)</f>
        <v>0</v>
      </c>
      <c r="S54" s="115">
        <f>VLOOKUP($B54&amp;"-"&amp;$S$7,Intrants_GTYF,VLOOKUP($A$4,Periode,2,FALSE),FALSE)*'Répartition par produits (tab)'!$AE$23</f>
        <v>0</v>
      </c>
      <c r="T54" s="115">
        <f>VLOOKUP($B54&amp;"-"&amp;$T$7,Intrants_GTYF,VLOOKUP($A$4,Periode,2,FALSE),FALSE)*'Répartition par produits (tab)'!$AE$24</f>
        <v>0</v>
      </c>
      <c r="U54" s="116">
        <f t="shared" si="12"/>
        <v>0</v>
      </c>
      <c r="V54" s="115">
        <f>VLOOKUP($B54&amp;"-"&amp;$V$7,Intrants_GTYF,VLOOKUP($A$4,Periode,2,FALSE),FALSE)</f>
        <v>0</v>
      </c>
      <c r="W54" s="115">
        <f t="shared" si="13"/>
        <v>0</v>
      </c>
    </row>
    <row r="55" spans="1:23" x14ac:dyDescent="0.25">
      <c r="A55" s="118" t="s">
        <v>33</v>
      </c>
      <c r="B55" s="118" t="s">
        <v>134</v>
      </c>
      <c r="C55" s="118" t="s">
        <v>1448</v>
      </c>
      <c r="D55" s="117">
        <f>IF(ISERROR(VLOOKUP($C55&amp;"_"&amp;$D$7,Data_TYF,VLOOKUP($A$4,Periode,2,FALSE),FALSE)),0,VLOOKUP($C55&amp;"_"&amp;$D$7,Data_TYF,VLOOKUP($A$4,Periode,2,FALSE),FALSE))*'Répartition par produits (tab)'!$AE$12</f>
        <v>0</v>
      </c>
      <c r="E55" s="117">
        <f>IF(ISERROR(VLOOKUP($C55&amp;"_"&amp;$E$7,Data_TYF,VLOOKUP($A$4,Periode,2,FALSE),FALSE)),0,VLOOKUP($C55&amp;"_"&amp;$E$7,Data_TYF,VLOOKUP($A$4,Periode,2,FALSE),FALSE))*'Répartition par produits (tab)'!$AE$12</f>
        <v>0</v>
      </c>
      <c r="F55" s="117">
        <f>IF(ISERROR(VLOOKUP($C55&amp;"_"&amp;$F$7,Data_TYF,VLOOKUP($A$4,Periode,2,FALSE),FALSE)),0,VLOOKUP($C55&amp;"_"&amp;$F$7,Data_TYF,VLOOKUP($A$4,Periode,2,FALSE),FALSE))*'Répartition par produits (tab)'!$AE$12</f>
        <v>0</v>
      </c>
      <c r="G55" s="117">
        <f>IF(ISERROR(VLOOKUP($C55&amp;"_"&amp;$G$7,Data_TYF,VLOOKUP($A$4,Periode,2,FALSE),FALSE)),0,VLOOKUP($C55&amp;"_"&amp;$G$7,Data_TYF,VLOOKUP($A$4,Periode,2,FALSE),FALSE))*'Répartition par produits (tab)'!$AE$12</f>
        <v>0</v>
      </c>
      <c r="H55" s="117">
        <f>IF(ISERROR(VLOOKUP($C55&amp;"_"&amp;$H$7,Data_TYF,VLOOKUP($A$4,Periode,2,FALSE),FALSE)),0,VLOOKUP($C55&amp;"_"&amp;$H$7,Data_TYF,VLOOKUP($A$4,Periode,2,FALSE),FALSE))*'Répartition par produits (tab)'!$AE$12</f>
        <v>0</v>
      </c>
      <c r="I55" s="117">
        <f>IF(ISERROR(VLOOKUP($C55&amp;"_"&amp;$I$7,Data_TYF,VLOOKUP($A$4,Periode,2,FALSE),FALSE)),0,VLOOKUP($C55&amp;"_"&amp;$I$7,Data_TYF,VLOOKUP($A$4,Periode,2,FALSE),FALSE))*'Répartition par produits (tab)'!$AE$13</f>
        <v>0</v>
      </c>
      <c r="J55" s="117">
        <f>IF(ISERROR(VLOOKUP($C55&amp;"_"&amp;$J$7,Data_TYF,VLOOKUP($A$4,Periode,2,FALSE),FALSE)),0,VLOOKUP($C55&amp;"_"&amp;$J$7,Data_TYF,VLOOKUP($A$4,Periode,2,FALSE),FALSE))*'Répartition par produits (tab)'!$AE$14</f>
        <v>0</v>
      </c>
      <c r="K55" s="117">
        <f>IF(ISERROR(VLOOKUP($C55&amp;"_"&amp;$K$7,Data_TYF,VLOOKUP($A$4,Periode,2,FALSE),FALSE)),0,VLOOKUP($C55&amp;"_"&amp;$K$7,Data_TYF,VLOOKUP($A$4,Periode,2,FALSE),FALSE))*'Répartition par produits (tab)'!$AE$15</f>
        <v>0</v>
      </c>
      <c r="L55" s="117">
        <f t="shared" si="9"/>
        <v>0</v>
      </c>
      <c r="M55" s="117">
        <f t="shared" si="10"/>
        <v>0</v>
      </c>
      <c r="N55" s="117">
        <f>IF(ISERROR(VLOOKUP($C55&amp;"_"&amp;$N$7,Data_TYF,VLOOKUP($A$4,Periode,2,FALSE),FALSE)),0,VLOOKUP($C55&amp;"_"&amp;$N$7,Data_TYF,VLOOKUP($A$4,Periode,2,FALSE),FALSE))*'Répartition par produits (tab)'!$AE$18</f>
        <v>0</v>
      </c>
      <c r="O55" s="117">
        <f>IF(ISERROR(VLOOKUP($C55&amp;"_"&amp;$O$7,Data_TYF,VLOOKUP($A$4,Periode,2,FALSE),FALSE)),0,VLOOKUP($C55&amp;"_"&amp;$O$7,Data_TYF,VLOOKUP($A$4,Periode,2,FALSE),FALSE))*'Répartition par produits (tab)'!$AE$19</f>
        <v>0</v>
      </c>
      <c r="P55" s="117">
        <f>IF(ISERROR(VLOOKUP($C55&amp;"_"&amp;$P$7,Data_TYF,VLOOKUP($A$4,Periode,2,FALSE),FALSE)),0,VLOOKUP($C55&amp;"_"&amp;$P$7,Data_TYF,VLOOKUP($A$4,Periode,2,FALSE),FALSE))*'Répartition par produits (tab)'!$AE$20</f>
        <v>0</v>
      </c>
      <c r="Q55" s="108">
        <f t="shared" si="11"/>
        <v>0</v>
      </c>
      <c r="R55" s="117">
        <f>IF(ISERROR(VLOOKUP($C55&amp;"_"&amp;$R$7,Data_TYF,VLOOKUP($A$4,Periode,2,FALSE),FALSE)),0,VLOOKUP($C55&amp;"_"&amp;$R$7,Data_TYF,VLOOKUP($A$4,Periode,2,FALSE),FALSE))</f>
        <v>0</v>
      </c>
      <c r="S55" s="117">
        <f>IF(ISERROR(VLOOKUP($C55&amp;"_"&amp;$S$7,Data_TYF,VLOOKUP($A$4,Periode,2,FALSE),FALSE)),0,VLOOKUP($C55&amp;"_"&amp;$S$7,Data_TYF,VLOOKUP($A$4,Periode,2,FALSE),FALSE))*'Répartition par produits (tab)'!$AE$23</f>
        <v>0</v>
      </c>
      <c r="T55" s="117">
        <f>IF(ISERROR(VLOOKUP($C55&amp;"_"&amp;$T$7,Data_TYF,VLOOKUP($A$4,Periode,2,FALSE),FALSE)),0,VLOOKUP($C55&amp;"_"&amp;$T$7,Data_TYF,VLOOKUP($A$4,Periode,2,FALSE),FALSE))*'Répartition par produits (tab)'!$AE$24</f>
        <v>0</v>
      </c>
      <c r="U55" s="108">
        <f t="shared" si="12"/>
        <v>0</v>
      </c>
      <c r="V55" s="117">
        <f>IF(ISERROR(VLOOKUP($C55&amp;"_"&amp;$V$7,Data_TYF,VLOOKUP($A$4,Periode,2,FALSE),FALSE)),0,VLOOKUP($C55&amp;"_"&amp;$V$7,Data_TYF,VLOOKUP($A$4,Periode,2,FALSE),FALSE))</f>
        <v>0</v>
      </c>
      <c r="W55" s="117">
        <f t="shared" si="13"/>
        <v>0</v>
      </c>
    </row>
    <row r="56" spans="1:23" x14ac:dyDescent="0.25">
      <c r="A56" s="83" t="s">
        <v>36</v>
      </c>
      <c r="B56" s="83" t="s">
        <v>113</v>
      </c>
      <c r="C56" s="83" t="s">
        <v>631</v>
      </c>
      <c r="D56" s="115">
        <f>VLOOKUP($B56&amp;"-"&amp;$D$7,Intrants_GTYF,VLOOKUP($A$4,Periode,2,FALSE),FALSE)*'Répartition par produits (tab)'!$AE$12</f>
        <v>141.36507891957424</v>
      </c>
      <c r="E56" s="115">
        <f>VLOOKUP($B56&amp;"-"&amp;$E$7,Intrants_GTYF,VLOOKUP($A$4,Periode,2,FALSE),FALSE)*'Répartition par produits (tab)'!$AE$12</f>
        <v>11749.371118101599</v>
      </c>
      <c r="F56" s="115">
        <f>VLOOKUP($B56&amp;"-"&amp;$F$7,Intrants_GTYF,VLOOKUP($A$4,Periode,2,FALSE),FALSE)*'Répartition par produits (tab)'!$AE$12</f>
        <v>19635.313271198782</v>
      </c>
      <c r="G56" s="115">
        <f>VLOOKUP($B56&amp;"-"&amp;$G$7,Intrants_GTYF,VLOOKUP($A$4,Periode,2,FALSE),FALSE)*'Répartition par produits (tab)'!$AE$12</f>
        <v>23.656326480795428</v>
      </c>
      <c r="H56" s="115">
        <f>VLOOKUP($B56&amp;"-"&amp;$H$7,Intrants_GTYF,VLOOKUP($A$4,Periode,2,FALSE),FALSE)*'Répartition par produits (tab)'!$AE$12</f>
        <v>31549.705719307873</v>
      </c>
      <c r="I56" s="115">
        <f>VLOOKUP($B56&amp;"-"&amp;$I$7,Intrants_GTYF,VLOOKUP($A$4,Periode,2,FALSE),FALSE)*'Répartition par produits (tab)'!$AE$13</f>
        <v>0</v>
      </c>
      <c r="J56" s="115">
        <f>VLOOKUP($B56&amp;"-"&amp;$J$7,Intrants_GTYF,VLOOKUP($A$4,Periode,2,FALSE),FALSE)*'Répartition par produits (tab)'!$AE$14</f>
        <v>0</v>
      </c>
      <c r="K56" s="115">
        <f>VLOOKUP($B56&amp;"-"&amp;$K$7,Intrants_GTYF,VLOOKUP($A$4,Periode,2,FALSE),FALSE)*'Répartition par produits (tab)'!$AE$15</f>
        <v>0</v>
      </c>
      <c r="L56" s="115">
        <f t="shared" si="9"/>
        <v>0</v>
      </c>
      <c r="M56" s="115">
        <f t="shared" si="10"/>
        <v>31549.705719307873</v>
      </c>
      <c r="N56" s="115">
        <f>VLOOKUP($B56&amp;"-"&amp;$N$7,Intrants_GTYF,VLOOKUP($A$4,Periode,2,FALSE),FALSE)*'Répartition par produits (tab)'!$AE$18</f>
        <v>953.30380711204452</v>
      </c>
      <c r="O56" s="115">
        <f>VLOOKUP($B56&amp;"-"&amp;$O$7,Intrants_GTYF,VLOOKUP($A$4,Periode,2,FALSE),FALSE)*'Répartition par produits (tab)'!$AE$19</f>
        <v>547.23129679476108</v>
      </c>
      <c r="P56" s="115">
        <f>VLOOKUP($B56&amp;"-"&amp;$P$7,Intrants_GTYF,VLOOKUP($A$4,Periode,2,FALSE),FALSE)*'Répartition par produits (tab)'!$AE$20</f>
        <v>0</v>
      </c>
      <c r="Q56" s="116">
        <f t="shared" si="11"/>
        <v>-2.8434603245069638</v>
      </c>
      <c r="R56" s="115">
        <f>VLOOKUP($B56&amp;"-"&amp;$R$7,Intrants_GTYF,VLOOKUP($A$4,Periode,2,FALSE),FALSE)</f>
        <v>1497.6916435822986</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33047.397362890173</v>
      </c>
    </row>
    <row r="57" spans="1:23" x14ac:dyDescent="0.25">
      <c r="A57" s="118" t="s">
        <v>36</v>
      </c>
      <c r="B57" s="118" t="s">
        <v>112</v>
      </c>
      <c r="C57" s="118" t="s">
        <v>1445</v>
      </c>
      <c r="D57" s="117">
        <f>IF(ISERROR(VLOOKUP($C57&amp;"_"&amp;$D$7,Data_TYF,VLOOKUP($A$4,Periode,2,FALSE),FALSE)),0,VLOOKUP($C57&amp;"_"&amp;$D$7,Data_TYF,VLOOKUP($A$4,Periode,2,FALSE),FALSE))*'Répartition par produits (tab)'!$AE$12</f>
        <v>80.419768281875591</v>
      </c>
      <c r="E57" s="117">
        <f>IF(ISERROR(VLOOKUP($C57&amp;"_"&amp;$E$7,Data_TYF,VLOOKUP($A$4,Periode,2,FALSE),FALSE)),0,VLOOKUP($C57&amp;"_"&amp;$E$7,Data_TYF,VLOOKUP($A$4,Periode,2,FALSE),FALSE))*'Répartition par produits (tab)'!$AE$12</f>
        <v>3306.1392487613698</v>
      </c>
      <c r="F57" s="117">
        <f>IF(ISERROR(VLOOKUP($C57&amp;"_"&amp;$F$7,Data_TYF,VLOOKUP($A$4,Periode,2,FALSE),FALSE)),0,VLOOKUP($C57&amp;"_"&amp;$F$7,Data_TYF,VLOOKUP($A$4,Periode,2,FALSE),FALSE))*'Répartition par produits (tab)'!$AE$12</f>
        <v>11293.104968013675</v>
      </c>
      <c r="G57" s="117">
        <f>IF(ISERROR(VLOOKUP($C57&amp;"_"&amp;$G$7,Data_TYF,VLOOKUP($A$4,Periode,2,FALSE),FALSE)),0,VLOOKUP($C57&amp;"_"&amp;$G$7,Data_TYF,VLOOKUP($A$4,Periode,2,FALSE),FALSE))*'Répartition par produits (tab)'!$AE$12</f>
        <v>0</v>
      </c>
      <c r="H57" s="117">
        <f>IF(ISERROR(VLOOKUP($C57&amp;"_"&amp;$H$7,Data_TYF,VLOOKUP($A$4,Periode,2,FALSE),FALSE)),0,VLOOKUP($C57&amp;"_"&amp;$H$7,Data_TYF,VLOOKUP($A$4,Periode,2,FALSE),FALSE))*'Répartition par produits (tab)'!$AE$12</f>
        <v>14679.664075613158</v>
      </c>
      <c r="I57" s="117">
        <f>IF(ISERROR(VLOOKUP($C57&amp;"_"&amp;$I$7,Data_TYF,VLOOKUP($A$4,Periode,2,FALSE),FALSE)),0,VLOOKUP($C57&amp;"_"&amp;$I$7,Data_TYF,VLOOKUP($A$4,Periode,2,FALSE),FALSE))*'Répartition par produits (tab)'!$AE$13</f>
        <v>0</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0</v>
      </c>
      <c r="M57" s="117">
        <f t="shared" si="10"/>
        <v>14679.664075613158</v>
      </c>
      <c r="N57" s="117">
        <f>IF(ISERROR(VLOOKUP($C57&amp;"_"&amp;$N$7,Data_TYF,VLOOKUP($A$4,Periode,2,FALSE),FALSE)),0,VLOOKUP($C57&amp;"_"&amp;$N$7,Data_TYF,VLOOKUP($A$4,Periode,2,FALSE),FALSE))*'Répartition par produits (tab)'!$AE$18</f>
        <v>565.94668997534302</v>
      </c>
      <c r="O57" s="117">
        <f>IF(ISERROR(VLOOKUP($C57&amp;"_"&amp;$O$7,Data_TYF,VLOOKUP($A$4,Periode,2,FALSE),FALSE)),0,VLOOKUP($C57&amp;"_"&amp;$O$7,Data_TYF,VLOOKUP($A$4,Periode,2,FALSE),FALSE))*'Répartition par produits (tab)'!$AE$19</f>
        <v>243.63502614262384</v>
      </c>
      <c r="P57" s="117">
        <f>IF(ISERROR(VLOOKUP($C57&amp;"_"&amp;$P$7,Data_TYF,VLOOKUP($A$4,Periode,2,FALSE),FALSE)),0,VLOOKUP($C57&amp;"_"&amp;$P$7,Data_TYF,VLOOKUP($A$4,Periode,2,FALSE),FALSE))*'Répartition par produits (tab)'!$AE$20</f>
        <v>0</v>
      </c>
      <c r="Q57" s="108">
        <f t="shared" si="11"/>
        <v>-1.3692555383555884</v>
      </c>
      <c r="R57" s="117">
        <f>IF(ISERROR(VLOOKUP($C57&amp;"_"&amp;$R$7,Data_TYF,VLOOKUP($A$4,Periode,2,FALSE),FALSE)),0,VLOOKUP($C57&amp;"_"&amp;$R$7,Data_TYF,VLOOKUP($A$4,Periode,2,FALSE),FALSE))</f>
        <v>808.21246057961127</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15487.876536192769</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60.945310637698633</v>
      </c>
      <c r="E59" s="117">
        <f>IF(ISERROR(VLOOKUP($C59&amp;"_"&amp;$E$7,Data_TYF,VLOOKUP($A$4,Periode,2,FALSE),FALSE)),0,VLOOKUP($C59&amp;"_"&amp;$E$7,Data_TYF,VLOOKUP($A$4,Periode,2,FALSE),FALSE))*'Répartition par produits (tab)'!$AE$12</f>
        <v>8443.2318693402303</v>
      </c>
      <c r="F59" s="117">
        <f>IF(ISERROR(VLOOKUP($C59&amp;"_"&amp;$F$7,Data_TYF,VLOOKUP($A$4,Periode,2,FALSE),FALSE)),0,VLOOKUP($C59&amp;"_"&amp;$F$7,Data_TYF,VLOOKUP($A$4,Periode,2,FALSE),FALSE))*'Répartition par produits (tab)'!$AE$12</f>
        <v>8342.2083031851034</v>
      </c>
      <c r="G59" s="117">
        <f>IF(ISERROR(VLOOKUP($C59&amp;"_"&amp;$G$7,Data_TYF,VLOOKUP($A$4,Periode,2,FALSE),FALSE)),0,VLOOKUP($C59&amp;"_"&amp;$G$7,Data_TYF,VLOOKUP($A$4,Periode,2,FALSE),FALSE))*'Répartition par produits (tab)'!$AE$12</f>
        <v>23.656326480795428</v>
      </c>
      <c r="H59" s="117">
        <f>IF(ISERROR(VLOOKUP($C59&amp;"_"&amp;$H$7,Data_TYF,VLOOKUP($A$4,Periode,2,FALSE),FALSE)),0,VLOOKUP($C59&amp;"_"&amp;$H$7,Data_TYF,VLOOKUP($A$4,Periode,2,FALSE),FALSE))*'Répartition par produits (tab)'!$AE$12</f>
        <v>16870.04164369472</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16870.04164369472</v>
      </c>
      <c r="N59" s="117">
        <f>IF(ISERROR(VLOOKUP($C59&amp;"_"&amp;$N$7,Data_TYF,VLOOKUP($A$4,Periode,2,FALSE),FALSE)),0,VLOOKUP($C59&amp;"_"&amp;$N$7,Data_TYF,VLOOKUP($A$4,Periode,2,FALSE),FALSE))*'Répartition par produits (tab)'!$AE$18</f>
        <v>387.35711713670167</v>
      </c>
      <c r="O59" s="117">
        <f>IF(ISERROR(VLOOKUP($C59&amp;"_"&amp;$O$7,Data_TYF,VLOOKUP($A$4,Periode,2,FALSE),FALSE)),0,VLOOKUP($C59&amp;"_"&amp;$O$7,Data_TYF,VLOOKUP($A$4,Periode,2,FALSE),FALSE))*'Répartition par produits (tab)'!$AE$19</f>
        <v>303.59627065213726</v>
      </c>
      <c r="P59" s="117">
        <f>IF(ISERROR(VLOOKUP($C59&amp;"_"&amp;$P$7,Data_TYF,VLOOKUP($A$4,Periode,2,FALSE),FALSE)),0,VLOOKUP($C59&amp;"_"&amp;$P$7,Data_TYF,VLOOKUP($A$4,Periode,2,FALSE),FALSE))*'Répartition par produits (tab)'!$AE$20</f>
        <v>0</v>
      </c>
      <c r="Q59" s="108">
        <f t="shared" si="11"/>
        <v>-1.4742047861515744</v>
      </c>
      <c r="R59" s="117">
        <f>IF(ISERROR(VLOOKUP($C59&amp;"_"&amp;$R$7,Data_TYF,VLOOKUP($A$4,Periode,2,FALSE),FALSE)),0,VLOOKUP($C59&amp;"_"&amp;$R$7,Data_TYF,VLOOKUP($A$4,Periode,2,FALSE),FALSE))</f>
        <v>689.47918300268736</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17559.520826697408</v>
      </c>
    </row>
    <row r="60" spans="1:23" x14ac:dyDescent="0.25">
      <c r="A60" s="83" t="s">
        <v>103</v>
      </c>
      <c r="B60" s="83" t="s">
        <v>102</v>
      </c>
      <c r="C60" s="83" t="s">
        <v>632</v>
      </c>
      <c r="D60" s="115">
        <f>VLOOKUP($B60&amp;"-"&amp;$D$7,Intrants_GTYF,VLOOKUP($A$4,Periode,2,FALSE),FALSE)*'Répartition par produits (tab)'!$AE$12</f>
        <v>0</v>
      </c>
      <c r="E60" s="115">
        <f>VLOOKUP($B60&amp;"-"&amp;$E$7,Intrants_GTYF,VLOOKUP($A$4,Periode,2,FALSE),FALSE)*'Répartition par produits (tab)'!$AE$12</f>
        <v>0</v>
      </c>
      <c r="F60" s="115">
        <f>VLOOKUP($B60&amp;"-"&amp;$F$7,Intrants_GTYF,VLOOKUP($A$4,Periode,2,FALSE),FALSE)*'Répartition par produits (tab)'!$AE$12</f>
        <v>0</v>
      </c>
      <c r="G60" s="115">
        <f>VLOOKUP($B60&amp;"-"&amp;$G$7,Intrants_GTYF,VLOOKUP($A$4,Periode,2,FALSE),FALSE)*'Répartition par produits (tab)'!$AE$12</f>
        <v>0</v>
      </c>
      <c r="H60" s="115">
        <f>VLOOKUP($B60&amp;"-"&amp;$H$7,Intrants_GTYF,VLOOKUP($A$4,Periode,2,FALSE),FALSE)*'Répartition par produits (tab)'!$AE$12</f>
        <v>0</v>
      </c>
      <c r="I60" s="115">
        <f>VLOOKUP($B60&amp;"-"&amp;$I$7,Intrants_GTYF,VLOOKUP($A$4,Periode,2,FALSE),FALSE)*'Répartition par produits (tab)'!$AE$13</f>
        <v>0</v>
      </c>
      <c r="J60" s="115">
        <f>VLOOKUP($B60&amp;"-"&amp;$J$7,Intrants_GTYF,VLOOKUP($A$4,Periode,2,FALSE),FALSE)*'Répartition par produits (tab)'!$AE$14</f>
        <v>0</v>
      </c>
      <c r="K60" s="115">
        <f>VLOOKUP($B60&amp;"-"&amp;$K$7,Intrants_GTYF,VLOOKUP($A$4,Periode,2,FALSE),FALSE)*'Répartition par produits (tab)'!$AE$15</f>
        <v>0</v>
      </c>
      <c r="L60" s="115">
        <f t="shared" si="9"/>
        <v>0</v>
      </c>
      <c r="M60" s="115">
        <f t="shared" si="10"/>
        <v>0</v>
      </c>
      <c r="N60" s="115">
        <f>VLOOKUP($B60&amp;"-"&amp;$N$7,Intrants_GTYF,VLOOKUP($A$4,Periode,2,FALSE),FALSE)*'Répartition par produits (tab)'!$AE$18</f>
        <v>0</v>
      </c>
      <c r="O60" s="115">
        <f>VLOOKUP($B60&amp;"-"&amp;$O$7,Intrants_GTYF,VLOOKUP($A$4,Periode,2,FALSE),FALSE)*'Répartition par produits (tab)'!$AE$19</f>
        <v>0</v>
      </c>
      <c r="P60" s="115">
        <f>VLOOKUP($B60&amp;"-"&amp;$P$7,Intrants_GTYF,VLOOKUP($A$4,Periode,2,FALSE),FALSE)*'Répartition par produits (tab)'!$AE$20</f>
        <v>0</v>
      </c>
      <c r="Q60" s="116">
        <f t="shared" si="11"/>
        <v>0</v>
      </c>
      <c r="R60" s="115">
        <f>VLOOKUP($B60&amp;"-"&amp;$R$7,Intrants_GTYF,VLOOKUP($A$4,Periode,2,FALSE),FALSE)</f>
        <v>0</v>
      </c>
      <c r="S60" s="115">
        <f>VLOOKUP($B60&amp;"-"&amp;$S$7,Intrants_GTYF,VLOOKUP($A$4,Periode,2,FALSE),FALSE)*'Répartition par produits (tab)'!$AE$23</f>
        <v>0</v>
      </c>
      <c r="T60" s="115">
        <f>VLOOKUP($B60&amp;"-"&amp;$T$7,Intrants_GTYF,VLOOKUP($A$4,Periode,2,FALSE),FALSE)*'Répartition par produits (tab)'!$AE$24</f>
        <v>0</v>
      </c>
      <c r="U60" s="116">
        <f t="shared" si="12"/>
        <v>0</v>
      </c>
      <c r="V60" s="115">
        <f>VLOOKUP($B60&amp;"-"&amp;$V$7,Intrants_GTYF,VLOOKUP($A$4,Periode,2,FALSE),FALSE)</f>
        <v>0</v>
      </c>
      <c r="W60" s="115">
        <f t="shared" si="13"/>
        <v>0</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0</v>
      </c>
      <c r="E61" s="117">
        <f>IF(ISERROR(VLOOKUP($C61&amp;"_"&amp;$E$7,Data_TYF,VLOOKUP($A$4,Periode,2,FALSE),FALSE)),0,VLOOKUP($C61&amp;"_"&amp;$E$7,Data_TYF,VLOOKUP($A$4,Periode,2,FALSE),FALSE))*'Répartition par produits (tab)'!$AE$12</f>
        <v>0</v>
      </c>
      <c r="F61" s="117">
        <f>IF(ISERROR(VLOOKUP($C61&amp;"_"&amp;$F$7,Data_TYF,VLOOKUP($A$4,Periode,2,FALSE),FALSE)),0,VLOOKUP($C61&amp;"_"&amp;$F$7,Data_TYF,VLOOKUP($A$4,Periode,2,FALSE),FALSE))*'Répartition par produits (tab)'!$AE$12</f>
        <v>0</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0</v>
      </c>
      <c r="I61" s="117">
        <f>IF(ISERROR(VLOOKUP($C61&amp;"_"&amp;$I$7,Data_TYF,VLOOKUP($A$4,Periode,2,FALSE),FALSE)),0,VLOOKUP($C61&amp;"_"&amp;$I$7,Data_TYF,VLOOKUP($A$4,Periode,2,FALSE),FALSE))*'Répartition par produits (tab)'!$AE$13</f>
        <v>0</v>
      </c>
      <c r="J61" s="117">
        <f>IF(ISERROR(VLOOKUP($C61&amp;"_"&amp;$J$7,Data_TYF,VLOOKUP($A$4,Periode,2,FALSE),FALSE)),0,VLOOKUP($C61&amp;"_"&amp;$J$7,Data_TYF,VLOOKUP($A$4,Periode,2,FALSE),FALSE))*'Répartition par produits (tab)'!$AE$14</f>
        <v>0</v>
      </c>
      <c r="K61" s="117">
        <f>IF(ISERROR(VLOOKUP($C61&amp;"_"&amp;$K$7,Data_TYF,VLOOKUP($A$4,Periode,2,FALSE),FALSE)),0,VLOOKUP($C61&amp;"_"&amp;$K$7,Data_TYF,VLOOKUP($A$4,Periode,2,FALSE),FALSE))*'Répartition par produits (tab)'!$AE$15</f>
        <v>0</v>
      </c>
      <c r="L61" s="117">
        <f t="shared" si="9"/>
        <v>0</v>
      </c>
      <c r="M61" s="117">
        <f t="shared" si="10"/>
        <v>0</v>
      </c>
      <c r="N61" s="117">
        <f>IF(ISERROR(VLOOKUP($C61&amp;"_"&amp;$N$7,Data_TYF,VLOOKUP($A$4,Periode,2,FALSE),FALSE)),0,VLOOKUP($C61&amp;"_"&amp;$N$7,Data_TYF,VLOOKUP($A$4,Periode,2,FALSE),FALSE))*'Répartition par produits (tab)'!$AE$18</f>
        <v>0</v>
      </c>
      <c r="O61" s="117">
        <f>IF(ISERROR(VLOOKUP($C61&amp;"_"&amp;$O$7,Data_TYF,VLOOKUP($A$4,Periode,2,FALSE),FALSE)),0,VLOOKUP($C61&amp;"_"&amp;$O$7,Data_TYF,VLOOKUP($A$4,Periode,2,FALSE),FALSE))*'Répartition par produits (tab)'!$AE$19</f>
        <v>0</v>
      </c>
      <c r="P61" s="117">
        <f>IF(ISERROR(VLOOKUP($C61&amp;"_"&amp;$P$7,Data_TYF,VLOOKUP($A$4,Periode,2,FALSE),FALSE)),0,VLOOKUP($C61&amp;"_"&amp;$P$7,Data_TYF,VLOOKUP($A$4,Periode,2,FALSE),FALSE))*'Répartition par produits (tab)'!$AE$20</f>
        <v>0</v>
      </c>
      <c r="Q61" s="108">
        <f t="shared" si="11"/>
        <v>0</v>
      </c>
      <c r="R61" s="117">
        <f>IF(ISERROR(VLOOKUP($C61&amp;"_"&amp;$R$7,Data_TYF,VLOOKUP($A$4,Periode,2,FALSE),FALSE)),0,VLOOKUP($C61&amp;"_"&amp;$R$7,Data_TYF,VLOOKUP($A$4,Periode,2,FALSE),FALSE))</f>
        <v>0</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0</v>
      </c>
      <c r="U61" s="108">
        <f t="shared" si="12"/>
        <v>0</v>
      </c>
      <c r="V61" s="117">
        <f>IF(ISERROR(VLOOKUP($C61&amp;"_"&amp;$V$7,Data_TYF,VLOOKUP($A$4,Periode,2,FALSE),FALSE)),0,VLOOKUP($C61&amp;"_"&amp;$V$7,Data_TYF,VLOOKUP($A$4,Periode,2,FALSE),FALSE))</f>
        <v>0</v>
      </c>
      <c r="W61" s="117">
        <f t="shared" si="13"/>
        <v>0</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0</v>
      </c>
      <c r="E63" s="117">
        <f>IF(ISERROR(VLOOKUP($C63&amp;"_"&amp;$E$7,Data_TYF,VLOOKUP($A$4,Periode,2,FALSE),FALSE)),0,VLOOKUP($C63&amp;"_"&amp;$E$7,Data_TYF,VLOOKUP($A$4,Periode,2,FALSE),FALSE))*'Répartition par produits (tab)'!$AE$12</f>
        <v>0</v>
      </c>
      <c r="F63" s="117">
        <f>IF(ISERROR(VLOOKUP($C63&amp;"_"&amp;$F$7,Data_TYF,VLOOKUP($A$4,Periode,2,FALSE),FALSE)),0,VLOOKUP($C63&amp;"_"&amp;$F$7,Data_TYF,VLOOKUP($A$4,Periode,2,FALSE),FALSE))*'Répartition par produits (tab)'!$AE$12</f>
        <v>0</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0</v>
      </c>
      <c r="I63" s="117">
        <f>IF(ISERROR(VLOOKUP($C63&amp;"_"&amp;$I$7,Data_TYF,VLOOKUP($A$4,Periode,2,FALSE),FALSE)),0,VLOOKUP($C63&amp;"_"&amp;$I$7,Data_TYF,VLOOKUP($A$4,Periode,2,FALSE),FALSE))*'Répartition par produits (tab)'!$AE$13</f>
        <v>0</v>
      </c>
      <c r="J63" s="117">
        <f>IF(ISERROR(VLOOKUP($C63&amp;"_"&amp;$J$7,Data_TYF,VLOOKUP($A$4,Periode,2,FALSE),FALSE)),0,VLOOKUP($C63&amp;"_"&amp;$J$7,Data_TYF,VLOOKUP($A$4,Periode,2,FALSE),FALSE))*'Répartition par produits (tab)'!$AE$14</f>
        <v>0</v>
      </c>
      <c r="K63" s="117">
        <f>IF(ISERROR(VLOOKUP($C63&amp;"_"&amp;$K$7,Data_TYF,VLOOKUP($A$4,Periode,2,FALSE),FALSE)),0,VLOOKUP($C63&amp;"_"&amp;$K$7,Data_TYF,VLOOKUP($A$4,Periode,2,FALSE),FALSE))*'Répartition par produits (tab)'!$AE$15</f>
        <v>0</v>
      </c>
      <c r="L63" s="117">
        <f t="shared" si="9"/>
        <v>0</v>
      </c>
      <c r="M63" s="117">
        <f t="shared" si="10"/>
        <v>0</v>
      </c>
      <c r="N63" s="117">
        <f>IF(ISERROR(VLOOKUP($C63&amp;"_"&amp;$N$7,Data_TYF,VLOOKUP($A$4,Periode,2,FALSE),FALSE)),0,VLOOKUP($C63&amp;"_"&amp;$N$7,Data_TYF,VLOOKUP($A$4,Periode,2,FALSE),FALSE))*'Répartition par produits (tab)'!$AE$18</f>
        <v>0</v>
      </c>
      <c r="O63" s="117">
        <f>IF(ISERROR(VLOOKUP($C63&amp;"_"&amp;$O$7,Data_TYF,VLOOKUP($A$4,Periode,2,FALSE),FALSE)),0,VLOOKUP($C63&amp;"_"&amp;$O$7,Data_TYF,VLOOKUP($A$4,Periode,2,FALSE),FALSE))*'Répartition par produits (tab)'!$AE$19</f>
        <v>0</v>
      </c>
      <c r="P63" s="117">
        <f>IF(ISERROR(VLOOKUP($C63&amp;"_"&amp;$P$7,Data_TYF,VLOOKUP($A$4,Periode,2,FALSE),FALSE)),0,VLOOKUP($C63&amp;"_"&amp;$P$7,Data_TYF,VLOOKUP($A$4,Periode,2,FALSE),FALSE))*'Répartition par produits (tab)'!$AE$20</f>
        <v>0</v>
      </c>
      <c r="Q63" s="108">
        <f t="shared" si="11"/>
        <v>0</v>
      </c>
      <c r="R63" s="117">
        <f>IF(ISERROR(VLOOKUP($C63&amp;"_"&amp;$R$7,Data_TYF,VLOOKUP($A$4,Periode,2,FALSE),FALSE)),0,VLOOKUP($C63&amp;"_"&amp;$R$7,Data_TYF,VLOOKUP($A$4,Periode,2,FALSE),FALSE))</f>
        <v>0</v>
      </c>
      <c r="S63" s="117">
        <f>IF(ISERROR(VLOOKUP($C63&amp;"_"&amp;$S$7,Data_TYF,VLOOKUP($A$4,Periode,2,FALSE),FALSE)),0,VLOOKUP($C63&amp;"_"&amp;$S$7,Data_TYF,VLOOKUP($A$4,Periode,2,FALSE),FALSE))*'Répartition par produits (tab)'!$AE$23</f>
        <v>0</v>
      </c>
      <c r="T63" s="117">
        <f>IF(ISERROR(VLOOKUP($C63&amp;"_"&amp;$T$7,Data_TYF,VLOOKUP($A$4,Periode,2,FALSE),FALSE)),0,VLOOKUP($C63&amp;"_"&amp;$T$7,Data_TYF,VLOOKUP($A$4,Periode,2,FALSE),FALSE))*'Répartition par produits (tab)'!$AE$24</f>
        <v>0</v>
      </c>
      <c r="U63" s="108">
        <f t="shared" si="12"/>
        <v>0</v>
      </c>
      <c r="V63" s="117">
        <f>IF(ISERROR(VLOOKUP($C63&amp;"_"&amp;$V$7,Data_TYF,VLOOKUP($A$4,Periode,2,FALSE),FALSE)),0,VLOOKUP($C63&amp;"_"&amp;$V$7,Data_TYF,VLOOKUP($A$4,Periode,2,FALSE),FALSE))</f>
        <v>0</v>
      </c>
      <c r="W63" s="117">
        <f t="shared" si="13"/>
        <v>0</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0</v>
      </c>
      <c r="E64" s="117">
        <f>IF(ISERROR(VLOOKUP($C64&amp;"_"&amp;$E$7,Data_TYF,VLOOKUP($A$4,Periode,2,FALSE),FALSE)),0,VLOOKUP($C64&amp;"_"&amp;$E$7,Data_TYF,VLOOKUP($A$4,Periode,2,FALSE),FALSE))*'Répartition par produits (tab)'!$AE$12</f>
        <v>0</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0</v>
      </c>
      <c r="I64" s="117">
        <f>IF(ISERROR(VLOOKUP($C64&amp;"_"&amp;$I$7,Data_TYF,VLOOKUP($A$4,Periode,2,FALSE),FALSE)),0,VLOOKUP($C64&amp;"_"&amp;$I$7,Data_TYF,VLOOKUP($A$4,Periode,2,FALSE),FALSE))*'Répartition par produits (tab)'!$AE$13</f>
        <v>0</v>
      </c>
      <c r="J64" s="117">
        <f>IF(ISERROR(VLOOKUP($C64&amp;"_"&amp;$J$7,Data_TYF,VLOOKUP($A$4,Periode,2,FALSE),FALSE)),0,VLOOKUP($C64&amp;"_"&amp;$J$7,Data_TYF,VLOOKUP($A$4,Periode,2,FALSE),FALSE))*'Répartition par produits (tab)'!$AE$14</f>
        <v>0</v>
      </c>
      <c r="K64" s="117">
        <f>IF(ISERROR(VLOOKUP($C64&amp;"_"&amp;$K$7,Data_TYF,VLOOKUP($A$4,Periode,2,FALSE),FALSE)),0,VLOOKUP($C64&amp;"_"&amp;$K$7,Data_TYF,VLOOKUP($A$4,Periode,2,FALSE),FALSE))*'Répartition par produits (tab)'!$AE$15</f>
        <v>0</v>
      </c>
      <c r="L64" s="117">
        <f t="shared" si="9"/>
        <v>0</v>
      </c>
      <c r="M64" s="117">
        <f t="shared" si="10"/>
        <v>0</v>
      </c>
      <c r="N64" s="117">
        <f>IF(ISERROR(VLOOKUP($C64&amp;"_"&amp;$N$7,Data_TYF,VLOOKUP($A$4,Periode,2,FALSE),FALSE)),0,VLOOKUP($C64&amp;"_"&amp;$N$7,Data_TYF,VLOOKUP($A$4,Periode,2,FALSE),FALSE))*'Répartition par produits (tab)'!$AE$18</f>
        <v>0</v>
      </c>
      <c r="O64" s="117">
        <f>IF(ISERROR(VLOOKUP($C64&amp;"_"&amp;$O$7,Data_TYF,VLOOKUP($A$4,Periode,2,FALSE),FALSE)),0,VLOOKUP($C64&amp;"_"&amp;$O$7,Data_TYF,VLOOKUP($A$4,Periode,2,FALSE),FALSE))*'Répartition par produits (tab)'!$AE$19</f>
        <v>0</v>
      </c>
      <c r="P64" s="117">
        <f>IF(ISERROR(VLOOKUP($C64&amp;"_"&amp;$P$7,Data_TYF,VLOOKUP($A$4,Periode,2,FALSE),FALSE)),0,VLOOKUP($C64&amp;"_"&amp;$P$7,Data_TYF,VLOOKUP($A$4,Periode,2,FALSE),FALSE))*'Répartition par produits (tab)'!$AE$20</f>
        <v>0</v>
      </c>
      <c r="Q64" s="108">
        <f t="shared" si="11"/>
        <v>0</v>
      </c>
      <c r="R64" s="117">
        <f>IF(ISERROR(VLOOKUP($C64&amp;"_"&amp;$R$7,Data_TYF,VLOOKUP($A$4,Periode,2,FALSE),FALSE)),0,VLOOKUP($C64&amp;"_"&amp;$R$7,Data_TYF,VLOOKUP($A$4,Periode,2,FALSE),FALSE))</f>
        <v>0</v>
      </c>
      <c r="S64" s="117">
        <f>IF(ISERROR(VLOOKUP($C64&amp;"_"&amp;$S$7,Data_TYF,VLOOKUP($A$4,Periode,2,FALSE),FALSE)),0,VLOOKUP($C64&amp;"_"&amp;$S$7,Data_TYF,VLOOKUP($A$4,Periode,2,FALSE),FALSE))*'Répartition par produits (tab)'!$AE$23</f>
        <v>0</v>
      </c>
      <c r="T64" s="117">
        <f>IF(ISERROR(VLOOKUP($C64&amp;"_"&amp;$T$7,Data_TYF,VLOOKUP($A$4,Periode,2,FALSE),FALSE)),0,VLOOKUP($C64&amp;"_"&amp;$T$7,Data_TYF,VLOOKUP($A$4,Periode,2,FALSE),FALSE))*'Répartition par produits (tab)'!$AE$24</f>
        <v>0</v>
      </c>
      <c r="U64" s="108">
        <f t="shared" si="12"/>
        <v>0</v>
      </c>
      <c r="V64" s="117">
        <f>IF(ISERROR(VLOOKUP($C64&amp;"_"&amp;$V$7,Data_TYF,VLOOKUP($A$4,Periode,2,FALSE),FALSE)),0,VLOOKUP($C64&amp;"_"&amp;$V$7,Data_TYF,VLOOKUP($A$4,Periode,2,FALSE),FALSE))</f>
        <v>0</v>
      </c>
      <c r="W64" s="117">
        <f t="shared" si="13"/>
        <v>0</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0</v>
      </c>
      <c r="E65" s="117">
        <f>IF(ISERROR(VLOOKUP($C65&amp;"_"&amp;$E$7,Data_TYF,VLOOKUP($A$4,Periode,2,FALSE),FALSE)),0,VLOOKUP($C65&amp;"_"&amp;$E$7,Data_TYF,VLOOKUP($A$4,Periode,2,FALSE),FALSE))*'Répartition par produits (tab)'!$AE$12</f>
        <v>0</v>
      </c>
      <c r="F65" s="117">
        <f>IF(ISERROR(VLOOKUP($C65&amp;"_"&amp;$F$7,Data_TYF,VLOOKUP($A$4,Periode,2,FALSE),FALSE)),0,VLOOKUP($C65&amp;"_"&amp;$F$7,Data_TYF,VLOOKUP($A$4,Periode,2,FALSE),FALSE))*'Répartition par produits (tab)'!$AE$12</f>
        <v>0</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0</v>
      </c>
      <c r="I65" s="117">
        <f>IF(ISERROR(VLOOKUP($C65&amp;"_"&amp;$I$7,Data_TYF,VLOOKUP($A$4,Periode,2,FALSE),FALSE)),0,VLOOKUP($C65&amp;"_"&amp;$I$7,Data_TYF,VLOOKUP($A$4,Periode,2,FALSE),FALSE))*'Répartition par produits (tab)'!$AE$13</f>
        <v>0</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0</v>
      </c>
      <c r="L65" s="117">
        <f t="shared" si="9"/>
        <v>0</v>
      </c>
      <c r="M65" s="117">
        <f t="shared" si="10"/>
        <v>0</v>
      </c>
      <c r="N65" s="117">
        <f>IF(ISERROR(VLOOKUP($C65&amp;"_"&amp;$N$7,Data_TYF,VLOOKUP($A$4,Periode,2,FALSE),FALSE)),0,VLOOKUP($C65&amp;"_"&amp;$N$7,Data_TYF,VLOOKUP($A$4,Periode,2,FALSE),FALSE))*'Répartition par produits (tab)'!$AE$18</f>
        <v>0</v>
      </c>
      <c r="O65" s="117">
        <f>IF(ISERROR(VLOOKUP($C65&amp;"_"&amp;$O$7,Data_TYF,VLOOKUP($A$4,Periode,2,FALSE),FALSE)),0,VLOOKUP($C65&amp;"_"&amp;$O$7,Data_TYF,VLOOKUP($A$4,Periode,2,FALSE),FALSE))*'Répartition par produits (tab)'!$AE$19</f>
        <v>0</v>
      </c>
      <c r="P65" s="117">
        <f>IF(ISERROR(VLOOKUP($C65&amp;"_"&amp;$P$7,Data_TYF,VLOOKUP($A$4,Periode,2,FALSE),FALSE)),0,VLOOKUP($C65&amp;"_"&amp;$P$7,Data_TYF,VLOOKUP($A$4,Periode,2,FALSE),FALSE))*'Répartition par produits (tab)'!$AE$20</f>
        <v>0</v>
      </c>
      <c r="Q65" s="108">
        <f t="shared" si="11"/>
        <v>0</v>
      </c>
      <c r="R65" s="117">
        <f>IF(ISERROR(VLOOKUP($C65&amp;"_"&amp;$R$7,Data_TYF,VLOOKUP($A$4,Periode,2,FALSE),FALSE)),0,VLOOKUP($C65&amp;"_"&amp;$R$7,Data_TYF,VLOOKUP($A$4,Periode,2,FALSE),FALSE))</f>
        <v>0</v>
      </c>
      <c r="S65" s="117">
        <f>IF(ISERROR(VLOOKUP($C65&amp;"_"&amp;$S$7,Data_TYF,VLOOKUP($A$4,Periode,2,FALSE),FALSE)),0,VLOOKUP($C65&amp;"_"&amp;$S$7,Data_TYF,VLOOKUP($A$4,Periode,2,FALSE),FALSE))*'Répartition par produits (tab)'!$AE$23</f>
        <v>0</v>
      </c>
      <c r="T65" s="117">
        <f>IF(ISERROR(VLOOKUP($C65&amp;"_"&amp;$T$7,Data_TYF,VLOOKUP($A$4,Periode,2,FALSE),FALSE)),0,VLOOKUP($C65&amp;"_"&amp;$T$7,Data_TYF,VLOOKUP($A$4,Periode,2,FALSE),FALSE))*'Répartition par produits (tab)'!$AE$24</f>
        <v>0</v>
      </c>
      <c r="U65" s="108">
        <f t="shared" si="12"/>
        <v>0</v>
      </c>
      <c r="V65" s="117">
        <f>IF(ISERROR(VLOOKUP($C65&amp;"_"&amp;$V$7,Data_TYF,VLOOKUP($A$4,Periode,2,FALSE),FALSE)),0,VLOOKUP($C65&amp;"_"&amp;$V$7,Data_TYF,VLOOKUP($A$4,Periode,2,FALSE),FALSE))</f>
        <v>0</v>
      </c>
      <c r="W65" s="117">
        <f t="shared" si="13"/>
        <v>0</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2371.2773807541198</v>
      </c>
      <c r="E68" s="115">
        <f>VLOOKUP($B68&amp;"-"&amp;$E$7,Intrants_GTYF,VLOOKUP($A$4,Periode,2,FALSE),FALSE)*'Répartition par produits (tab)'!$AE$12</f>
        <v>10591.037792172478</v>
      </c>
      <c r="F68" s="115">
        <f>VLOOKUP($B68&amp;"-"&amp;$F$7,Intrants_GTYF,VLOOKUP($A$4,Periode,2,FALSE),FALSE)*'Répartition par produits (tab)'!$AE$12</f>
        <v>2450.1858375812485</v>
      </c>
      <c r="G68" s="115">
        <f>VLOOKUP($B68&amp;"-"&amp;$G$7,Intrants_GTYF,VLOOKUP($A$4,Periode,2,FALSE),FALSE)*'Répartition par produits (tab)'!$AE$12</f>
        <v>7.9567858631142308</v>
      </c>
      <c r="H68" s="115">
        <f>VLOOKUP($B68&amp;"-"&amp;$H$7,Intrants_GTYF,VLOOKUP($A$4,Periode,2,FALSE),FALSE)*'Répartition par produits (tab)'!$AE$12</f>
        <v>15420.458003793659</v>
      </c>
      <c r="I68" s="115">
        <f>VLOOKUP($B68&amp;"-"&amp;$I$7,Intrants_GTYF,VLOOKUP($A$4,Periode,2,FALSE),FALSE)*'Répartition par produits (tab)'!$AE$13</f>
        <v>0</v>
      </c>
      <c r="J68" s="115">
        <f>VLOOKUP($B68&amp;"-"&amp;$J$7,Intrants_GTYF,VLOOKUP($A$4,Periode,2,FALSE),FALSE)*'Répartition par produits (tab)'!$AE$14</f>
        <v>0</v>
      </c>
      <c r="K68" s="115">
        <f>VLOOKUP($B68&amp;"-"&amp;$K$7,Intrants_GTYF,VLOOKUP($A$4,Periode,2,FALSE),FALSE)*'Répartition par produits (tab)'!$AE$15</f>
        <v>0</v>
      </c>
      <c r="L68" s="115">
        <f t="shared" si="9"/>
        <v>0</v>
      </c>
      <c r="M68" s="115">
        <f t="shared" si="10"/>
        <v>15420.458003793659</v>
      </c>
      <c r="N68" s="115">
        <f>VLOOKUP($B68&amp;"-"&amp;$N$7,Intrants_GTYF,VLOOKUP($A$4,Periode,2,FALSE),FALSE)*'Répartition par produits (tab)'!$AE$18</f>
        <v>7456.6553343217402</v>
      </c>
      <c r="O68" s="115">
        <f>VLOOKUP($B68&amp;"-"&amp;$O$7,Intrants_GTYF,VLOOKUP($A$4,Periode,2,FALSE),FALSE)*'Répartition par produits (tab)'!$AE$19</f>
        <v>4071.1473460251987</v>
      </c>
      <c r="P68" s="115">
        <f>VLOOKUP($B68&amp;"-"&amp;$P$7,Intrants_GTYF,VLOOKUP($A$4,Periode,2,FALSE),FALSE)*'Répartition par produits (tab)'!$AE$20</f>
        <v>0</v>
      </c>
      <c r="Q68" s="116">
        <f t="shared" si="11"/>
        <v>-21.419979256347233</v>
      </c>
      <c r="R68" s="115">
        <f>VLOOKUP($B68&amp;"-"&amp;$R$7,Intrants_GTYF,VLOOKUP($A$4,Periode,2,FALSE),FALSE)</f>
        <v>11506.382701090592</v>
      </c>
      <c r="S68" s="115">
        <f>VLOOKUP($B68&amp;"-"&amp;$S$7,Intrants_GTYF,VLOOKUP($A$4,Periode,2,FALSE),FALSE)*'Répartition par produits (tab)'!$AE$23</f>
        <v>0</v>
      </c>
      <c r="T68" s="115">
        <f>VLOOKUP($B68&amp;"-"&amp;$T$7,Intrants_GTYF,VLOOKUP($A$4,Periode,2,FALSE),FALSE)*'Répartition par produits (tab)'!$AE$24</f>
        <v>0</v>
      </c>
      <c r="U68" s="116">
        <f t="shared" si="12"/>
        <v>0</v>
      </c>
      <c r="V68" s="115">
        <f>VLOOKUP($B68&amp;"-"&amp;$V$7,Intrants_GTYF,VLOOKUP($A$4,Periode,2,FALSE),FALSE)</f>
        <v>0</v>
      </c>
      <c r="W68" s="115">
        <f t="shared" si="13"/>
        <v>26926.840704884249</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902.95463711820059</v>
      </c>
      <c r="E70" s="117">
        <f>IF(ISERROR(VLOOKUP($C70&amp;"_"&amp;$E$7,Data_TYF,VLOOKUP($A$4,Periode,2,FALSE),FALSE)),0,VLOOKUP($C70&amp;"_"&amp;$E$7,Data_TYF,VLOOKUP($A$4,Periode,2,FALSE),FALSE))*'Répartition par produits (tab)'!$AE$12</f>
        <v>9127.3727134180826</v>
      </c>
      <c r="F70" s="117">
        <f>IF(ISERROR(VLOOKUP($C70&amp;"_"&amp;$F$7,Data_TYF,VLOOKUP($A$4,Periode,2,FALSE),FALSE)),0,VLOOKUP($C70&amp;"_"&amp;$F$7,Data_TYF,VLOOKUP($A$4,Periode,2,FALSE),FALSE))*'Répartition par produits (tab)'!$AE$12</f>
        <v>2366.6499805746407</v>
      </c>
      <c r="G70" s="117">
        <f>IF(ISERROR(VLOOKUP($C70&amp;"_"&amp;$G$7,Data_TYF,VLOOKUP($A$4,Periode,2,FALSE),FALSE)),0,VLOOKUP($C70&amp;"_"&amp;$G$7,Data_TYF,VLOOKUP($A$4,Periode,2,FALSE),FALSE))*'Répartition par produits (tab)'!$AE$12</f>
        <v>7.9567858631142308</v>
      </c>
      <c r="H70" s="117">
        <f>IF(ISERROR(VLOOKUP($C70&amp;"_"&amp;$H$7,Data_TYF,VLOOKUP($A$4,Periode,2,FALSE),FALSE)),0,VLOOKUP($C70&amp;"_"&amp;$H$7,Data_TYF,VLOOKUP($A$4,Periode,2,FALSE),FALSE))*'Répartition par produits (tab)'!$AE$12</f>
        <v>12404.934345176807</v>
      </c>
      <c r="I70" s="117">
        <f>IF(ISERROR(VLOOKUP($C70&amp;"_"&amp;$I$7,Data_TYF,VLOOKUP($A$4,Periode,2,FALSE),FALSE)),0,VLOOKUP($C70&amp;"_"&amp;$I$7,Data_TYF,VLOOKUP($A$4,Periode,2,FALSE),FALSE))*'Répartition par produits (tab)'!$AE$13</f>
        <v>0</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0</v>
      </c>
      <c r="L70" s="117">
        <f t="shared" si="9"/>
        <v>0</v>
      </c>
      <c r="M70" s="117">
        <f t="shared" si="10"/>
        <v>12404.934345176807</v>
      </c>
      <c r="N70" s="117">
        <f>IF(ISERROR(VLOOKUP($C70&amp;"_"&amp;$N$7,Data_TYF,VLOOKUP($A$4,Periode,2,FALSE),FALSE)),0,VLOOKUP($C70&amp;"_"&amp;$N$7,Data_TYF,VLOOKUP($A$4,Periode,2,FALSE),FALSE))*'Répartition par produits (tab)'!$AE$18</f>
        <v>4901.9356956227466</v>
      </c>
      <c r="O70" s="117">
        <f>IF(ISERROR(VLOOKUP($C70&amp;"_"&amp;$O$7,Data_TYF,VLOOKUP($A$4,Periode,2,FALSE),FALSE)),0,VLOOKUP($C70&amp;"_"&amp;$O$7,Data_TYF,VLOOKUP($A$4,Periode,2,FALSE),FALSE))*'Répartition par produits (tab)'!$AE$19</f>
        <v>3778.7526873639858</v>
      </c>
      <c r="P70" s="117">
        <f>IF(ISERROR(VLOOKUP($C70&amp;"_"&amp;$P$7,Data_TYF,VLOOKUP($A$4,Periode,2,FALSE),FALSE)),0,VLOOKUP($C70&amp;"_"&amp;$P$7,Data_TYF,VLOOKUP($A$4,Periode,2,FALSE),FALSE))*'Répartition par produits (tab)'!$AE$20</f>
        <v>0</v>
      </c>
      <c r="Q70" s="108">
        <f t="shared" si="11"/>
        <v>-18.407700924269648</v>
      </c>
      <c r="R70" s="117">
        <f t="shared" si="14"/>
        <v>8662.2806820624628</v>
      </c>
      <c r="S70" s="117">
        <f>IF(ISERROR(VLOOKUP($C70&amp;"_"&amp;$S$7,Data_TYF,VLOOKUP($A$4,Periode,2,FALSE),FALSE)),0,VLOOKUP($C70&amp;"_"&amp;$S$7,Data_TYF,VLOOKUP($A$4,Periode,2,FALSE),FALSE))*'Répartition par produits (tab)'!$AE$23</f>
        <v>0</v>
      </c>
      <c r="T70" s="117">
        <f>IF(ISERROR(VLOOKUP($C70&amp;"_"&amp;$T$7,Data_TYF,VLOOKUP($A$4,Periode,2,FALSE),FALSE)),0,VLOOKUP($C70&amp;"_"&amp;$T$7,Data_TYF,VLOOKUP($A$4,Periode,2,FALSE),FALSE))*'Répartition par produits (tab)'!$AE$24</f>
        <v>0</v>
      </c>
      <c r="U70" s="108">
        <f t="shared" si="12"/>
        <v>0</v>
      </c>
      <c r="V70" s="117">
        <f t="shared" si="15"/>
        <v>0</v>
      </c>
      <c r="W70" s="117">
        <f t="shared" si="13"/>
        <v>21067.215027239268</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1468.3227436359196</v>
      </c>
      <c r="E75" s="117">
        <f>IF(ISERROR(VLOOKUP($C75&amp;"_"&amp;$E$7,Data_TYF,VLOOKUP($A$4,Periode,2,FALSE),FALSE)),0,VLOOKUP($C75&amp;"_"&amp;$E$7,Data_TYF,VLOOKUP($A$4,Periode,2,FALSE),FALSE))*'Répartition par produits (tab)'!$AE$12</f>
        <v>1463.6650787543961</v>
      </c>
      <c r="F75" s="117">
        <f>IF(ISERROR(VLOOKUP($C75&amp;"_"&amp;$F$7,Data_TYF,VLOOKUP($A$4,Periode,2,FALSE),FALSE)),0,VLOOKUP($C75&amp;"_"&amp;$F$7,Data_TYF,VLOOKUP($A$4,Periode,2,FALSE),FALSE))*'Répartition par produits (tab)'!$AE$12</f>
        <v>83.535857006607273</v>
      </c>
      <c r="G75" s="117">
        <f>IF(ISERROR(VLOOKUP($C75&amp;"_"&amp;$G$7,Data_TYF,VLOOKUP($A$4,Periode,2,FALSE),FALSE)),0,VLOOKUP($C75&amp;"_"&amp;$G$7,Data_TYF,VLOOKUP($A$4,Periode,2,FALSE),FALSE))*'Répartition par produits (tab)'!$AE$12</f>
        <v>0</v>
      </c>
      <c r="H75" s="117">
        <f>IF(ISERROR(VLOOKUP($C75&amp;"_"&amp;$H$7,Data_TYF,VLOOKUP($A$4,Periode,2,FALSE),FALSE)),0,VLOOKUP($C75&amp;"_"&amp;$H$7,Data_TYF,VLOOKUP($A$4,Periode,2,FALSE),FALSE))*'Répartition par produits (tab)'!$AE$12</f>
        <v>3015.523658616848</v>
      </c>
      <c r="I75" s="117">
        <f>IF(ISERROR(VLOOKUP($C75&amp;"_"&amp;$I$7,Data_TYF,VLOOKUP($A$4,Periode,2,FALSE),FALSE)),0,VLOOKUP($C75&amp;"_"&amp;$I$7,Data_TYF,VLOOKUP($A$4,Periode,2,FALSE),FALSE))*'Répartition par produits (tab)'!$AE$13</f>
        <v>0</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0</v>
      </c>
      <c r="L75" s="117">
        <f t="shared" si="16"/>
        <v>0</v>
      </c>
      <c r="M75" s="117">
        <f t="shared" si="17"/>
        <v>3015.523658616848</v>
      </c>
      <c r="N75" s="117">
        <f>IF(ISERROR(VLOOKUP($C75&amp;"_"&amp;$N$7,Data_TYF,VLOOKUP($A$4,Periode,2,FALSE),FALSE)),0,VLOOKUP($C75&amp;"_"&amp;$N$7,Data_TYF,VLOOKUP($A$4,Periode,2,FALSE),FALSE))*'Répartition par produits (tab)'!$AE$18</f>
        <v>2554.7196386989935</v>
      </c>
      <c r="O75" s="117">
        <f>IF(ISERROR(VLOOKUP($C75&amp;"_"&amp;$O$7,Data_TYF,VLOOKUP($A$4,Periode,2,FALSE),FALSE)),0,VLOOKUP($C75&amp;"_"&amp;$O$7,Data_TYF,VLOOKUP($A$4,Periode,2,FALSE),FALSE))*'Répartition par produits (tab)'!$AE$19</f>
        <v>292.39465866121304</v>
      </c>
      <c r="P75" s="117">
        <f>IF(ISERROR(VLOOKUP($C75&amp;"_"&amp;$P$7,Data_TYF,VLOOKUP($A$4,Periode,2,FALSE),FALSE)),0,VLOOKUP($C75&amp;"_"&amp;$P$7,Data_TYF,VLOOKUP($A$4,Periode,2,FALSE),FALSE))*'Répartition par produits (tab)'!$AE$20</f>
        <v>0</v>
      </c>
      <c r="Q75" s="108">
        <f t="shared" si="18"/>
        <v>-3.0122783320759936</v>
      </c>
      <c r="R75" s="117">
        <f t="shared" si="14"/>
        <v>2844.1020190281306</v>
      </c>
      <c r="S75" s="117">
        <f>IF(ISERROR(VLOOKUP($C75&amp;"_"&amp;$S$7,Data_TYF,VLOOKUP($A$4,Periode,2,FALSE),FALSE)),0,VLOOKUP($C75&amp;"_"&amp;$S$7,Data_TYF,VLOOKUP($A$4,Periode,2,FALSE),FALSE))*'Répartition par produits (tab)'!$AE$23</f>
        <v>0</v>
      </c>
      <c r="T75" s="117">
        <f>IF(ISERROR(VLOOKUP($C75&amp;"_"&amp;$T$7,Data_TYF,VLOOKUP($A$4,Periode,2,FALSE),FALSE)),0,VLOOKUP($C75&amp;"_"&amp;$T$7,Data_TYF,VLOOKUP($A$4,Periode,2,FALSE),FALSE))*'Répartition par produits (tab)'!$AE$24</f>
        <v>0</v>
      </c>
      <c r="U75" s="108">
        <f t="shared" si="19"/>
        <v>0</v>
      </c>
      <c r="V75" s="117">
        <f t="shared" si="15"/>
        <v>0</v>
      </c>
      <c r="W75" s="117">
        <f t="shared" si="20"/>
        <v>5859.6256776449791</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0</v>
      </c>
      <c r="E77" s="117">
        <f>IF(ISERROR(VLOOKUP($C77&amp;"_"&amp;$E$7,Data_TYF,VLOOKUP($A$4,Periode,2,FALSE),FALSE)),0,VLOOKUP($C77&amp;"_"&amp;$E$7,Data_TYF,VLOOKUP($A$4,Periode,2,FALSE),FALSE))*'Répartition par produits (tab)'!$AE$12</f>
        <v>0</v>
      </c>
      <c r="F77" s="117">
        <f>IF(ISERROR(VLOOKUP($C77&amp;"_"&amp;$F$7,Data_TYF,VLOOKUP($A$4,Periode,2,FALSE),FALSE)),0,VLOOKUP($C77&amp;"_"&amp;$F$7,Data_TYF,VLOOKUP($A$4,Periode,2,FALSE),FALSE))*'Répartition par produits (tab)'!$AE$12</f>
        <v>0</v>
      </c>
      <c r="G77" s="117">
        <f>IF(ISERROR(VLOOKUP($C77&amp;"_"&amp;$G$7,Data_TYF,VLOOKUP($A$4,Periode,2,FALSE),FALSE)),0,VLOOKUP($C77&amp;"_"&amp;$G$7,Data_TYF,VLOOKUP($A$4,Periode,2,FALSE),FALSE))*'Répartition par produits (tab)'!$AE$12</f>
        <v>0</v>
      </c>
      <c r="H77" s="117">
        <f>IF(ISERROR(VLOOKUP($C77&amp;"_"&amp;$H$7,Data_TYF,VLOOKUP($A$4,Periode,2,FALSE),FALSE)),0,VLOOKUP($C77&amp;"_"&amp;$H$7,Data_TYF,VLOOKUP($A$4,Periode,2,FALSE),FALSE))*'Répartition par produits (tab)'!$AE$12</f>
        <v>0</v>
      </c>
      <c r="I77" s="117">
        <f>IF(ISERROR(VLOOKUP($C77&amp;"_"&amp;$I$7,Data_TYF,VLOOKUP($A$4,Periode,2,FALSE),FALSE)),0,VLOOKUP($C77&amp;"_"&amp;$I$7,Data_TYF,VLOOKUP($A$4,Periode,2,FALSE),FALSE))*'Répartition par produits (tab)'!$AE$13</f>
        <v>0</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0</v>
      </c>
      <c r="L77" s="117">
        <f t="shared" si="16"/>
        <v>0</v>
      </c>
      <c r="M77" s="117">
        <f t="shared" si="17"/>
        <v>0</v>
      </c>
      <c r="N77" s="117">
        <f>IF(ISERROR(VLOOKUP($C77&amp;"_"&amp;$N$7,Data_TYF,VLOOKUP($A$4,Periode,2,FALSE),FALSE)),0,VLOOKUP($C77&amp;"_"&amp;$N$7,Data_TYF,VLOOKUP($A$4,Periode,2,FALSE),FALSE))*'Répartition par produits (tab)'!$AE$18</f>
        <v>0</v>
      </c>
      <c r="O77" s="117">
        <f>IF(ISERROR(VLOOKUP($C77&amp;"_"&amp;$O$7,Data_TYF,VLOOKUP($A$4,Periode,2,FALSE),FALSE)),0,VLOOKUP($C77&amp;"_"&amp;$O$7,Data_TYF,VLOOKUP($A$4,Periode,2,FALSE),FALSE))*'Répartition par produits (tab)'!$AE$19</f>
        <v>0</v>
      </c>
      <c r="P77" s="117">
        <f>IF(ISERROR(VLOOKUP($C77&amp;"_"&amp;$P$7,Data_TYF,VLOOKUP($A$4,Periode,2,FALSE),FALSE)),0,VLOOKUP($C77&amp;"_"&amp;$P$7,Data_TYF,VLOOKUP($A$4,Periode,2,FALSE),FALSE))*'Répartition par produits (tab)'!$AE$20</f>
        <v>0</v>
      </c>
      <c r="Q77" s="108">
        <f t="shared" si="18"/>
        <v>0</v>
      </c>
      <c r="R77" s="117">
        <f t="shared" si="14"/>
        <v>0</v>
      </c>
      <c r="S77" s="117">
        <f>IF(ISERROR(VLOOKUP($C77&amp;"_"&amp;$S$7,Data_TYF,VLOOKUP($A$4,Periode,2,FALSE),FALSE)),0,VLOOKUP($C77&amp;"_"&amp;$S$7,Data_TYF,VLOOKUP($A$4,Periode,2,FALSE),FALSE))*'Répartition par produits (tab)'!$AE$23</f>
        <v>0</v>
      </c>
      <c r="T77" s="117">
        <f>IF(ISERROR(VLOOKUP($C77&amp;"_"&amp;$T$7,Data_TYF,VLOOKUP($A$4,Periode,2,FALSE),FALSE)),0,VLOOKUP($C77&amp;"_"&amp;$T$7,Data_TYF,VLOOKUP($A$4,Periode,2,FALSE),FALSE))*'Répartition par produits (tab)'!$AE$24</f>
        <v>0</v>
      </c>
      <c r="U77" s="108">
        <f t="shared" si="19"/>
        <v>0</v>
      </c>
      <c r="V77" s="117">
        <f t="shared" si="15"/>
        <v>0</v>
      </c>
      <c r="W77" s="117">
        <f t="shared" si="20"/>
        <v>0</v>
      </c>
    </row>
    <row r="78" spans="1:23" x14ac:dyDescent="0.25">
      <c r="A78" s="83" t="s">
        <v>37</v>
      </c>
      <c r="B78" s="83" t="s">
        <v>92</v>
      </c>
      <c r="C78" s="83" t="s">
        <v>630</v>
      </c>
      <c r="D78" s="115">
        <f>VLOOKUP($B78&amp;"-"&amp;$D$7,Intrants_GTYF,VLOOKUP($A$4,Periode,2,FALSE),FALSE)*'Répartition par produits (tab)'!$AE$12</f>
        <v>2334.2321343577432</v>
      </c>
      <c r="E78" s="115">
        <f>VLOOKUP($B78&amp;"-"&amp;$E$7,Intrants_GTYF,VLOOKUP($A$4,Periode,2,FALSE),FALSE)*'Répartition par produits (tab)'!$AE$12</f>
        <v>3280.5292250650577</v>
      </c>
      <c r="F78" s="115">
        <f>VLOOKUP($B78&amp;"-"&amp;$F$7,Intrants_GTYF,VLOOKUP($A$4,Periode,2,FALSE),FALSE)*'Répartition par produits (tab)'!$AE$12</f>
        <v>30.414006688993222</v>
      </c>
      <c r="G78" s="115">
        <f>VLOOKUP($B78&amp;"-"&amp;$G$7,Intrants_GTYF,VLOOKUP($A$4,Periode,2,FALSE),FALSE)*'Répartition par produits (tab)'!$AE$12</f>
        <v>0</v>
      </c>
      <c r="H78" s="115">
        <f>VLOOKUP($B78&amp;"-"&amp;$H$7,Intrants_GTYF,VLOOKUP($A$4,Periode,2,FALSE),FALSE)*'Répartition par produits (tab)'!$AE$12</f>
        <v>5645.1751604230976</v>
      </c>
      <c r="I78" s="115">
        <f>VLOOKUP($B78&amp;"-"&amp;$I$7,Intrants_GTYF,VLOOKUP($A$4,Periode,2,FALSE),FALSE)*'Répartition par produits (tab)'!$AE$13</f>
        <v>0</v>
      </c>
      <c r="J78" s="115">
        <f>VLOOKUP($B78&amp;"-"&amp;$J$7,Intrants_GTYF,VLOOKUP($A$4,Periode,2,FALSE),FALSE)*'Répartition par produits (tab)'!$AE$14</f>
        <v>0</v>
      </c>
      <c r="K78" s="115">
        <f>VLOOKUP($B78&amp;"-"&amp;$K$7,Intrants_GTYF,VLOOKUP($A$4,Periode,2,FALSE),FALSE)*'Répartition par produits (tab)'!$AE$15</f>
        <v>0</v>
      </c>
      <c r="L78" s="115">
        <f t="shared" si="16"/>
        <v>0</v>
      </c>
      <c r="M78" s="115">
        <f t="shared" si="17"/>
        <v>5645.1751604230976</v>
      </c>
      <c r="N78" s="115">
        <f>VLOOKUP($B78&amp;"-"&amp;$N$7,Intrants_GTYF,VLOOKUP($A$4,Periode,2,FALSE),FALSE)*'Répartition par produits (tab)'!$AE$18</f>
        <v>380.68702918966761</v>
      </c>
      <c r="O78" s="115">
        <f>VLOOKUP($B78&amp;"-"&amp;$O$7,Intrants_GTYF,VLOOKUP($A$4,Periode,2,FALSE),FALSE)*'Répartition par produits (tab)'!$AE$19</f>
        <v>0</v>
      </c>
      <c r="P78" s="115">
        <f>VLOOKUP($B78&amp;"-"&amp;$P$7,Intrants_GTYF,VLOOKUP($A$4,Periode,2,FALSE),FALSE)*'Répartition par produits (tab)'!$AE$20</f>
        <v>0</v>
      </c>
      <c r="Q78" s="116">
        <f t="shared" si="18"/>
        <v>-0.27786698538108112</v>
      </c>
      <c r="R78" s="115">
        <f>VLOOKUP($B78&amp;"-"&amp;$R$7,Intrants_GTYF,VLOOKUP($A$4,Periode,2,FALSE),FALSE)</f>
        <v>380.40916220428653</v>
      </c>
      <c r="S78" s="115">
        <f>VLOOKUP($B78&amp;"-"&amp;$S$7,Intrants_GTYF,VLOOKUP($A$4,Periode,2,FALSE),FALSE)*'Répartition par produits (tab)'!$AE$23</f>
        <v>0</v>
      </c>
      <c r="T78" s="115">
        <f>VLOOKUP($B78&amp;"-"&amp;$T$7,Intrants_GTYF,VLOOKUP($A$4,Periode,2,FALSE),FALSE)*'Répartition par produits (tab)'!$AE$24</f>
        <v>0</v>
      </c>
      <c r="U78" s="116">
        <f t="shared" si="19"/>
        <v>0</v>
      </c>
      <c r="V78" s="115">
        <f>VLOOKUP($B78&amp;"-"&amp;$V$7,Intrants_GTYF,VLOOKUP($A$4,Periode,2,FALSE),FALSE)</f>
        <v>0</v>
      </c>
      <c r="W78" s="115">
        <f t="shared" si="20"/>
        <v>6025.5843226273846</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2334.2321343577432</v>
      </c>
      <c r="E80" s="117">
        <f>IF(ISERROR(VLOOKUP($C80&amp;"_"&amp;$E$7,Data_TYF,VLOOKUP($A$4,Periode,2,FALSE),FALSE)),0,VLOOKUP($C80&amp;"_"&amp;$E$7,Data_TYF,VLOOKUP($A$4,Periode,2,FALSE),FALSE))*'Répartition par produits (tab)'!$AE$12</f>
        <v>3280.5292250650577</v>
      </c>
      <c r="F80" s="117">
        <f>IF(ISERROR(VLOOKUP($C80&amp;"_"&amp;$F$7,Data_TYF,VLOOKUP($A$4,Periode,2,FALSE),FALSE)),0,VLOOKUP($C80&amp;"_"&amp;$F$7,Data_TYF,VLOOKUP($A$4,Periode,2,FALSE),FALSE))*'Répartition par produits (tab)'!$AE$12</f>
        <v>30.414006688993222</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5645.1751604230976</v>
      </c>
      <c r="I80" s="117">
        <f>IF(ISERROR(VLOOKUP($C80&amp;"_"&amp;$I$7,Data_TYF,VLOOKUP($A$4,Periode,2,FALSE),FALSE)),0,VLOOKUP($C80&amp;"_"&amp;$I$7,Data_TYF,VLOOKUP($A$4,Periode,2,FALSE),FALSE))*'Répartition par produits (tab)'!$AE$13</f>
        <v>0</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0</v>
      </c>
      <c r="L80" s="117">
        <f t="shared" si="16"/>
        <v>0</v>
      </c>
      <c r="M80" s="117">
        <f t="shared" si="17"/>
        <v>5645.1751604230976</v>
      </c>
      <c r="N80" s="117">
        <f>IF(ISERROR(VLOOKUP($C80&amp;"_"&amp;$N$7,Data_TYF,VLOOKUP($A$4,Periode,2,FALSE),FALSE)),0,VLOOKUP($C80&amp;"_"&amp;$N$7,Data_TYF,VLOOKUP($A$4,Periode,2,FALSE),FALSE))*'Répartition par produits (tab)'!$AE$18</f>
        <v>380.68702918966761</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0</v>
      </c>
      <c r="Q80" s="108">
        <f t="shared" si="18"/>
        <v>-0.27786698538108112</v>
      </c>
      <c r="R80" s="117">
        <f>IF(ISERROR(VLOOKUP($C80&amp;"_"&amp;$R$7,Data_TYF,VLOOKUP($A$4,Periode,2,FALSE),FALSE)),0,VLOOKUP($C80&amp;"_"&amp;$R$7,Data_TYF,VLOOKUP($A$4,Periode,2,FALSE),FALSE))</f>
        <v>380.40916220428653</v>
      </c>
      <c r="S80" s="117">
        <f>IF(ISERROR(VLOOKUP($C80&amp;"_"&amp;$S$7,Data_TYF,VLOOKUP($A$4,Periode,2,FALSE),FALSE)),0,VLOOKUP($C80&amp;"_"&amp;$S$7,Data_TYF,VLOOKUP($A$4,Periode,2,FALSE),FALSE))*'Répartition par produits (tab)'!$AE$23</f>
        <v>0</v>
      </c>
      <c r="T80" s="117">
        <f>IF(ISERROR(VLOOKUP($C80&amp;"_"&amp;$T$7,Data_TYF,VLOOKUP($A$4,Periode,2,FALSE),FALSE)),0,VLOOKUP($C80&amp;"_"&amp;$T$7,Data_TYF,VLOOKUP($A$4,Periode,2,FALSE),FALSE))*'Répartition par produits (tab)'!$AE$24</f>
        <v>0</v>
      </c>
      <c r="U80" s="108">
        <f t="shared" si="19"/>
        <v>0</v>
      </c>
      <c r="V80" s="117">
        <f>IF(ISERROR(VLOOKUP($C80&amp;"_"&amp;$V$7,Data_TYF,VLOOKUP($A$4,Periode,2,FALSE),FALSE)),0,VLOOKUP($C80&amp;"_"&amp;$V$7,Data_TYF,VLOOKUP($A$4,Periode,2,FALSE),FALSE))</f>
        <v>0</v>
      </c>
      <c r="W80" s="117">
        <f t="shared" si="20"/>
        <v>6025.5843226273846</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0</v>
      </c>
      <c r="E84" s="115">
        <f>VLOOKUP($B84&amp;"-"&amp;$E$7,Intrants_GTYF,VLOOKUP($A$4,Periode,2,FALSE),FALSE)*'Répartition par produits (tab)'!$AE$12</f>
        <v>0</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0</v>
      </c>
      <c r="I84" s="115">
        <f>VLOOKUP($B84&amp;"-"&amp;$I$7,Intrants_GTYF,VLOOKUP($A$4,Periode,2,FALSE),FALSE)*'Répartition par produits (tab)'!$AE$13</f>
        <v>0</v>
      </c>
      <c r="J84" s="115">
        <f>VLOOKUP($B84&amp;"-"&amp;$J$7,Intrants_GTYF,VLOOKUP($A$4,Periode,2,FALSE),FALSE)*'Répartition par produits (tab)'!$AE$14</f>
        <v>0</v>
      </c>
      <c r="K84" s="115">
        <f>VLOOKUP($B84&amp;"-"&amp;$K$7,Intrants_GTYF,VLOOKUP($A$4,Periode,2,FALSE),FALSE)*'Répartition par produits (tab)'!$AE$15</f>
        <v>0</v>
      </c>
      <c r="L84" s="115">
        <f t="shared" si="16"/>
        <v>0</v>
      </c>
      <c r="M84" s="115">
        <f t="shared" si="17"/>
        <v>0</v>
      </c>
      <c r="N84" s="115">
        <f>VLOOKUP($B84&amp;"-"&amp;$N$7,Intrants_GTYF,VLOOKUP($A$4,Periode,2,FALSE),FALSE)*'Répartition par produits (tab)'!$AE$18</f>
        <v>0</v>
      </c>
      <c r="O84" s="115">
        <f>VLOOKUP($B84&amp;"-"&amp;$O$7,Intrants_GTYF,VLOOKUP($A$4,Periode,2,FALSE),FALSE)*'Répartition par produits (tab)'!$AE$19</f>
        <v>0</v>
      </c>
      <c r="P84" s="115">
        <f>VLOOKUP($B84&amp;"-"&amp;$P$7,Intrants_GTYF,VLOOKUP($A$4,Periode,2,FALSE),FALSE)*'Répartition par produits (tab)'!$AE$20</f>
        <v>0</v>
      </c>
      <c r="Q84" s="116">
        <f t="shared" si="18"/>
        <v>0</v>
      </c>
      <c r="R84" s="115">
        <f>VLOOKUP($B84&amp;"-"&amp;$R$7,Intrants_GTYF,VLOOKUP($A$4,Periode,2,FALSE),FALSE)</f>
        <v>0</v>
      </c>
      <c r="S84" s="115">
        <f>VLOOKUP($B84&amp;"-"&amp;$S$7,Intrants_GTYF,VLOOKUP($A$4,Periode,2,FALSE),FALSE)*'Répartition par produits (tab)'!$AE$23</f>
        <v>0</v>
      </c>
      <c r="T84" s="115">
        <f>VLOOKUP($B84&amp;"-"&amp;$T$7,Intrants_GTYF,VLOOKUP($A$4,Periode,2,FALSE),FALSE)*'Répartition par produits (tab)'!$AE$24</f>
        <v>0</v>
      </c>
      <c r="U84" s="116">
        <f t="shared" si="19"/>
        <v>0</v>
      </c>
      <c r="V84" s="115">
        <f>VLOOKUP($B84&amp;"-"&amp;$V$7,Intrants_GTYF,VLOOKUP($A$4,Periode,2,FALSE),FALSE)</f>
        <v>0</v>
      </c>
      <c r="W84" s="115">
        <f t="shared" si="20"/>
        <v>0</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0</v>
      </c>
      <c r="E87" s="117">
        <f>IF(ISERROR(VLOOKUP($C87&amp;"_"&amp;$E$7,Data_TYF,VLOOKUP($A$4,Periode,2,FALSE),FALSE)),0,VLOOKUP($C87&amp;"_"&amp;$E$7,Data_TYF,VLOOKUP($A$4,Periode,2,FALSE),FALSE))*'Répartition par produits (tab)'!$AE$12</f>
        <v>0</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0</v>
      </c>
      <c r="I87" s="117">
        <f>IF(ISERROR(VLOOKUP($C87&amp;"_"&amp;$I$7,Data_TYF,VLOOKUP($A$4,Periode,2,FALSE),FALSE)),0,VLOOKUP($C87&amp;"_"&amp;$I$7,Data_TYF,VLOOKUP($A$4,Periode,2,FALSE),FALSE))*'Répartition par produits (tab)'!$AE$13</f>
        <v>0</v>
      </c>
      <c r="J87" s="117">
        <f>IF(ISERROR(VLOOKUP($C87&amp;"_"&amp;$J$7,Data_TYF,VLOOKUP($A$4,Periode,2,FALSE),FALSE)),0,VLOOKUP($C87&amp;"_"&amp;$J$7,Data_TYF,VLOOKUP($A$4,Periode,2,FALSE),FALSE))*'Répartition par produits (tab)'!$AE$14</f>
        <v>0</v>
      </c>
      <c r="K87" s="117">
        <f>IF(ISERROR(VLOOKUP($C87&amp;"_"&amp;$K$7,Data_TYF,VLOOKUP($A$4,Periode,2,FALSE),FALSE)),0,VLOOKUP($C87&amp;"_"&amp;$K$7,Data_TYF,VLOOKUP($A$4,Periode,2,FALSE),FALSE))*'Répartition par produits (tab)'!$AE$15</f>
        <v>0</v>
      </c>
      <c r="L87" s="117">
        <f t="shared" si="16"/>
        <v>0</v>
      </c>
      <c r="M87" s="117">
        <f t="shared" si="17"/>
        <v>0</v>
      </c>
      <c r="N87" s="117">
        <f>IF(ISERROR(VLOOKUP($C87&amp;"_"&amp;$N$7,Data_TYF,VLOOKUP($A$4,Periode,2,FALSE),FALSE)),0,VLOOKUP($C87&amp;"_"&amp;$N$7,Data_TYF,VLOOKUP($A$4,Periode,2,FALSE),FALSE))*'Répartition par produits (tab)'!$AE$18</f>
        <v>0</v>
      </c>
      <c r="O87" s="117">
        <f>IF(ISERROR(VLOOKUP($C87&amp;"_"&amp;$O$7,Data_TYF,VLOOKUP($A$4,Periode,2,FALSE),FALSE)),0,VLOOKUP($C87&amp;"_"&amp;$O$7,Data_TYF,VLOOKUP($A$4,Periode,2,FALSE),FALSE))*'Répartition par produits (tab)'!$AE$19</f>
        <v>0</v>
      </c>
      <c r="P87" s="117">
        <f>IF(ISERROR(VLOOKUP($C87&amp;"_"&amp;$P$7,Data_TYF,VLOOKUP($A$4,Periode,2,FALSE),FALSE)),0,VLOOKUP($C87&amp;"_"&amp;$P$7,Data_TYF,VLOOKUP($A$4,Periode,2,FALSE),FALSE))*'Répartition par produits (tab)'!$AE$20</f>
        <v>0</v>
      </c>
      <c r="Q87" s="108">
        <f t="shared" si="18"/>
        <v>0</v>
      </c>
      <c r="R87" s="117">
        <f>IF(ISERROR(VLOOKUP($C87&amp;"_"&amp;$R$7,Data_TYF,VLOOKUP($A$4,Periode,2,FALSE),FALSE)),0,VLOOKUP($C87&amp;"_"&amp;$R$7,Data_TYF,VLOOKUP($A$4,Periode,2,FALSE),FALSE))</f>
        <v>0</v>
      </c>
      <c r="S87" s="117">
        <f>IF(ISERROR(VLOOKUP($C87&amp;"_"&amp;$S$7,Data_TYF,VLOOKUP($A$4,Periode,2,FALSE),FALSE)),0,VLOOKUP($C87&amp;"_"&amp;$S$7,Data_TYF,VLOOKUP($A$4,Periode,2,FALSE),FALSE))*'Répartition par produits (tab)'!$AE$23</f>
        <v>0</v>
      </c>
      <c r="T87" s="117">
        <f>IF(ISERROR(VLOOKUP($C87&amp;"_"&amp;$T$7,Data_TYF,VLOOKUP($A$4,Periode,2,FALSE),FALSE)),0,VLOOKUP($C87&amp;"_"&amp;$T$7,Data_TYF,VLOOKUP($A$4,Periode,2,FALSE),FALSE))*'Répartition par produits (tab)'!$AE$24</f>
        <v>0</v>
      </c>
      <c r="U87" s="108">
        <f t="shared" si="19"/>
        <v>0</v>
      </c>
      <c r="V87" s="117">
        <f>IF(ISERROR(VLOOKUP($C87&amp;"_"&amp;$V$7,Data_TYF,VLOOKUP($A$4,Periode,2,FALSE),FALSE)),0,VLOOKUP($C87&amp;"_"&amp;$V$7,Data_TYF,VLOOKUP($A$4,Periode,2,FALSE),FALSE))</f>
        <v>0</v>
      </c>
      <c r="W87" s="117">
        <f t="shared" si="20"/>
        <v>0</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7002.845986346917</v>
      </c>
      <c r="E90" s="115">
        <f t="shared" si="21"/>
        <v>104915.65248184657</v>
      </c>
      <c r="F90" s="115">
        <f t="shared" si="21"/>
        <v>35964.105777775476</v>
      </c>
      <c r="G90" s="115">
        <f t="shared" si="21"/>
        <v>217.39989350033821</v>
      </c>
      <c r="H90" s="115">
        <f t="shared" si="21"/>
        <v>148100.00360944422</v>
      </c>
      <c r="I90" s="115">
        <f t="shared" si="21"/>
        <v>0</v>
      </c>
      <c r="J90" s="115">
        <f t="shared" si="21"/>
        <v>0</v>
      </c>
      <c r="K90" s="115">
        <f t="shared" si="21"/>
        <v>0</v>
      </c>
      <c r="L90" s="115">
        <f t="shared" si="16"/>
        <v>0</v>
      </c>
      <c r="M90" s="115">
        <f t="shared" si="17"/>
        <v>148100.00360944422</v>
      </c>
      <c r="N90" s="115">
        <f>N84+N78+N68+N66+N60+N56+N54+N51+N46+N34+N28+N14+N12+N8</f>
        <v>13400.000232047416</v>
      </c>
      <c r="O90" s="115">
        <f>O84+O78+O68+O66+O60+O56+O54+O51+O46+O34+O28+O14+O12+O8</f>
        <v>7700.000193074492</v>
      </c>
      <c r="P90" s="115">
        <f>P84+P78+P68+P66+P60+P56+P54+P51+P46+P34+P28+P14+P12+P8</f>
        <v>0</v>
      </c>
      <c r="Q90" s="116">
        <f t="shared" si="18"/>
        <v>-39.999759299077596</v>
      </c>
      <c r="R90" s="115">
        <f>R84+R78+R68+R66+R60+R56+R54+R51+R46+R34+R28+R14+R12+R8</f>
        <v>21060.00066582283</v>
      </c>
      <c r="S90" s="115">
        <f>S84+S78+S68+S66+S60+S56+S54+S51+S46+S34+S28+S14+S12+S8</f>
        <v>0</v>
      </c>
      <c r="T90" s="115">
        <f>T84+T78+T68+T66+T60+T56+T54+T51+T46+T34+T28+T14+T12+T8</f>
        <v>0</v>
      </c>
      <c r="U90" s="116">
        <f t="shared" si="19"/>
        <v>0</v>
      </c>
      <c r="V90" s="115">
        <f>V84+V78+V68+V66+V60+V56+V54+V51+V46+V34+V28+V14+V12+V8</f>
        <v>0</v>
      </c>
      <c r="W90" s="115">
        <f>W84+W78+W68+W66+W60+W56+W54+W51+W46+W34+W28+W14+W12+W8</f>
        <v>169160.00427526707</v>
      </c>
    </row>
    <row r="91" spans="1:23" hidden="1" x14ac:dyDescent="0.25">
      <c r="A91" s="551" t="s">
        <v>1479</v>
      </c>
      <c r="B91" s="552"/>
      <c r="C91" s="553"/>
      <c r="D91" s="115">
        <f t="shared" ref="D91:K91" si="22">SUM(D8:D89)-D90</f>
        <v>7002.8459863469152</v>
      </c>
      <c r="E91" s="115">
        <f t="shared" si="22"/>
        <v>104915.6524818466</v>
      </c>
      <c r="F91" s="115">
        <f t="shared" si="22"/>
        <v>35964.10577777549</v>
      </c>
      <c r="G91" s="115">
        <f t="shared" si="22"/>
        <v>217.39989350033827</v>
      </c>
      <c r="H91" s="115">
        <f t="shared" si="22"/>
        <v>148100.00360944428</v>
      </c>
      <c r="I91" s="115">
        <f t="shared" si="22"/>
        <v>0</v>
      </c>
      <c r="J91" s="115">
        <f t="shared" si="22"/>
        <v>0</v>
      </c>
      <c r="K91" s="115">
        <f t="shared" si="22"/>
        <v>0</v>
      </c>
      <c r="L91" s="115">
        <f t="shared" si="16"/>
        <v>0</v>
      </c>
      <c r="M91" s="115">
        <f t="shared" si="17"/>
        <v>148100.00360944428</v>
      </c>
      <c r="N91" s="115">
        <f>SUM(N8:N89)-N90</f>
        <v>13400.000232047416</v>
      </c>
      <c r="O91" s="115">
        <f>SUM(O8:O89)-O90</f>
        <v>7700.0001930744902</v>
      </c>
      <c r="P91" s="115">
        <f>SUM(P8:P89)-P90</f>
        <v>0</v>
      </c>
      <c r="Q91" s="116">
        <f t="shared" si="18"/>
        <v>-39.999759299075777</v>
      </c>
      <c r="R91" s="115">
        <f>SUM(R8:R89)-R90</f>
        <v>21060.00066582283</v>
      </c>
      <c r="S91" s="115">
        <f>SUM(S8:S89)-S90</f>
        <v>0</v>
      </c>
      <c r="T91" s="115">
        <f>SUM(T8:T89)-T90</f>
        <v>0</v>
      </c>
      <c r="U91" s="116">
        <f t="shared" si="19"/>
        <v>0</v>
      </c>
      <c r="V91" s="115">
        <f>SUM(V8:V89)-V90</f>
        <v>0</v>
      </c>
      <c r="W91" s="115">
        <f>SUM(W8:W89)-W90</f>
        <v>169160.00427526713</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25" right="0.25" top="0.75" bottom="0.75" header="0.3" footer="0.3"/>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zoomScaleNormal="100" workbookViewId="0">
      <selection activeCell="D13" sqref="D13"/>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U02651_3FF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25" right="0.25" top="0.75" bottom="0.75" header="0.3" footer="0.3"/>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topLeftCell="C3" workbookViewId="0">
      <selection activeCell="D13" sqref="D13"/>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U02651_3FF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02651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6158.3917479531947</v>
      </c>
      <c r="F11" s="112">
        <f>SUM(F12:F15)</f>
        <v>88535.887078123342</v>
      </c>
      <c r="G11" s="112">
        <f>SUM(G12:G15)</f>
        <v>30637.864635954171</v>
      </c>
      <c r="H11" s="112">
        <f>SUM(H12:H15)</f>
        <v>178.73471436596967</v>
      </c>
      <c r="I11" s="112">
        <f t="shared" ref="I11:I26" si="0">E11+F11+G11+H11</f>
        <v>125510.87817639668</v>
      </c>
      <c r="J11" s="112">
        <f t="shared" ref="J11:X11" si="1">SUM(J12:J15)</f>
        <v>0</v>
      </c>
      <c r="K11" s="112">
        <f t="shared" si="1"/>
        <v>0</v>
      </c>
      <c r="L11" s="112">
        <f t="shared" si="1"/>
        <v>0</v>
      </c>
      <c r="M11" s="112">
        <f t="shared" si="1"/>
        <v>0</v>
      </c>
      <c r="N11" s="112">
        <f t="shared" si="1"/>
        <v>125510.87817639668</v>
      </c>
      <c r="O11" s="112">
        <f t="shared" si="1"/>
        <v>11744.839216735123</v>
      </c>
      <c r="P11" s="112">
        <f t="shared" si="1"/>
        <v>6636.3500105559224</v>
      </c>
      <c r="Q11" s="112">
        <f t="shared" si="1"/>
        <v>0</v>
      </c>
      <c r="R11" s="112">
        <f t="shared" si="1"/>
        <v>-34.61730224580333</v>
      </c>
      <c r="S11" s="112">
        <f t="shared" si="1"/>
        <v>18346.571925045242</v>
      </c>
      <c r="T11" s="112">
        <f t="shared" si="1"/>
        <v>0</v>
      </c>
      <c r="U11" s="112">
        <f t="shared" si="1"/>
        <v>0</v>
      </c>
      <c r="V11" s="112">
        <f t="shared" si="1"/>
        <v>0</v>
      </c>
      <c r="W11" s="112">
        <f t="shared" si="1"/>
        <v>0</v>
      </c>
      <c r="X11" s="112">
        <f t="shared" si="1"/>
        <v>143857.45010144194</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6158.3917479531947</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88535.887078123342</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30637.864635954171</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178.73471436596967</v>
      </c>
      <c r="I13" s="108">
        <f t="shared" si="0"/>
        <v>125510.87817639668</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0</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0</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0</v>
      </c>
      <c r="M13" s="242">
        <f>J13+K13+L13</f>
        <v>0</v>
      </c>
      <c r="N13" s="108">
        <f>M13+I13</f>
        <v>125510.87817639668</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11744.839216735123</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6636.3500105559224</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0</v>
      </c>
      <c r="R13" s="117">
        <f>S13-O13-P13-Q13</f>
        <v>-34.61730224580333</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18346.571925045242</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0</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0</v>
      </c>
      <c r="V13" s="108">
        <f>W13-T13-U13</f>
        <v>0</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0</v>
      </c>
      <c r="X13" s="108">
        <f>N13+S13+W13</f>
        <v>143857.45010144194</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0</v>
      </c>
      <c r="F16" s="112">
        <f>SUM(F17:F21)</f>
        <v>0</v>
      </c>
      <c r="G16" s="112">
        <f>SUM(G17:G21)</f>
        <v>0</v>
      </c>
      <c r="H16" s="112">
        <f>SUM(H17:H21)</f>
        <v>0</v>
      </c>
      <c r="I16" s="112">
        <f t="shared" si="0"/>
        <v>0</v>
      </c>
      <c r="J16" s="112">
        <f t="shared" ref="J16:X16" si="2">SUM(J17:J21)</f>
        <v>0</v>
      </c>
      <c r="K16" s="112">
        <f t="shared" si="2"/>
        <v>0</v>
      </c>
      <c r="L16" s="112">
        <f t="shared" si="2"/>
        <v>0</v>
      </c>
      <c r="M16" s="112">
        <f t="shared" si="2"/>
        <v>0</v>
      </c>
      <c r="N16" s="112">
        <f t="shared" si="2"/>
        <v>0</v>
      </c>
      <c r="O16" s="112">
        <f t="shared" si="2"/>
        <v>0</v>
      </c>
      <c r="P16" s="112">
        <f t="shared" si="2"/>
        <v>0</v>
      </c>
      <c r="Q16" s="112">
        <f t="shared" si="2"/>
        <v>0</v>
      </c>
      <c r="R16" s="112">
        <f t="shared" si="2"/>
        <v>0</v>
      </c>
      <c r="S16" s="112">
        <f t="shared" si="2"/>
        <v>0</v>
      </c>
      <c r="T16" s="112">
        <f t="shared" si="2"/>
        <v>0</v>
      </c>
      <c r="U16" s="112">
        <f t="shared" si="2"/>
        <v>0</v>
      </c>
      <c r="V16" s="112">
        <f t="shared" si="2"/>
        <v>0</v>
      </c>
      <c r="W16" s="112">
        <f t="shared" si="2"/>
        <v>0</v>
      </c>
      <c r="X16" s="112">
        <f t="shared" si="2"/>
        <v>0</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0</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0</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0</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0</v>
      </c>
      <c r="I18" s="108">
        <f t="shared" si="0"/>
        <v>0</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0</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0</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0</v>
      </c>
      <c r="M18" s="108">
        <f>J18+K18+L18</f>
        <v>0</v>
      </c>
      <c r="N18" s="108">
        <f>M18+I18</f>
        <v>0</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0</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0</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0</v>
      </c>
      <c r="R18" s="117">
        <f>S18-O18-P18-Q18</f>
        <v>0</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0</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0</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0</v>
      </c>
      <c r="V18" s="108">
        <f>W18-T18-U18</f>
        <v>0</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0</v>
      </c>
      <c r="X18" s="108">
        <f>N18+S18+W18</f>
        <v>0</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0</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0</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0</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0</v>
      </c>
      <c r="I20" s="108">
        <f t="shared" si="0"/>
        <v>0</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0</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0</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0</v>
      </c>
      <c r="M20" s="108">
        <f>J20+K20+L20</f>
        <v>0</v>
      </c>
      <c r="N20" s="108">
        <f>M20+I20</f>
        <v>0</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0</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0</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0</v>
      </c>
      <c r="R20" s="117">
        <f>S20-O20-P20-Q20</f>
        <v>0</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0</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0</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0</v>
      </c>
      <c r="V20" s="108">
        <f>W20-T20-U20</f>
        <v>0</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0</v>
      </c>
      <c r="X20" s="108">
        <f>N20+S20+W20</f>
        <v>0</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0</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0</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0</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0</v>
      </c>
      <c r="I21" s="108">
        <f t="shared" si="0"/>
        <v>0</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0</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0</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0</v>
      </c>
      <c r="M21" s="108">
        <f>J21+K21+L21</f>
        <v>0</v>
      </c>
      <c r="N21" s="108">
        <f>M21+I21</f>
        <v>0</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0</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0</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0</v>
      </c>
      <c r="R21" s="117">
        <f>S21-O21-P21-Q21</f>
        <v>0</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0</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0</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0</v>
      </c>
      <c r="V21" s="108">
        <f>W21-T21-U21</f>
        <v>0</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0</v>
      </c>
      <c r="X21" s="108">
        <f>N21+S21+W21</f>
        <v>0</v>
      </c>
      <c r="Y21" s="43"/>
    </row>
    <row r="22" spans="1:25" x14ac:dyDescent="0.25">
      <c r="A22" s="75" t="s">
        <v>568</v>
      </c>
      <c r="B22" s="75" t="s">
        <v>639</v>
      </c>
      <c r="C22" s="75"/>
      <c r="D22" s="75"/>
      <c r="E22" s="112">
        <f>E23</f>
        <v>160.80311493644007</v>
      </c>
      <c r="F22" s="112">
        <f>F23</f>
        <v>2763.5334134649715</v>
      </c>
      <c r="G22" s="112">
        <f>G23</f>
        <v>852.3954817072771</v>
      </c>
      <c r="H22" s="112">
        <f>H23</f>
        <v>3.6438018012816977</v>
      </c>
      <c r="I22" s="112">
        <f t="shared" si="0"/>
        <v>3780.3758119099707</v>
      </c>
      <c r="J22" s="112">
        <f t="shared" ref="J22:X22" si="3">J23</f>
        <v>0</v>
      </c>
      <c r="K22" s="112">
        <f t="shared" si="3"/>
        <v>0</v>
      </c>
      <c r="L22" s="112">
        <f t="shared" si="3"/>
        <v>0</v>
      </c>
      <c r="M22" s="112">
        <f t="shared" si="3"/>
        <v>0</v>
      </c>
      <c r="N22" s="112">
        <f t="shared" si="3"/>
        <v>3780.3758119099707</v>
      </c>
      <c r="O22" s="112">
        <f t="shared" si="3"/>
        <v>482.15345944047453</v>
      </c>
      <c r="P22" s="112">
        <f t="shared" si="3"/>
        <v>349.33157720746038</v>
      </c>
      <c r="Q22" s="112">
        <f t="shared" si="3"/>
        <v>0</v>
      </c>
      <c r="R22" s="112">
        <f t="shared" si="3"/>
        <v>-1.7228921930411047</v>
      </c>
      <c r="S22" s="112">
        <f t="shared" si="3"/>
        <v>829.76214445489381</v>
      </c>
      <c r="T22" s="112">
        <f t="shared" si="3"/>
        <v>0</v>
      </c>
      <c r="U22" s="112">
        <f t="shared" si="3"/>
        <v>0</v>
      </c>
      <c r="V22" s="112">
        <f t="shared" si="3"/>
        <v>0</v>
      </c>
      <c r="W22" s="112">
        <f t="shared" si="3"/>
        <v>0</v>
      </c>
      <c r="X22" s="112">
        <f t="shared" si="3"/>
        <v>4610.1379563648643</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160.80311493644007</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2763.5334134649715</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852.3954817072771</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3.6438018012816977</v>
      </c>
      <c r="I23" s="108">
        <f t="shared" si="0"/>
        <v>3780.3758119099707</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0</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0</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0</v>
      </c>
      <c r="M23" s="108">
        <f>J23+K23+L23</f>
        <v>0</v>
      </c>
      <c r="N23" s="108">
        <f>M23+I23</f>
        <v>3780.3758119099707</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482.15345944047453</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349.33157720746038</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0</v>
      </c>
      <c r="R23" s="117">
        <f>S23-O23-P23-Q23</f>
        <v>-1.7228921930411047</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829.76214445489381</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0</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0</v>
      </c>
      <c r="V23" s="108">
        <f>W23-T23-U23</f>
        <v>0</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0</v>
      </c>
      <c r="X23" s="108">
        <f>N23+S23+W23</f>
        <v>4610.1379563648643</v>
      </c>
      <c r="Y23" s="43"/>
    </row>
    <row r="24" spans="1:25" x14ac:dyDescent="0.25">
      <c r="A24" s="75" t="s">
        <v>572</v>
      </c>
      <c r="B24" s="75" t="s">
        <v>150</v>
      </c>
      <c r="C24" s="75"/>
      <c r="D24" s="75"/>
      <c r="E24" s="112">
        <f>E25</f>
        <v>341.18328931673341</v>
      </c>
      <c r="F24" s="112">
        <f>F25</f>
        <v>9532.0406039461232</v>
      </c>
      <c r="G24" s="112">
        <f>G25</f>
        <v>3146.8538771884178</v>
      </c>
      <c r="H24" s="112">
        <f>H25</f>
        <v>26.868532514617634</v>
      </c>
      <c r="I24" s="112">
        <f t="shared" si="0"/>
        <v>13046.946302965893</v>
      </c>
      <c r="J24" s="112">
        <f t="shared" ref="J24:X24" si="4">J25</f>
        <v>0</v>
      </c>
      <c r="K24" s="112">
        <f t="shared" si="4"/>
        <v>0</v>
      </c>
      <c r="L24" s="112">
        <f t="shared" si="4"/>
        <v>0</v>
      </c>
      <c r="M24" s="112">
        <f t="shared" si="4"/>
        <v>0</v>
      </c>
      <c r="N24" s="112">
        <f t="shared" si="4"/>
        <v>13046.946302965893</v>
      </c>
      <c r="O24" s="112">
        <f t="shared" si="4"/>
        <v>527.36284839624614</v>
      </c>
      <c r="P24" s="112">
        <f t="shared" si="4"/>
        <v>367.52912009682291</v>
      </c>
      <c r="Q24" s="112">
        <f t="shared" si="4"/>
        <v>0</v>
      </c>
      <c r="R24" s="112">
        <f t="shared" si="4"/>
        <v>-1.8273102601945084</v>
      </c>
      <c r="S24" s="112">
        <f t="shared" si="4"/>
        <v>893.06465823287454</v>
      </c>
      <c r="T24" s="112">
        <f t="shared" si="4"/>
        <v>0</v>
      </c>
      <c r="U24" s="112">
        <f t="shared" si="4"/>
        <v>0</v>
      </c>
      <c r="V24" s="112">
        <f t="shared" si="4"/>
        <v>0</v>
      </c>
      <c r="W24" s="112">
        <f t="shared" si="4"/>
        <v>0</v>
      </c>
      <c r="X24" s="112">
        <f t="shared" si="4"/>
        <v>13940.010961198768</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341.18328931673341</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9532.0406039461232</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3146.8538771884178</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26.868532514617634</v>
      </c>
      <c r="I25" s="108">
        <f t="shared" si="0"/>
        <v>13046.946302965893</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0</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0</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0</v>
      </c>
      <c r="M25" s="108">
        <f>J25+K25+L25</f>
        <v>0</v>
      </c>
      <c r="N25" s="108">
        <f>M25+I25</f>
        <v>13046.946302965893</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527.36284839624614</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367.52912009682291</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0</v>
      </c>
      <c r="R25" s="117">
        <f>S25-O25-P25-Q25</f>
        <v>-1.8273102601945084</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893.06465823287454</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0</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0</v>
      </c>
      <c r="V25" s="108">
        <f>W25-T25-U25</f>
        <v>0</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0</v>
      </c>
      <c r="X25" s="108">
        <f>N25+S25+W25</f>
        <v>13940.010961198768</v>
      </c>
    </row>
    <row r="26" spans="1:25" x14ac:dyDescent="0.25">
      <c r="A26" s="75" t="s">
        <v>566</v>
      </c>
      <c r="B26" s="75" t="s">
        <v>565</v>
      </c>
      <c r="C26" s="75"/>
      <c r="D26" s="75"/>
      <c r="E26" s="112">
        <f>E27</f>
        <v>248.3278635969092</v>
      </c>
      <c r="F26" s="112">
        <f>F27</f>
        <v>3720.4130873826116</v>
      </c>
      <c r="G26" s="112">
        <f>G27</f>
        <v>1275.3228677603465</v>
      </c>
      <c r="H26" s="112">
        <f>H27</f>
        <v>7.7092158521694349</v>
      </c>
      <c r="I26" s="112">
        <f t="shared" si="0"/>
        <v>5251.7730345920363</v>
      </c>
      <c r="J26" s="112">
        <f t="shared" ref="J26:X26" si="5">J27</f>
        <v>0</v>
      </c>
      <c r="K26" s="112">
        <f t="shared" si="5"/>
        <v>0</v>
      </c>
      <c r="L26" s="112">
        <f t="shared" si="5"/>
        <v>0</v>
      </c>
      <c r="M26" s="112">
        <f t="shared" si="5"/>
        <v>0</v>
      </c>
      <c r="N26" s="112">
        <f t="shared" si="5"/>
        <v>5251.7730345920363</v>
      </c>
      <c r="O26" s="112">
        <f t="shared" si="5"/>
        <v>475.39542202369171</v>
      </c>
      <c r="P26" s="112">
        <f t="shared" si="5"/>
        <v>272.3016498845198</v>
      </c>
      <c r="Q26" s="112">
        <f t="shared" si="5"/>
        <v>0</v>
      </c>
      <c r="R26" s="112">
        <f t="shared" si="5"/>
        <v>-8.3787514881805691E-6</v>
      </c>
      <c r="S26" s="112">
        <f t="shared" si="5"/>
        <v>747.69706352946002</v>
      </c>
      <c r="T26" s="112">
        <f t="shared" si="5"/>
        <v>0</v>
      </c>
      <c r="U26" s="112">
        <f t="shared" si="5"/>
        <v>0</v>
      </c>
      <c r="V26" s="112">
        <f t="shared" si="5"/>
        <v>0</v>
      </c>
      <c r="W26" s="112">
        <f t="shared" si="5"/>
        <v>0</v>
      </c>
      <c r="X26" s="112">
        <f t="shared" si="5"/>
        <v>5999.4700981214964</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248.3278635969092</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3720.4130873826116</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1275.3228677603465</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7.7092158521694349</v>
      </c>
      <c r="I27" s="108">
        <f>(E27+F27+G27+H27)</f>
        <v>5251.7730345920363</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0</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0</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0</v>
      </c>
      <c r="M27" s="108">
        <f>(J27+K27+L27)</f>
        <v>0</v>
      </c>
      <c r="N27" s="108">
        <f>(M27+I27)</f>
        <v>5251.7730345920363</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475.39542202369171</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272.3016498845198</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0</v>
      </c>
      <c r="R27" s="117">
        <f>(S27-O27-P27-Q27)</f>
        <v>-8.3787514881805691E-6</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747.69706352946002</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0</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0</v>
      </c>
      <c r="V27" s="108">
        <f>(W27-T27-U27)</f>
        <v>0</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0</v>
      </c>
      <c r="X27" s="108">
        <f>(N27+S27+W27)</f>
        <v>5999.4700981214964</v>
      </c>
    </row>
    <row r="28" spans="1:25" x14ac:dyDescent="0.25">
      <c r="A28" s="75" t="s">
        <v>578</v>
      </c>
      <c r="B28" s="75" t="s">
        <v>640</v>
      </c>
      <c r="C28" s="75"/>
      <c r="D28" s="75"/>
      <c r="E28" s="112">
        <f>SUM(E29:E42)</f>
        <v>0</v>
      </c>
      <c r="F28" s="112">
        <f>SUM(F29:F42)</f>
        <v>0</v>
      </c>
      <c r="G28" s="112">
        <f>SUM(G29:G42)</f>
        <v>0</v>
      </c>
      <c r="H28" s="112">
        <f>SUM(H29:H42)</f>
        <v>0</v>
      </c>
      <c r="I28" s="112">
        <f t="shared" ref="I28:I44" si="6">E28+F28+G28+H28</f>
        <v>0</v>
      </c>
      <c r="J28" s="112">
        <f t="shared" ref="J28:X28" si="7">SUM(J29:J42)</f>
        <v>0</v>
      </c>
      <c r="K28" s="112">
        <f t="shared" si="7"/>
        <v>0</v>
      </c>
      <c r="L28" s="112">
        <f t="shared" si="7"/>
        <v>0</v>
      </c>
      <c r="M28" s="112">
        <f t="shared" si="7"/>
        <v>0</v>
      </c>
      <c r="N28" s="112">
        <f t="shared" si="7"/>
        <v>0</v>
      </c>
      <c r="O28" s="112">
        <f t="shared" si="7"/>
        <v>0</v>
      </c>
      <c r="P28" s="112">
        <f t="shared" si="7"/>
        <v>0</v>
      </c>
      <c r="Q28" s="112">
        <f t="shared" si="7"/>
        <v>0</v>
      </c>
      <c r="R28" s="112">
        <f t="shared" si="7"/>
        <v>0</v>
      </c>
      <c r="S28" s="112">
        <f t="shared" si="7"/>
        <v>0</v>
      </c>
      <c r="T28" s="112">
        <f t="shared" si="7"/>
        <v>0</v>
      </c>
      <c r="U28" s="112">
        <f t="shared" si="7"/>
        <v>0</v>
      </c>
      <c r="V28" s="112">
        <f t="shared" si="7"/>
        <v>0</v>
      </c>
      <c r="W28" s="112">
        <f t="shared" si="7"/>
        <v>0</v>
      </c>
      <c r="X28" s="112">
        <f t="shared" si="7"/>
        <v>0</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0</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0</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0</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0</v>
      </c>
      <c r="I42" s="108">
        <f t="shared" si="6"/>
        <v>0</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0</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0</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0</v>
      </c>
      <c r="M42" s="108">
        <f t="shared" si="8"/>
        <v>0</v>
      </c>
      <c r="N42" s="108">
        <f t="shared" si="9"/>
        <v>0</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0</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0</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0</v>
      </c>
      <c r="R42" s="108">
        <f t="shared" si="10"/>
        <v>0</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0</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0</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0</v>
      </c>
      <c r="V42" s="108">
        <f t="shared" si="11"/>
        <v>0</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0</v>
      </c>
      <c r="X42" s="108">
        <f t="shared" si="12"/>
        <v>0</v>
      </c>
    </row>
    <row r="43" spans="1:24" x14ac:dyDescent="0.25">
      <c r="A43" s="75" t="s">
        <v>576</v>
      </c>
      <c r="B43" s="75" t="s">
        <v>641</v>
      </c>
      <c r="C43" s="75"/>
      <c r="D43" s="75"/>
      <c r="E43" s="112">
        <f>E44</f>
        <v>94.139962284274574</v>
      </c>
      <c r="F43" s="112">
        <f>F44</f>
        <v>363.77817773600191</v>
      </c>
      <c r="G43" s="112">
        <f>G44</f>
        <v>51.668883004495008</v>
      </c>
      <c r="H43" s="112">
        <f>H44</f>
        <v>0.44362873689694315</v>
      </c>
      <c r="I43" s="112">
        <f t="shared" si="6"/>
        <v>510.03065176166842</v>
      </c>
      <c r="J43" s="112">
        <f t="shared" ref="J43:X43" si="13">J44</f>
        <v>0</v>
      </c>
      <c r="K43" s="112">
        <f t="shared" si="13"/>
        <v>0</v>
      </c>
      <c r="L43" s="112">
        <f t="shared" si="13"/>
        <v>0</v>
      </c>
      <c r="M43" s="112">
        <f t="shared" si="13"/>
        <v>0</v>
      </c>
      <c r="N43" s="112">
        <f t="shared" si="13"/>
        <v>510.03065176166842</v>
      </c>
      <c r="O43" s="112">
        <f t="shared" si="13"/>
        <v>170.46739428240446</v>
      </c>
      <c r="P43" s="112">
        <f t="shared" si="13"/>
        <v>73.739832977602759</v>
      </c>
      <c r="Q43" s="112">
        <f t="shared" si="13"/>
        <v>0</v>
      </c>
      <c r="R43" s="112">
        <f t="shared" si="13"/>
        <v>-0.41382341922530941</v>
      </c>
      <c r="S43" s="112">
        <f t="shared" si="13"/>
        <v>243.79340384078191</v>
      </c>
      <c r="T43" s="112">
        <f t="shared" si="13"/>
        <v>0</v>
      </c>
      <c r="U43" s="112">
        <f t="shared" si="13"/>
        <v>0</v>
      </c>
      <c r="V43" s="112">
        <f t="shared" si="13"/>
        <v>0</v>
      </c>
      <c r="W43" s="112">
        <f t="shared" si="13"/>
        <v>0</v>
      </c>
      <c r="X43" s="112">
        <f t="shared" si="13"/>
        <v>753.82405560245036</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94.139962284274574</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363.77817773600191</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51.668883004495008</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0.44362873689694315</v>
      </c>
      <c r="I44" s="108">
        <f t="shared" si="6"/>
        <v>510.03065176166842</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0</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0</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0</v>
      </c>
      <c r="M44" s="108">
        <f>J44+K44+L44</f>
        <v>0</v>
      </c>
      <c r="N44" s="108">
        <f>M44+I44</f>
        <v>510.03065176166842</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170.46739428240446</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73.739832977602759</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0</v>
      </c>
      <c r="R44" s="108">
        <f>S44-O44-P44-Q44</f>
        <v>-0.41382341922530941</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243.79340384078191</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0</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0</v>
      </c>
      <c r="V44" s="108">
        <f>W44-T44-U44</f>
        <v>0</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0</v>
      </c>
      <c r="X44" s="108">
        <f>N44+S44+W44</f>
        <v>753.82405560245036</v>
      </c>
    </row>
    <row r="45" spans="1:24" x14ac:dyDescent="0.25">
      <c r="A45" s="243"/>
      <c r="B45" s="244"/>
      <c r="C45" s="244"/>
      <c r="D45" s="244" t="s">
        <v>23</v>
      </c>
      <c r="E45" s="243">
        <f t="shared" ref="E45:W45" si="14">E43+E28+E26+E24+E22+E16+E11</f>
        <v>7002.8459780875519</v>
      </c>
      <c r="F45" s="243">
        <f t="shared" si="14"/>
        <v>104915.65236065305</v>
      </c>
      <c r="G45" s="243">
        <f t="shared" si="14"/>
        <v>35964.10574561471</v>
      </c>
      <c r="H45" s="243">
        <f t="shared" si="14"/>
        <v>217.39989327093537</v>
      </c>
      <c r="I45" s="243">
        <f t="shared" si="14"/>
        <v>148100.00397762624</v>
      </c>
      <c r="J45" s="243">
        <f t="shared" si="14"/>
        <v>0</v>
      </c>
      <c r="K45" s="243">
        <f t="shared" si="14"/>
        <v>0</v>
      </c>
      <c r="L45" s="243">
        <f t="shared" si="14"/>
        <v>0</v>
      </c>
      <c r="M45" s="243">
        <f t="shared" si="14"/>
        <v>0</v>
      </c>
      <c r="N45" s="243">
        <f t="shared" si="14"/>
        <v>148100.00397762624</v>
      </c>
      <c r="O45" s="243">
        <f t="shared" si="14"/>
        <v>13400.21834087794</v>
      </c>
      <c r="P45" s="243">
        <f t="shared" si="14"/>
        <v>7699.2521907223281</v>
      </c>
      <c r="Q45" s="243">
        <f t="shared" si="14"/>
        <v>0</v>
      </c>
      <c r="R45" s="243">
        <f t="shared" si="14"/>
        <v>-38.581336497015741</v>
      </c>
      <c r="S45" s="243">
        <f t="shared" si="14"/>
        <v>21060.889195103253</v>
      </c>
      <c r="T45" s="243">
        <f t="shared" si="14"/>
        <v>0</v>
      </c>
      <c r="U45" s="243">
        <f t="shared" si="14"/>
        <v>0</v>
      </c>
      <c r="V45" s="243">
        <f t="shared" si="14"/>
        <v>0</v>
      </c>
      <c r="W45" s="243">
        <f t="shared" si="14"/>
        <v>0</v>
      </c>
      <c r="X45" s="243">
        <f>N45+S45+W45</f>
        <v>169160.8931727295</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6994.5236679999998</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104790.96875199999</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35921.365624000005</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217.14153200000001</v>
      </c>
      <c r="I47" s="326">
        <f>E47+F47+G47+H47</f>
        <v>147923.999576</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0</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0</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0</v>
      </c>
      <c r="M47" s="326">
        <f>J47+K47+L47</f>
        <v>0</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147924</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13390.219215999998</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7669.7810200000004</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0</v>
      </c>
      <c r="R47" s="326">
        <f>S47-O47-P47-Q47</f>
        <v>-2.3599999803991523E-4</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21060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0</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0</v>
      </c>
      <c r="V47" s="326">
        <f>W47-T47-U47</f>
        <v>0</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0</v>
      </c>
      <c r="X47" s="438">
        <f>N47+S47+W47</f>
        <v>168984</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25" right="0.25" top="0.75" bottom="0.75" header="0.3" footer="0.3"/>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zoomScaleNormal="100" workbookViewId="0">
      <selection activeCell="D13" sqref="D13"/>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U02651_3FF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02651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122366.96103187324</v>
      </c>
      <c r="F39" s="328">
        <f t="shared" si="0"/>
        <v>18227.396589655153</v>
      </c>
      <c r="G39" s="328">
        <f t="shared" si="0"/>
        <v>0</v>
      </c>
      <c r="H39" s="328">
        <f t="shared" si="0"/>
        <v>140594.35762152838</v>
      </c>
      <c r="I39" s="328">
        <f t="shared" si="0"/>
        <v>129113.61699119813</v>
      </c>
      <c r="J39" s="328">
        <f t="shared" si="0"/>
        <v>18316.69946687944</v>
      </c>
      <c r="K39" s="328">
        <f t="shared" si="0"/>
        <v>0</v>
      </c>
      <c r="L39" s="328">
        <f t="shared" si="0"/>
        <v>147430.31645807758</v>
      </c>
      <c r="M39" s="328">
        <f t="shared" si="0"/>
        <v>130656.71635342138</v>
      </c>
      <c r="N39" s="328">
        <f t="shared" si="0"/>
        <v>18958.782846349834</v>
      </c>
      <c r="O39" s="328">
        <f t="shared" si="0"/>
        <v>0</v>
      </c>
      <c r="P39" s="328">
        <f t="shared" si="0"/>
        <v>149615.49919977121</v>
      </c>
      <c r="Q39" s="328">
        <f t="shared" si="0"/>
        <v>120445.40647659666</v>
      </c>
      <c r="R39" s="328">
        <f t="shared" si="0"/>
        <v>18390.038177483977</v>
      </c>
      <c r="S39" s="328">
        <f t="shared" si="0"/>
        <v>0</v>
      </c>
      <c r="T39" s="328">
        <f t="shared" si="0"/>
        <v>138835.44465408064</v>
      </c>
      <c r="U39" s="328">
        <f t="shared" si="0"/>
        <v>124225.91114877163</v>
      </c>
      <c r="V39" s="328">
        <f t="shared" si="0"/>
        <v>17839.942544857819</v>
      </c>
      <c r="W39" s="328">
        <f t="shared" si="0"/>
        <v>0</v>
      </c>
      <c r="X39" s="328">
        <f t="shared" si="0"/>
        <v>142065.85369362944</v>
      </c>
      <c r="Y39" s="328">
        <f t="shared" si="0"/>
        <v>125361.72240037219</v>
      </c>
      <c r="Z39" s="328">
        <f t="shared" si="0"/>
        <v>18346.571925045242</v>
      </c>
      <c r="AA39" s="328">
        <f t="shared" si="0"/>
        <v>0</v>
      </c>
      <c r="AB39" s="328">
        <f t="shared" si="0"/>
        <v>143708.29432541743</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122366.96103187324</v>
      </c>
      <c r="F41" s="337">
        <f>F82*(1-Intrants_CahierDetermination!$G$14)</f>
        <v>18227.396589655153</v>
      </c>
      <c r="G41" s="337">
        <f>G82*(1-Intrants_CahierDetermination!$G$14)</f>
        <v>0</v>
      </c>
      <c r="H41" s="337">
        <f>H82*(1-Intrants_CahierDetermination!$G$14)</f>
        <v>140594.35762152838</v>
      </c>
      <c r="I41" s="337">
        <f>I82*(1-Intrants_CahierDetermination!$G$14)</f>
        <v>129113.61699119813</v>
      </c>
      <c r="J41" s="337">
        <f>J82*(1-Intrants_CahierDetermination!$G$14)</f>
        <v>18316.69946687944</v>
      </c>
      <c r="K41" s="337">
        <f>K82*(1-Intrants_CahierDetermination!$G$14)</f>
        <v>0</v>
      </c>
      <c r="L41" s="337">
        <f>L82*(1-Intrants_CahierDetermination!$G$14)</f>
        <v>147430.31645807758</v>
      </c>
      <c r="M41" s="337">
        <f>M82*(1-Intrants_CahierDetermination!$G$14)</f>
        <v>130656.71635342138</v>
      </c>
      <c r="N41" s="337">
        <f>N82*(1-Intrants_CahierDetermination!$G$14)</f>
        <v>18958.782846349834</v>
      </c>
      <c r="O41" s="337">
        <f>O82*(1-Intrants_CahierDetermination!$G$14)</f>
        <v>0</v>
      </c>
      <c r="P41" s="337">
        <f>P82*(1-Intrants_CahierDetermination!$G$14)</f>
        <v>149615.49919977121</v>
      </c>
      <c r="Q41" s="337">
        <f>Q82*(1-Intrants_CahierDetermination!$G$14)</f>
        <v>120445.40647659666</v>
      </c>
      <c r="R41" s="337">
        <f>R82*(1-Intrants_CahierDetermination!$G$14)</f>
        <v>18390.038177483977</v>
      </c>
      <c r="S41" s="337">
        <f>S82*(1-Intrants_CahierDetermination!$G$14)</f>
        <v>0</v>
      </c>
      <c r="T41" s="337">
        <f>T82*(1-Intrants_CahierDetermination!$G$14)</f>
        <v>138835.44465408064</v>
      </c>
      <c r="U41" s="337">
        <f>U82*(1-Intrants_CahierDetermination!$G$14)</f>
        <v>124225.91114877163</v>
      </c>
      <c r="V41" s="337">
        <f>V82*(1-Intrants_CahierDetermination!$G$14)</f>
        <v>17839.942544857819</v>
      </c>
      <c r="W41" s="337">
        <f>W82*(1-Intrants_CahierDetermination!$G$14)</f>
        <v>0</v>
      </c>
      <c r="X41" s="337">
        <f>X82*(1-Intrants_CahierDetermination!$G$14)</f>
        <v>142065.85369362944</v>
      </c>
      <c r="Y41" s="337">
        <f>Y82*(1-Intrants_CahierDetermination!$G$14)</f>
        <v>125361.72240037219</v>
      </c>
      <c r="Z41" s="337">
        <f>Z82*(1-Intrants_CahierDetermination!$G$14)</f>
        <v>18346.571925045242</v>
      </c>
      <c r="AA41" s="337">
        <f>AA82*(1-Intrants_CahierDetermination!$G$14)</f>
        <v>0</v>
      </c>
      <c r="AB41" s="337">
        <f>AB82*(1-Intrants_CahierDetermination!$G$14)</f>
        <v>143708.29432541743</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0</v>
      </c>
      <c r="F44" s="328">
        <f t="shared" si="1"/>
        <v>0</v>
      </c>
      <c r="G44" s="328">
        <f t="shared" si="1"/>
        <v>0</v>
      </c>
      <c r="H44" s="328">
        <f t="shared" si="1"/>
        <v>0</v>
      </c>
      <c r="I44" s="328">
        <f t="shared" si="1"/>
        <v>0</v>
      </c>
      <c r="J44" s="328">
        <f t="shared" si="1"/>
        <v>0</v>
      </c>
      <c r="K44" s="328">
        <f t="shared" si="1"/>
        <v>0</v>
      </c>
      <c r="L44" s="328">
        <f t="shared" si="1"/>
        <v>0</v>
      </c>
      <c r="M44" s="328">
        <f t="shared" si="1"/>
        <v>0</v>
      </c>
      <c r="N44" s="328">
        <f t="shared" si="1"/>
        <v>0</v>
      </c>
      <c r="O44" s="328">
        <f t="shared" si="1"/>
        <v>0</v>
      </c>
      <c r="P44" s="328">
        <f t="shared" si="1"/>
        <v>0</v>
      </c>
      <c r="Q44" s="328">
        <f t="shared" si="1"/>
        <v>0</v>
      </c>
      <c r="R44" s="328">
        <f t="shared" si="1"/>
        <v>0</v>
      </c>
      <c r="S44" s="328">
        <f t="shared" si="1"/>
        <v>0</v>
      </c>
      <c r="T44" s="328">
        <f t="shared" si="1"/>
        <v>0</v>
      </c>
      <c r="U44" s="328">
        <f t="shared" si="1"/>
        <v>0</v>
      </c>
      <c r="V44" s="328">
        <f t="shared" si="1"/>
        <v>0</v>
      </c>
      <c r="W44" s="328">
        <f t="shared" si="1"/>
        <v>0</v>
      </c>
      <c r="X44" s="328">
        <f t="shared" si="1"/>
        <v>0</v>
      </c>
      <c r="Y44" s="328">
        <f t="shared" si="1"/>
        <v>0</v>
      </c>
      <c r="Z44" s="328">
        <f t="shared" si="1"/>
        <v>0</v>
      </c>
      <c r="AA44" s="328">
        <f t="shared" si="1"/>
        <v>0</v>
      </c>
      <c r="AB44" s="328">
        <f t="shared" si="1"/>
        <v>0</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0</v>
      </c>
      <c r="F46" s="337">
        <f>F87*(1-Intrants_CahierDetermination!$G$14)</f>
        <v>0</v>
      </c>
      <c r="G46" s="337">
        <f>G87*(1-Intrants_CahierDetermination!$G$14)</f>
        <v>0</v>
      </c>
      <c r="H46" s="337">
        <f>H87*(1-Intrants_CahierDetermination!$G$14)</f>
        <v>0</v>
      </c>
      <c r="I46" s="337">
        <f>I87*(1-Intrants_CahierDetermination!$G$14)</f>
        <v>0</v>
      </c>
      <c r="J46" s="337">
        <f>J87*(1-Intrants_CahierDetermination!$G$14)</f>
        <v>0</v>
      </c>
      <c r="K46" s="337">
        <f>K87*(1-Intrants_CahierDetermination!$G$14)</f>
        <v>0</v>
      </c>
      <c r="L46" s="337">
        <f>L87*(1-Intrants_CahierDetermination!$G$14)</f>
        <v>0</v>
      </c>
      <c r="M46" s="337">
        <f>M87*(1-Intrants_CahierDetermination!$G$14)</f>
        <v>0</v>
      </c>
      <c r="N46" s="337">
        <f>N87*(1-Intrants_CahierDetermination!$G$14)</f>
        <v>0</v>
      </c>
      <c r="O46" s="337">
        <f>O87*(1-Intrants_CahierDetermination!$G$14)</f>
        <v>0</v>
      </c>
      <c r="P46" s="337">
        <f>P87*(1-Intrants_CahierDetermination!$G$14)</f>
        <v>0</v>
      </c>
      <c r="Q46" s="337">
        <f>Q87*(1-Intrants_CahierDetermination!$G$14)</f>
        <v>0</v>
      </c>
      <c r="R46" s="337">
        <f>R87*(1-Intrants_CahierDetermination!$G$14)</f>
        <v>0</v>
      </c>
      <c r="S46" s="337">
        <f>S87*(1-Intrants_CahierDetermination!$G$14)</f>
        <v>0</v>
      </c>
      <c r="T46" s="337">
        <f>T87*(1-Intrants_CahierDetermination!$G$14)</f>
        <v>0</v>
      </c>
      <c r="U46" s="337">
        <f>U87*(1-Intrants_CahierDetermination!$G$14)</f>
        <v>0</v>
      </c>
      <c r="V46" s="337">
        <f>V87*(1-Intrants_CahierDetermination!$G$14)</f>
        <v>0</v>
      </c>
      <c r="W46" s="337">
        <f>W87*(1-Intrants_CahierDetermination!$G$14)</f>
        <v>0</v>
      </c>
      <c r="X46" s="337">
        <f>X87*(1-Intrants_CahierDetermination!$G$14)</f>
        <v>0</v>
      </c>
      <c r="Y46" s="337">
        <f>Y87*(1-Intrants_CahierDetermination!$G$14)</f>
        <v>0</v>
      </c>
      <c r="Z46" s="337">
        <f>Z87*(1-Intrants_CahierDetermination!$G$14)</f>
        <v>0</v>
      </c>
      <c r="AA46" s="337">
        <f>AA87*(1-Intrants_CahierDetermination!$G$14)</f>
        <v>0</v>
      </c>
      <c r="AB46" s="337">
        <f>AB87*(1-Intrants_CahierDetermination!$G$14)</f>
        <v>0</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0</v>
      </c>
      <c r="F48" s="337">
        <f>F89*(1-Intrants_CahierDetermination!$G$14)</f>
        <v>0</v>
      </c>
      <c r="G48" s="337">
        <f>G89*(1-Intrants_CahierDetermination!$G$14)</f>
        <v>0</v>
      </c>
      <c r="H48" s="337">
        <f>H89*(1-Intrants_CahierDetermination!$G$14)</f>
        <v>0</v>
      </c>
      <c r="I48" s="337">
        <f>I89*(1-Intrants_CahierDetermination!$G$14)</f>
        <v>0</v>
      </c>
      <c r="J48" s="337">
        <f>J89*(1-Intrants_CahierDetermination!$G$14)</f>
        <v>0</v>
      </c>
      <c r="K48" s="337">
        <f>K89*(1-Intrants_CahierDetermination!$G$14)</f>
        <v>0</v>
      </c>
      <c r="L48" s="337">
        <f>L89*(1-Intrants_CahierDetermination!$G$14)</f>
        <v>0</v>
      </c>
      <c r="M48" s="337">
        <f>M89*(1-Intrants_CahierDetermination!$G$14)</f>
        <v>0</v>
      </c>
      <c r="N48" s="337">
        <f>N89*(1-Intrants_CahierDetermination!$G$14)</f>
        <v>0</v>
      </c>
      <c r="O48" s="337">
        <f>O89*(1-Intrants_CahierDetermination!$G$14)</f>
        <v>0</v>
      </c>
      <c r="P48" s="337">
        <f>P89*(1-Intrants_CahierDetermination!$G$14)</f>
        <v>0</v>
      </c>
      <c r="Q48" s="337">
        <f>Q89*(1-Intrants_CahierDetermination!$G$14)</f>
        <v>0</v>
      </c>
      <c r="R48" s="337">
        <f>R89*(1-Intrants_CahierDetermination!$G$14)</f>
        <v>0</v>
      </c>
      <c r="S48" s="337">
        <f>S89*(1-Intrants_CahierDetermination!$G$14)</f>
        <v>0</v>
      </c>
      <c r="T48" s="337">
        <f>T89*(1-Intrants_CahierDetermination!$G$14)</f>
        <v>0</v>
      </c>
      <c r="U48" s="337">
        <f>U89*(1-Intrants_CahierDetermination!$G$14)</f>
        <v>0</v>
      </c>
      <c r="V48" s="337">
        <f>V89*(1-Intrants_CahierDetermination!$G$14)</f>
        <v>0</v>
      </c>
      <c r="W48" s="337">
        <f>W89*(1-Intrants_CahierDetermination!$G$14)</f>
        <v>0</v>
      </c>
      <c r="X48" s="337">
        <f>X89*(1-Intrants_CahierDetermination!$G$14)</f>
        <v>0</v>
      </c>
      <c r="Y48" s="337">
        <f>Y89*(1-Intrants_CahierDetermination!$G$14)</f>
        <v>0</v>
      </c>
      <c r="Z48" s="337">
        <f>Z89*(1-Intrants_CahierDetermination!$G$14)</f>
        <v>0</v>
      </c>
      <c r="AA48" s="337">
        <f>AA89*(1-Intrants_CahierDetermination!$G$14)</f>
        <v>0</v>
      </c>
      <c r="AB48" s="337">
        <f>AB89*(1-Intrants_CahierDetermination!$G$14)</f>
        <v>0</v>
      </c>
    </row>
    <row r="49" spans="1:28" x14ac:dyDescent="0.25">
      <c r="A49" s="334"/>
      <c r="B49" s="341"/>
      <c r="C49" s="338" t="s">
        <v>577</v>
      </c>
      <c r="D49" s="327" t="s">
        <v>153</v>
      </c>
      <c r="E49" s="337">
        <f>E90*(1-Intrants_CahierDetermination!$G$14)</f>
        <v>0</v>
      </c>
      <c r="F49" s="337">
        <f>F90*(1-Intrants_CahierDetermination!$G$14)</f>
        <v>0</v>
      </c>
      <c r="G49" s="337">
        <f>G90*(1-Intrants_CahierDetermination!$G$14)</f>
        <v>0</v>
      </c>
      <c r="H49" s="337">
        <f>H90*(1-Intrants_CahierDetermination!$G$14)</f>
        <v>0</v>
      </c>
      <c r="I49" s="337">
        <f>I90*(1-Intrants_CahierDetermination!$G$14)</f>
        <v>0</v>
      </c>
      <c r="J49" s="337">
        <f>J90*(1-Intrants_CahierDetermination!$G$14)</f>
        <v>0</v>
      </c>
      <c r="K49" s="337">
        <f>K90*(1-Intrants_CahierDetermination!$G$14)</f>
        <v>0</v>
      </c>
      <c r="L49" s="337">
        <f>L90*(1-Intrants_CahierDetermination!$G$14)</f>
        <v>0</v>
      </c>
      <c r="M49" s="337">
        <f>M90*(1-Intrants_CahierDetermination!$G$14)</f>
        <v>0</v>
      </c>
      <c r="N49" s="337">
        <f>N90*(1-Intrants_CahierDetermination!$G$14)</f>
        <v>0</v>
      </c>
      <c r="O49" s="337">
        <f>O90*(1-Intrants_CahierDetermination!$G$14)</f>
        <v>0</v>
      </c>
      <c r="P49" s="337">
        <f>P90*(1-Intrants_CahierDetermination!$G$14)</f>
        <v>0</v>
      </c>
      <c r="Q49" s="337">
        <f>Q90*(1-Intrants_CahierDetermination!$G$14)</f>
        <v>0</v>
      </c>
      <c r="R49" s="337">
        <f>R90*(1-Intrants_CahierDetermination!$G$14)</f>
        <v>0</v>
      </c>
      <c r="S49" s="337">
        <f>S90*(1-Intrants_CahierDetermination!$G$14)</f>
        <v>0</v>
      </c>
      <c r="T49" s="337">
        <f>T90*(1-Intrants_CahierDetermination!$G$14)</f>
        <v>0</v>
      </c>
      <c r="U49" s="337">
        <f>U90*(1-Intrants_CahierDetermination!$G$14)</f>
        <v>0</v>
      </c>
      <c r="V49" s="337">
        <f>V90*(1-Intrants_CahierDetermination!$G$14)</f>
        <v>0</v>
      </c>
      <c r="W49" s="337">
        <f>W90*(1-Intrants_CahierDetermination!$G$14)</f>
        <v>0</v>
      </c>
      <c r="X49" s="337">
        <f>X90*(1-Intrants_CahierDetermination!$G$14)</f>
        <v>0</v>
      </c>
      <c r="Y49" s="337">
        <f>Y90*(1-Intrants_CahierDetermination!$G$14)</f>
        <v>0</v>
      </c>
      <c r="Z49" s="337">
        <f>Z90*(1-Intrants_CahierDetermination!$G$14)</f>
        <v>0</v>
      </c>
      <c r="AA49" s="337">
        <f>AA90*(1-Intrants_CahierDetermination!$G$14)</f>
        <v>0</v>
      </c>
      <c r="AB49" s="337">
        <f>AB90*(1-Intrants_CahierDetermination!$G$14)</f>
        <v>0</v>
      </c>
    </row>
    <row r="50" spans="1:28" x14ac:dyDescent="0.25">
      <c r="A50" s="331" t="s">
        <v>568</v>
      </c>
      <c r="B50" s="339" t="s">
        <v>639</v>
      </c>
      <c r="C50" s="330"/>
      <c r="D50" s="329"/>
      <c r="E50" s="328">
        <f t="shared" ref="E50:AB50" si="2">E51</f>
        <v>1827.8385691363205</v>
      </c>
      <c r="F50" s="328">
        <f t="shared" si="2"/>
        <v>1200.2190238905</v>
      </c>
      <c r="G50" s="328">
        <f t="shared" si="2"/>
        <v>0</v>
      </c>
      <c r="H50" s="328">
        <f t="shared" si="2"/>
        <v>3028.0575930268205</v>
      </c>
      <c r="I50" s="328">
        <f t="shared" si="2"/>
        <v>4259.2976041802776</v>
      </c>
      <c r="J50" s="328">
        <f t="shared" si="2"/>
        <v>662.23438975505087</v>
      </c>
      <c r="K50" s="328">
        <f t="shared" si="2"/>
        <v>0</v>
      </c>
      <c r="L50" s="328">
        <f t="shared" si="2"/>
        <v>4921.5319939353285</v>
      </c>
      <c r="M50" s="328">
        <f t="shared" si="2"/>
        <v>3810.5414900020596</v>
      </c>
      <c r="N50" s="328">
        <f t="shared" si="2"/>
        <v>478.85599659018141</v>
      </c>
      <c r="O50" s="328">
        <f t="shared" si="2"/>
        <v>0</v>
      </c>
      <c r="P50" s="328">
        <f t="shared" si="2"/>
        <v>4289.397486592241</v>
      </c>
      <c r="Q50" s="328">
        <f t="shared" si="2"/>
        <v>5963.7370397348668</v>
      </c>
      <c r="R50" s="328">
        <f t="shared" si="2"/>
        <v>618.31168420284325</v>
      </c>
      <c r="S50" s="328">
        <f t="shared" si="2"/>
        <v>0</v>
      </c>
      <c r="T50" s="328">
        <f t="shared" si="2"/>
        <v>6582.0487239377098</v>
      </c>
      <c r="U50" s="328">
        <f t="shared" si="2"/>
        <v>3018.0014842181713</v>
      </c>
      <c r="V50" s="328">
        <f t="shared" si="2"/>
        <v>1189.1896278358938</v>
      </c>
      <c r="W50" s="328">
        <f t="shared" si="2"/>
        <v>0</v>
      </c>
      <c r="X50" s="328">
        <f t="shared" si="2"/>
        <v>4207.1911120540653</v>
      </c>
      <c r="Y50" s="328">
        <f t="shared" si="2"/>
        <v>3775.8832374543395</v>
      </c>
      <c r="Z50" s="328">
        <f t="shared" si="2"/>
        <v>829.76214445489381</v>
      </c>
      <c r="AA50" s="328">
        <f t="shared" si="2"/>
        <v>0</v>
      </c>
      <c r="AB50" s="328">
        <f t="shared" si="2"/>
        <v>4605.645381909233</v>
      </c>
    </row>
    <row r="51" spans="1:28" x14ac:dyDescent="0.25">
      <c r="A51" s="334"/>
      <c r="B51" s="341"/>
      <c r="C51" s="338" t="s">
        <v>567</v>
      </c>
      <c r="D51" s="327" t="s">
        <v>148</v>
      </c>
      <c r="E51" s="337">
        <f>E92*(1-Intrants_CahierDetermination!$G$14)</f>
        <v>1827.8385691363205</v>
      </c>
      <c r="F51" s="337">
        <f>F92*(1-Intrants_CahierDetermination!$G$14)</f>
        <v>1200.2190238905</v>
      </c>
      <c r="G51" s="337">
        <f>G92*(1-Intrants_CahierDetermination!$G$14)</f>
        <v>0</v>
      </c>
      <c r="H51" s="337">
        <f>H92*(1-Intrants_CahierDetermination!$G$14)</f>
        <v>3028.0575930268205</v>
      </c>
      <c r="I51" s="337">
        <f>I92*(1-Intrants_CahierDetermination!$G$14)</f>
        <v>4259.2976041802776</v>
      </c>
      <c r="J51" s="337">
        <f>J92*(1-Intrants_CahierDetermination!$G$14)</f>
        <v>662.23438975505087</v>
      </c>
      <c r="K51" s="337">
        <f>K92*(1-Intrants_CahierDetermination!$G$14)</f>
        <v>0</v>
      </c>
      <c r="L51" s="337">
        <f>L92*(1-Intrants_CahierDetermination!$G$14)</f>
        <v>4921.5319939353285</v>
      </c>
      <c r="M51" s="337">
        <f>M92*(1-Intrants_CahierDetermination!$G$14)</f>
        <v>3810.5414900020596</v>
      </c>
      <c r="N51" s="337">
        <f>N92*(1-Intrants_CahierDetermination!$G$14)</f>
        <v>478.85599659018141</v>
      </c>
      <c r="O51" s="337">
        <f>O92*(1-Intrants_CahierDetermination!$G$14)</f>
        <v>0</v>
      </c>
      <c r="P51" s="337">
        <f>P92*(1-Intrants_CahierDetermination!$G$14)</f>
        <v>4289.397486592241</v>
      </c>
      <c r="Q51" s="337">
        <f>Q92*(1-Intrants_CahierDetermination!$G$14)</f>
        <v>5963.7370397348668</v>
      </c>
      <c r="R51" s="337">
        <f>R92*(1-Intrants_CahierDetermination!$G$14)</f>
        <v>618.31168420284325</v>
      </c>
      <c r="S51" s="337">
        <f>S92*(1-Intrants_CahierDetermination!$G$14)</f>
        <v>0</v>
      </c>
      <c r="T51" s="337">
        <f>T92*(1-Intrants_CahierDetermination!$G$14)</f>
        <v>6582.0487239377098</v>
      </c>
      <c r="U51" s="337">
        <f>U92*(1-Intrants_CahierDetermination!$G$14)</f>
        <v>3018.0014842181713</v>
      </c>
      <c r="V51" s="337">
        <f>V92*(1-Intrants_CahierDetermination!$G$14)</f>
        <v>1189.1896278358938</v>
      </c>
      <c r="W51" s="337">
        <f>W92*(1-Intrants_CahierDetermination!$G$14)</f>
        <v>0</v>
      </c>
      <c r="X51" s="337">
        <f>X92*(1-Intrants_CahierDetermination!$G$14)</f>
        <v>4207.1911120540653</v>
      </c>
      <c r="Y51" s="337">
        <f>Y92*(1-Intrants_CahierDetermination!$G$14)</f>
        <v>3775.8832374543395</v>
      </c>
      <c r="Z51" s="337">
        <f>Z92*(1-Intrants_CahierDetermination!$G$14)</f>
        <v>829.76214445489381</v>
      </c>
      <c r="AA51" s="337">
        <f>AA92*(1-Intrants_CahierDetermination!$G$14)</f>
        <v>0</v>
      </c>
      <c r="AB51" s="337">
        <f>AB92*(1-Intrants_CahierDetermination!$G$14)</f>
        <v>4605.645381909233</v>
      </c>
    </row>
    <row r="52" spans="1:28" x14ac:dyDescent="0.25">
      <c r="A52" s="331" t="s">
        <v>572</v>
      </c>
      <c r="B52" s="339" t="s">
        <v>150</v>
      </c>
      <c r="C52" s="330"/>
      <c r="D52" s="329"/>
      <c r="E52" s="328">
        <f t="shared" ref="E52:AB52" si="3">E53</f>
        <v>16909.869863824468</v>
      </c>
      <c r="F52" s="328">
        <f t="shared" si="3"/>
        <v>561.12222160703516</v>
      </c>
      <c r="G52" s="328">
        <f t="shared" si="3"/>
        <v>0</v>
      </c>
      <c r="H52" s="328">
        <f t="shared" si="3"/>
        <v>17470.992085431502</v>
      </c>
      <c r="I52" s="328">
        <f t="shared" si="3"/>
        <v>7532.5267571699324</v>
      </c>
      <c r="J52" s="328">
        <f t="shared" si="3"/>
        <v>1105.8215940470213</v>
      </c>
      <c r="K52" s="328">
        <f t="shared" si="3"/>
        <v>0</v>
      </c>
      <c r="L52" s="328">
        <f t="shared" si="3"/>
        <v>8638.3483512169532</v>
      </c>
      <c r="M52" s="328">
        <f t="shared" si="3"/>
        <v>9622.1226386702547</v>
      </c>
      <c r="N52" s="328">
        <f t="shared" si="3"/>
        <v>671.18020489881553</v>
      </c>
      <c r="O52" s="328">
        <f t="shared" si="3"/>
        <v>0</v>
      </c>
      <c r="P52" s="328">
        <f t="shared" si="3"/>
        <v>10293.302843569069</v>
      </c>
      <c r="Q52" s="328">
        <f t="shared" si="3"/>
        <v>17441.422296003289</v>
      </c>
      <c r="R52" s="328">
        <f t="shared" si="3"/>
        <v>1153.7349144612708</v>
      </c>
      <c r="S52" s="328">
        <f t="shared" si="3"/>
        <v>0</v>
      </c>
      <c r="T52" s="328">
        <f t="shared" si="3"/>
        <v>18595.15721046456</v>
      </c>
      <c r="U52" s="328">
        <f t="shared" si="3"/>
        <v>13651.265395789029</v>
      </c>
      <c r="V52" s="328">
        <f t="shared" si="3"/>
        <v>973.46435615022961</v>
      </c>
      <c r="W52" s="328">
        <f t="shared" si="3"/>
        <v>0</v>
      </c>
      <c r="X52" s="328">
        <f t="shared" si="3"/>
        <v>14624.729751939258</v>
      </c>
      <c r="Y52" s="328">
        <f t="shared" si="3"/>
        <v>13031.441390291393</v>
      </c>
      <c r="Z52" s="328">
        <f t="shared" si="3"/>
        <v>893.06465823287454</v>
      </c>
      <c r="AA52" s="328">
        <f t="shared" si="3"/>
        <v>0</v>
      </c>
      <c r="AB52" s="328">
        <f t="shared" si="3"/>
        <v>13924.506048524268</v>
      </c>
    </row>
    <row r="53" spans="1:28" x14ac:dyDescent="0.25">
      <c r="A53" s="334"/>
      <c r="B53" s="341"/>
      <c r="C53" s="338" t="s">
        <v>571</v>
      </c>
      <c r="D53" s="327" t="s">
        <v>150</v>
      </c>
      <c r="E53" s="337">
        <f>E94*(1-Intrants_CahierDetermination!$G$14)</f>
        <v>16909.869863824468</v>
      </c>
      <c r="F53" s="337">
        <f>F94*(1-Intrants_CahierDetermination!$G$14)</f>
        <v>561.12222160703516</v>
      </c>
      <c r="G53" s="337">
        <f>G94*(1-Intrants_CahierDetermination!$G$14)</f>
        <v>0</v>
      </c>
      <c r="H53" s="337">
        <f>H94*(1-Intrants_CahierDetermination!$G$14)</f>
        <v>17470.992085431502</v>
      </c>
      <c r="I53" s="337">
        <f>I94*(1-Intrants_CahierDetermination!$G$14)</f>
        <v>7532.5267571699324</v>
      </c>
      <c r="J53" s="337">
        <f>J94*(1-Intrants_CahierDetermination!$G$14)</f>
        <v>1105.8215940470213</v>
      </c>
      <c r="K53" s="337">
        <f>K94*(1-Intrants_CahierDetermination!$G$14)</f>
        <v>0</v>
      </c>
      <c r="L53" s="337">
        <f>L94*(1-Intrants_CahierDetermination!$G$14)</f>
        <v>8638.3483512169532</v>
      </c>
      <c r="M53" s="337">
        <f>M94*(1-Intrants_CahierDetermination!$G$14)</f>
        <v>9622.1226386702547</v>
      </c>
      <c r="N53" s="337">
        <f>N94*(1-Intrants_CahierDetermination!$G$14)</f>
        <v>671.18020489881553</v>
      </c>
      <c r="O53" s="337">
        <f>O94*(1-Intrants_CahierDetermination!$G$14)</f>
        <v>0</v>
      </c>
      <c r="P53" s="337">
        <f>P94*(1-Intrants_CahierDetermination!$G$14)</f>
        <v>10293.302843569069</v>
      </c>
      <c r="Q53" s="337">
        <f>Q94*(1-Intrants_CahierDetermination!$G$14)</f>
        <v>17441.422296003289</v>
      </c>
      <c r="R53" s="337">
        <f>R94*(1-Intrants_CahierDetermination!$G$14)</f>
        <v>1153.7349144612708</v>
      </c>
      <c r="S53" s="337">
        <f>S94*(1-Intrants_CahierDetermination!$G$14)</f>
        <v>0</v>
      </c>
      <c r="T53" s="337">
        <f>T94*(1-Intrants_CahierDetermination!$G$14)</f>
        <v>18595.15721046456</v>
      </c>
      <c r="U53" s="337">
        <f>U94*(1-Intrants_CahierDetermination!$G$14)</f>
        <v>13651.265395789029</v>
      </c>
      <c r="V53" s="337">
        <f>V94*(1-Intrants_CahierDetermination!$G$14)</f>
        <v>973.46435615022961</v>
      </c>
      <c r="W53" s="337">
        <f>W94*(1-Intrants_CahierDetermination!$G$14)</f>
        <v>0</v>
      </c>
      <c r="X53" s="337">
        <f>X94*(1-Intrants_CahierDetermination!$G$14)</f>
        <v>14624.729751939258</v>
      </c>
      <c r="Y53" s="337">
        <f>Y94*(1-Intrants_CahierDetermination!$G$14)</f>
        <v>13031.441390291393</v>
      </c>
      <c r="Z53" s="337">
        <f>Z94*(1-Intrants_CahierDetermination!$G$14)</f>
        <v>893.06465823287454</v>
      </c>
      <c r="AA53" s="337">
        <f>AA94*(1-Intrants_CahierDetermination!$G$14)</f>
        <v>0</v>
      </c>
      <c r="AB53" s="337">
        <f>AB94*(1-Intrants_CahierDetermination!$G$14)</f>
        <v>13924.506048524268</v>
      </c>
    </row>
    <row r="54" spans="1:28" x14ac:dyDescent="0.25">
      <c r="A54" s="331" t="s">
        <v>566</v>
      </c>
      <c r="B54" s="340" t="s">
        <v>565</v>
      </c>
      <c r="C54" s="330"/>
      <c r="D54" s="329"/>
      <c r="E54" s="328">
        <f t="shared" ref="E54:AB54" si="4">E55</f>
        <v>5203.5461685845266</v>
      </c>
      <c r="F54" s="328">
        <f t="shared" si="4"/>
        <v>746.8085218808244</v>
      </c>
      <c r="G54" s="328">
        <f t="shared" si="4"/>
        <v>0</v>
      </c>
      <c r="H54" s="328">
        <f t="shared" si="4"/>
        <v>5950.3546904653513</v>
      </c>
      <c r="I54" s="328">
        <f t="shared" si="4"/>
        <v>5203.5462761360159</v>
      </c>
      <c r="J54" s="328">
        <f t="shared" si="4"/>
        <v>746.8085386811955</v>
      </c>
      <c r="K54" s="328">
        <f t="shared" si="4"/>
        <v>0</v>
      </c>
      <c r="L54" s="328">
        <f t="shared" si="4"/>
        <v>5950.3548148172122</v>
      </c>
      <c r="M54" s="328">
        <f t="shared" si="4"/>
        <v>5308.5107448554845</v>
      </c>
      <c r="N54" s="328">
        <f t="shared" si="4"/>
        <v>746.8085344618313</v>
      </c>
      <c r="O54" s="328">
        <f t="shared" si="4"/>
        <v>0</v>
      </c>
      <c r="P54" s="328">
        <f t="shared" si="4"/>
        <v>6055.3192793173148</v>
      </c>
      <c r="Q54" s="328">
        <f t="shared" si="4"/>
        <v>5308.5108076745528</v>
      </c>
      <c r="R54" s="328">
        <f t="shared" si="4"/>
        <v>746.80853389592778</v>
      </c>
      <c r="S54" s="328">
        <f t="shared" si="4"/>
        <v>0</v>
      </c>
      <c r="T54" s="328">
        <f t="shared" si="4"/>
        <v>6055.3193415704809</v>
      </c>
      <c r="U54" s="328">
        <f t="shared" si="4"/>
        <v>5203.5462164293394</v>
      </c>
      <c r="V54" s="328">
        <f t="shared" si="4"/>
        <v>746.8085423254015</v>
      </c>
      <c r="W54" s="328">
        <f t="shared" si="4"/>
        <v>0</v>
      </c>
      <c r="X54" s="328">
        <f t="shared" si="4"/>
        <v>5950.3547587547409</v>
      </c>
      <c r="Y54" s="328">
        <f t="shared" si="4"/>
        <v>5245.5320427359839</v>
      </c>
      <c r="Z54" s="328">
        <f t="shared" si="4"/>
        <v>746.80853424903614</v>
      </c>
      <c r="AA54" s="328">
        <f t="shared" si="4"/>
        <v>0</v>
      </c>
      <c r="AB54" s="328">
        <f t="shared" si="4"/>
        <v>5992.3405769850197</v>
      </c>
    </row>
    <row r="55" spans="1:28" x14ac:dyDescent="0.25">
      <c r="A55" s="334"/>
      <c r="B55" s="341"/>
      <c r="C55" s="338" t="s">
        <v>566</v>
      </c>
      <c r="D55" s="327" t="s">
        <v>565</v>
      </c>
      <c r="E55" s="337">
        <f>E115*Intrants_CahierDetermination!$G$14</f>
        <v>5203.5461685845266</v>
      </c>
      <c r="F55" s="337">
        <f>F115*Intrants_CahierDetermination!$G$14</f>
        <v>746.8085218808244</v>
      </c>
      <c r="G55" s="337">
        <f>G115*Intrants_CahierDetermination!$G$14</f>
        <v>0</v>
      </c>
      <c r="H55" s="337">
        <f>H115*Intrants_CahierDetermination!$G$14</f>
        <v>5950.3546904653513</v>
      </c>
      <c r="I55" s="337">
        <f>I115*Intrants_CahierDetermination!$G$14</f>
        <v>5203.5462761360159</v>
      </c>
      <c r="J55" s="337">
        <f>J115*Intrants_CahierDetermination!$G$14</f>
        <v>746.8085386811955</v>
      </c>
      <c r="K55" s="337">
        <f>K115*Intrants_CahierDetermination!$G$14</f>
        <v>0</v>
      </c>
      <c r="L55" s="337">
        <f>L115*Intrants_CahierDetermination!$G$14</f>
        <v>5950.3548148172122</v>
      </c>
      <c r="M55" s="337">
        <f>M115*Intrants_CahierDetermination!$G$14</f>
        <v>5308.5107448554845</v>
      </c>
      <c r="N55" s="337">
        <f>N115*Intrants_CahierDetermination!$G$14</f>
        <v>746.8085344618313</v>
      </c>
      <c r="O55" s="337">
        <f>O115*Intrants_CahierDetermination!$G$14</f>
        <v>0</v>
      </c>
      <c r="P55" s="337">
        <f>P115*Intrants_CahierDetermination!$G$14</f>
        <v>6055.3192793173148</v>
      </c>
      <c r="Q55" s="337">
        <f>Q115*Intrants_CahierDetermination!$G$14</f>
        <v>5308.5108076745528</v>
      </c>
      <c r="R55" s="337">
        <f>R115*Intrants_CahierDetermination!$G$14</f>
        <v>746.80853389592778</v>
      </c>
      <c r="S55" s="337">
        <f>S115*Intrants_CahierDetermination!$G$14</f>
        <v>0</v>
      </c>
      <c r="T55" s="337">
        <f>T115*Intrants_CahierDetermination!$G$14</f>
        <v>6055.3193415704809</v>
      </c>
      <c r="U55" s="337">
        <f>U115*Intrants_CahierDetermination!$G$14</f>
        <v>5203.5462164293394</v>
      </c>
      <c r="V55" s="337">
        <f>V115*Intrants_CahierDetermination!$G$14</f>
        <v>746.8085423254015</v>
      </c>
      <c r="W55" s="337">
        <f>W115*Intrants_CahierDetermination!$G$14</f>
        <v>0</v>
      </c>
      <c r="X55" s="337">
        <f>X115*Intrants_CahierDetermination!$G$14</f>
        <v>5950.3547587547409</v>
      </c>
      <c r="Y55" s="337">
        <f>Y115*Intrants_CahierDetermination!$G$14</f>
        <v>5245.5320427359839</v>
      </c>
      <c r="Z55" s="337">
        <f>Z115*Intrants_CahierDetermination!$G$14</f>
        <v>746.80853424903614</v>
      </c>
      <c r="AA55" s="337">
        <f>AA115*Intrants_CahierDetermination!$G$14</f>
        <v>0</v>
      </c>
      <c r="AB55" s="337">
        <f>AB115*Intrants_CahierDetermination!$G$14</f>
        <v>5992.3405769850197</v>
      </c>
    </row>
    <row r="56" spans="1:28" x14ac:dyDescent="0.25">
      <c r="A56" s="339" t="s">
        <v>578</v>
      </c>
      <c r="B56" s="339" t="s">
        <v>640</v>
      </c>
      <c r="C56" s="330"/>
      <c r="D56" s="329"/>
      <c r="E56" s="328">
        <f t="shared" ref="E56:AB56" si="5">SUM(E57:E70)</f>
        <v>0</v>
      </c>
      <c r="F56" s="328">
        <f t="shared" si="5"/>
        <v>0</v>
      </c>
      <c r="G56" s="328">
        <f t="shared" si="5"/>
        <v>0</v>
      </c>
      <c r="H56" s="328">
        <f t="shared" si="5"/>
        <v>0</v>
      </c>
      <c r="I56" s="328">
        <f t="shared" si="5"/>
        <v>0</v>
      </c>
      <c r="J56" s="328">
        <f t="shared" si="5"/>
        <v>0</v>
      </c>
      <c r="K56" s="328">
        <f t="shared" si="5"/>
        <v>0</v>
      </c>
      <c r="L56" s="328">
        <f t="shared" si="5"/>
        <v>0</v>
      </c>
      <c r="M56" s="328">
        <f t="shared" si="5"/>
        <v>0</v>
      </c>
      <c r="N56" s="328">
        <f t="shared" si="5"/>
        <v>0</v>
      </c>
      <c r="O56" s="328">
        <f t="shared" si="5"/>
        <v>0</v>
      </c>
      <c r="P56" s="328">
        <f t="shared" si="5"/>
        <v>0</v>
      </c>
      <c r="Q56" s="328">
        <f t="shared" si="5"/>
        <v>0</v>
      </c>
      <c r="R56" s="328">
        <f t="shared" si="5"/>
        <v>0</v>
      </c>
      <c r="S56" s="328">
        <f t="shared" si="5"/>
        <v>0</v>
      </c>
      <c r="T56" s="328">
        <f t="shared" si="5"/>
        <v>0</v>
      </c>
      <c r="U56" s="328">
        <f t="shared" si="5"/>
        <v>0</v>
      </c>
      <c r="V56" s="328">
        <f t="shared" si="5"/>
        <v>0</v>
      </c>
      <c r="W56" s="328">
        <f t="shared" si="5"/>
        <v>0</v>
      </c>
      <c r="X56" s="328">
        <f t="shared" si="5"/>
        <v>0</v>
      </c>
      <c r="Y56" s="328">
        <f t="shared" si="5"/>
        <v>0</v>
      </c>
      <c r="Z56" s="328">
        <f t="shared" si="5"/>
        <v>0</v>
      </c>
      <c r="AA56" s="328">
        <f t="shared" si="5"/>
        <v>0</v>
      </c>
      <c r="AB56" s="328">
        <f t="shared" si="5"/>
        <v>0</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0</v>
      </c>
      <c r="F70" s="337">
        <f>F111*(1-Intrants_CahierDetermination!$G$14)</f>
        <v>0</v>
      </c>
      <c r="G70" s="337">
        <f>G111*(1-Intrants_CahierDetermination!$G$14)</f>
        <v>0</v>
      </c>
      <c r="H70" s="337">
        <f>H111*(1-Intrants_CahierDetermination!$G$14)</f>
        <v>0</v>
      </c>
      <c r="I70" s="337">
        <f>I111*(1-Intrants_CahierDetermination!$G$14)</f>
        <v>0</v>
      </c>
      <c r="J70" s="337">
        <f>J111*(1-Intrants_CahierDetermination!$G$14)</f>
        <v>0</v>
      </c>
      <c r="K70" s="337">
        <f>K111*(1-Intrants_CahierDetermination!$G$14)</f>
        <v>0</v>
      </c>
      <c r="L70" s="337">
        <f>L111*(1-Intrants_CahierDetermination!$G$14)</f>
        <v>0</v>
      </c>
      <c r="M70" s="337">
        <f>M111*(1-Intrants_CahierDetermination!$G$14)</f>
        <v>0</v>
      </c>
      <c r="N70" s="337">
        <f>N111*(1-Intrants_CahierDetermination!$G$14)</f>
        <v>0</v>
      </c>
      <c r="O70" s="337">
        <f>O111*(1-Intrants_CahierDetermination!$G$14)</f>
        <v>0</v>
      </c>
      <c r="P70" s="337">
        <f>P111*(1-Intrants_CahierDetermination!$G$14)</f>
        <v>0</v>
      </c>
      <c r="Q70" s="337">
        <f>Q111*(1-Intrants_CahierDetermination!$G$14)</f>
        <v>0</v>
      </c>
      <c r="R70" s="337">
        <f>R111*(1-Intrants_CahierDetermination!$G$14)</f>
        <v>0</v>
      </c>
      <c r="S70" s="337">
        <f>S111*(1-Intrants_CahierDetermination!$G$14)</f>
        <v>0</v>
      </c>
      <c r="T70" s="337">
        <f>T111*(1-Intrants_CahierDetermination!$G$14)</f>
        <v>0</v>
      </c>
      <c r="U70" s="337">
        <f>U111*(1-Intrants_CahierDetermination!$G$14)</f>
        <v>0</v>
      </c>
      <c r="V70" s="337">
        <f>V111*(1-Intrants_CahierDetermination!$G$14)</f>
        <v>0</v>
      </c>
      <c r="W70" s="337">
        <f>W111*(1-Intrants_CahierDetermination!$G$14)</f>
        <v>0</v>
      </c>
      <c r="X70" s="337">
        <f>X111*(1-Intrants_CahierDetermination!$G$14)</f>
        <v>0</v>
      </c>
      <c r="Y70" s="337">
        <f>Y111*(1-Intrants_CahierDetermination!$G$14)</f>
        <v>0</v>
      </c>
      <c r="Z70" s="337">
        <f>Z111*(1-Intrants_CahierDetermination!$G$14)</f>
        <v>0</v>
      </c>
      <c r="AA70" s="337">
        <f>AA111*(1-Intrants_CahierDetermination!$G$14)</f>
        <v>0</v>
      </c>
      <c r="AB70" s="337">
        <f>AB111*(1-Intrants_CahierDetermination!$G$14)</f>
        <v>0</v>
      </c>
    </row>
    <row r="71" spans="1:28" x14ac:dyDescent="0.25">
      <c r="A71" s="339" t="s">
        <v>576</v>
      </c>
      <c r="B71" s="339" t="s">
        <v>641</v>
      </c>
      <c r="C71" s="330"/>
      <c r="D71" s="329"/>
      <c r="E71" s="328">
        <f t="shared" ref="E71:AB71" si="6">E72</f>
        <v>431.78632066517878</v>
      </c>
      <c r="F71" s="328">
        <f t="shared" si="6"/>
        <v>324.45396000574993</v>
      </c>
      <c r="G71" s="328">
        <f t="shared" si="6"/>
        <v>0</v>
      </c>
      <c r="H71" s="328">
        <f t="shared" si="6"/>
        <v>756.24028067092866</v>
      </c>
      <c r="I71" s="328">
        <f t="shared" si="6"/>
        <v>631.0173583513922</v>
      </c>
      <c r="J71" s="328">
        <f t="shared" si="6"/>
        <v>228.43680144701946</v>
      </c>
      <c r="K71" s="328">
        <f t="shared" si="6"/>
        <v>0</v>
      </c>
      <c r="L71" s="328">
        <f t="shared" si="6"/>
        <v>859.45415979841175</v>
      </c>
      <c r="M71" s="328">
        <f t="shared" si="6"/>
        <v>302.11177797556303</v>
      </c>
      <c r="N71" s="328">
        <f t="shared" si="6"/>
        <v>204.37308952299281</v>
      </c>
      <c r="O71" s="328">
        <f t="shared" si="6"/>
        <v>0</v>
      </c>
      <c r="P71" s="328">
        <f t="shared" si="6"/>
        <v>506.4848674985559</v>
      </c>
      <c r="Q71" s="328">
        <f t="shared" si="6"/>
        <v>540.92815641308039</v>
      </c>
      <c r="R71" s="328">
        <f t="shared" si="6"/>
        <v>151.10734582115734</v>
      </c>
      <c r="S71" s="328">
        <f t="shared" si="6"/>
        <v>0</v>
      </c>
      <c r="T71" s="328">
        <f t="shared" si="6"/>
        <v>692.0355022342377</v>
      </c>
      <c r="U71" s="328">
        <f t="shared" si="6"/>
        <v>641.27905809929916</v>
      </c>
      <c r="V71" s="328">
        <f t="shared" si="6"/>
        <v>310.5958224069899</v>
      </c>
      <c r="W71" s="328">
        <f t="shared" si="6"/>
        <v>0</v>
      </c>
      <c r="X71" s="328">
        <f t="shared" si="6"/>
        <v>951.87488050628906</v>
      </c>
      <c r="Y71" s="328">
        <f t="shared" si="6"/>
        <v>509.42453430090268</v>
      </c>
      <c r="Z71" s="328">
        <f t="shared" si="6"/>
        <v>243.79340384078191</v>
      </c>
      <c r="AA71" s="328">
        <f t="shared" si="6"/>
        <v>0</v>
      </c>
      <c r="AB71" s="328">
        <f t="shared" si="6"/>
        <v>753.2179381416845</v>
      </c>
    </row>
    <row r="72" spans="1:28" x14ac:dyDescent="0.25">
      <c r="A72" s="334"/>
      <c r="B72" s="335"/>
      <c r="C72" s="338" t="s">
        <v>575</v>
      </c>
      <c r="D72" s="327" t="s">
        <v>152</v>
      </c>
      <c r="E72" s="337">
        <f>E113*(1-Intrants_CahierDetermination!$G$14)</f>
        <v>431.78632066517878</v>
      </c>
      <c r="F72" s="337">
        <f>F113*(1-Intrants_CahierDetermination!$G$14)</f>
        <v>324.45396000574993</v>
      </c>
      <c r="G72" s="337">
        <f>G113*(1-Intrants_CahierDetermination!$G$14)</f>
        <v>0</v>
      </c>
      <c r="H72" s="337">
        <f>H113*(1-Intrants_CahierDetermination!$G$14)</f>
        <v>756.24028067092866</v>
      </c>
      <c r="I72" s="337">
        <f>I113*(1-Intrants_CahierDetermination!$G$14)</f>
        <v>631.0173583513922</v>
      </c>
      <c r="J72" s="337">
        <f>J113*(1-Intrants_CahierDetermination!$G$14)</f>
        <v>228.43680144701946</v>
      </c>
      <c r="K72" s="337">
        <f>K113*(1-Intrants_CahierDetermination!$G$14)</f>
        <v>0</v>
      </c>
      <c r="L72" s="337">
        <f>L113*(1-Intrants_CahierDetermination!$G$14)</f>
        <v>859.45415979841175</v>
      </c>
      <c r="M72" s="337">
        <f>M113*(1-Intrants_CahierDetermination!$G$14)</f>
        <v>302.11177797556303</v>
      </c>
      <c r="N72" s="337">
        <f>N113*(1-Intrants_CahierDetermination!$G$14)</f>
        <v>204.37308952299281</v>
      </c>
      <c r="O72" s="337">
        <f>O113*(1-Intrants_CahierDetermination!$G$14)</f>
        <v>0</v>
      </c>
      <c r="P72" s="337">
        <f>P113*(1-Intrants_CahierDetermination!$G$14)</f>
        <v>506.4848674985559</v>
      </c>
      <c r="Q72" s="337">
        <f>Q113*(1-Intrants_CahierDetermination!$G$14)</f>
        <v>540.92815641308039</v>
      </c>
      <c r="R72" s="337">
        <f>R113*(1-Intrants_CahierDetermination!$G$14)</f>
        <v>151.10734582115734</v>
      </c>
      <c r="S72" s="337">
        <f>S113*(1-Intrants_CahierDetermination!$G$14)</f>
        <v>0</v>
      </c>
      <c r="T72" s="337">
        <f>T113*(1-Intrants_CahierDetermination!$G$14)</f>
        <v>692.0355022342377</v>
      </c>
      <c r="U72" s="337">
        <f>U113*(1-Intrants_CahierDetermination!$G$14)</f>
        <v>641.27905809929916</v>
      </c>
      <c r="V72" s="337">
        <f>V113*(1-Intrants_CahierDetermination!$G$14)</f>
        <v>310.5958224069899</v>
      </c>
      <c r="W72" s="337">
        <f>W113*(1-Intrants_CahierDetermination!$G$14)</f>
        <v>0</v>
      </c>
      <c r="X72" s="337">
        <f>X113*(1-Intrants_CahierDetermination!$G$14)</f>
        <v>951.87488050628906</v>
      </c>
      <c r="Y72" s="337">
        <f>Y113*(1-Intrants_CahierDetermination!$G$14)</f>
        <v>509.42453430090268</v>
      </c>
      <c r="Z72" s="337">
        <f>Z113*(1-Intrants_CahierDetermination!$G$14)</f>
        <v>243.79340384078191</v>
      </c>
      <c r="AA72" s="337">
        <f>AA113*(1-Intrants_CahierDetermination!$G$14)</f>
        <v>0</v>
      </c>
      <c r="AB72" s="337">
        <f>AB113*(1-Intrants_CahierDetermination!$G$14)</f>
        <v>753.2179381416845</v>
      </c>
    </row>
    <row r="74" spans="1:28" x14ac:dyDescent="0.25">
      <c r="E74" s="102">
        <f t="shared" ref="E74:AB74" si="7">E71+E56+E54+E52+E50+E44+E39</f>
        <v>146740.00195408374</v>
      </c>
      <c r="F74" s="102">
        <f t="shared" si="7"/>
        <v>21060.000317039263</v>
      </c>
      <c r="G74" s="102">
        <f t="shared" si="7"/>
        <v>0</v>
      </c>
      <c r="H74" s="102">
        <f t="shared" si="7"/>
        <v>167800.002271123</v>
      </c>
      <c r="I74" s="102">
        <f t="shared" si="7"/>
        <v>146740.00498703576</v>
      </c>
      <c r="J74" s="102">
        <f t="shared" si="7"/>
        <v>21060.000790809725</v>
      </c>
      <c r="K74" s="102">
        <f t="shared" si="7"/>
        <v>0</v>
      </c>
      <c r="L74" s="102">
        <f t="shared" si="7"/>
        <v>167800.00577784548</v>
      </c>
      <c r="M74" s="102">
        <f t="shared" si="7"/>
        <v>149700.00300492474</v>
      </c>
      <c r="N74" s="102">
        <f t="shared" si="7"/>
        <v>21060.000671823655</v>
      </c>
      <c r="O74" s="102">
        <f t="shared" si="7"/>
        <v>0</v>
      </c>
      <c r="P74" s="102">
        <f t="shared" si="7"/>
        <v>170760.00367674837</v>
      </c>
      <c r="Q74" s="102">
        <f t="shared" si="7"/>
        <v>149700.00477642246</v>
      </c>
      <c r="R74" s="102">
        <f t="shared" si="7"/>
        <v>21060.000655865177</v>
      </c>
      <c r="S74" s="102">
        <f t="shared" si="7"/>
        <v>0</v>
      </c>
      <c r="T74" s="102">
        <f t="shared" si="7"/>
        <v>170760.00543228764</v>
      </c>
      <c r="U74" s="102">
        <f t="shared" si="7"/>
        <v>146740.00330330746</v>
      </c>
      <c r="V74" s="102">
        <f t="shared" si="7"/>
        <v>21060.000893576333</v>
      </c>
      <c r="W74" s="102">
        <f t="shared" si="7"/>
        <v>0</v>
      </c>
      <c r="X74" s="102">
        <f t="shared" si="7"/>
        <v>167800.00419688379</v>
      </c>
      <c r="Y74" s="102">
        <f t="shared" si="7"/>
        <v>147924.00360515481</v>
      </c>
      <c r="Z74" s="102">
        <f t="shared" si="7"/>
        <v>21060.00066582283</v>
      </c>
      <c r="AA74" s="102">
        <f t="shared" si="7"/>
        <v>0</v>
      </c>
      <c r="AB74" s="102">
        <f t="shared" si="7"/>
        <v>168984.00427097763</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126865.74636392741</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126865.74636392741</v>
      </c>
      <c r="F80" s="328">
        <f t="shared" si="9"/>
        <v>18897.521464274825</v>
      </c>
      <c r="G80" s="328">
        <f t="shared" si="9"/>
        <v>0</v>
      </c>
      <c r="H80" s="328">
        <f t="shared" si="9"/>
        <v>145763.26782820222</v>
      </c>
      <c r="I80" s="328">
        <f t="shared" si="9"/>
        <v>133860.44114528628</v>
      </c>
      <c r="J80" s="328">
        <f t="shared" si="9"/>
        <v>18990.107535514711</v>
      </c>
      <c r="K80" s="328">
        <f t="shared" si="9"/>
        <v>0</v>
      </c>
      <c r="L80" s="328">
        <f t="shared" si="9"/>
        <v>152850.548680801</v>
      </c>
      <c r="M80" s="328">
        <f t="shared" si="9"/>
        <v>135460.27210170892</v>
      </c>
      <c r="N80" s="328">
        <f t="shared" si="9"/>
        <v>19655.796921583282</v>
      </c>
      <c r="O80" s="328">
        <f t="shared" si="9"/>
        <v>0</v>
      </c>
      <c r="P80" s="328">
        <f t="shared" si="9"/>
        <v>155116.06902329219</v>
      </c>
      <c r="Q80" s="328">
        <f t="shared" si="9"/>
        <v>124873.54642058918</v>
      </c>
      <c r="R80" s="328">
        <f t="shared" si="9"/>
        <v>19066.142522244416</v>
      </c>
      <c r="S80" s="328">
        <f t="shared" si="9"/>
        <v>0</v>
      </c>
      <c r="T80" s="328">
        <f t="shared" si="9"/>
        <v>143939.6889428336</v>
      </c>
      <c r="U80" s="328">
        <f t="shared" si="9"/>
        <v>128793.04023512352</v>
      </c>
      <c r="V80" s="328">
        <f t="shared" si="9"/>
        <v>18495.822785477591</v>
      </c>
      <c r="W80" s="328">
        <f t="shared" si="9"/>
        <v>0</v>
      </c>
      <c r="X80" s="328">
        <f t="shared" si="9"/>
        <v>147288.8630206011</v>
      </c>
      <c r="Y80" s="328">
        <f t="shared" si="9"/>
        <v>129970.60925332704</v>
      </c>
      <c r="Z80" s="328">
        <f t="shared" si="9"/>
        <v>19021.078245818964</v>
      </c>
      <c r="AA80" s="328">
        <f t="shared" si="9"/>
        <v>0</v>
      </c>
      <c r="AB80" s="328">
        <f t="shared" si="9"/>
        <v>148991.68749914601</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126865.74636392741</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18897.521464274825</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0</v>
      </c>
      <c r="H82" s="337">
        <f>E82+F82+G82</f>
        <v>145763.26782820222</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133860.44114528628</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18990.107535514711</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0</v>
      </c>
      <c r="L82" s="337">
        <f>I82+J82+K82</f>
        <v>152850.548680801</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135460.27210170892</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19655.796921583282</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0</v>
      </c>
      <c r="P82" s="337">
        <f>M82+N82+O82</f>
        <v>155116.06902329219</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124873.54642058918</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19066.142522244416</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0</v>
      </c>
      <c r="T82" s="337">
        <f>Q82+R82+S82</f>
        <v>143939.6889428336</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128793.04023512352</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18495.822785477591</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0</v>
      </c>
      <c r="X82" s="337">
        <f>U82+V82+W82</f>
        <v>147288.8630206011</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129970.60925332704</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19021.078245818964</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0</v>
      </c>
      <c r="AB82" s="337">
        <f>Y82+Z82+AA82</f>
        <v>148991.68749914601</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0</v>
      </c>
      <c r="F85" s="328">
        <f t="shared" si="10"/>
        <v>0</v>
      </c>
      <c r="G85" s="328">
        <f t="shared" si="10"/>
        <v>0</v>
      </c>
      <c r="H85" s="328">
        <f t="shared" si="10"/>
        <v>0</v>
      </c>
      <c r="I85" s="328">
        <f t="shared" si="10"/>
        <v>0</v>
      </c>
      <c r="J85" s="328">
        <f t="shared" si="10"/>
        <v>0</v>
      </c>
      <c r="K85" s="328">
        <f t="shared" si="10"/>
        <v>0</v>
      </c>
      <c r="L85" s="328">
        <f t="shared" si="10"/>
        <v>0</v>
      </c>
      <c r="M85" s="328">
        <f t="shared" si="10"/>
        <v>0</v>
      </c>
      <c r="N85" s="328">
        <f t="shared" si="10"/>
        <v>0</v>
      </c>
      <c r="O85" s="328">
        <f t="shared" si="10"/>
        <v>0</v>
      </c>
      <c r="P85" s="328">
        <f t="shared" si="10"/>
        <v>0</v>
      </c>
      <c r="Q85" s="328">
        <f t="shared" si="10"/>
        <v>0</v>
      </c>
      <c r="R85" s="328">
        <f t="shared" si="10"/>
        <v>0</v>
      </c>
      <c r="S85" s="328">
        <f t="shared" si="10"/>
        <v>0</v>
      </c>
      <c r="T85" s="328">
        <f t="shared" si="10"/>
        <v>0</v>
      </c>
      <c r="U85" s="328">
        <f t="shared" si="10"/>
        <v>0</v>
      </c>
      <c r="V85" s="328">
        <f t="shared" si="10"/>
        <v>0</v>
      </c>
      <c r="W85" s="328">
        <f t="shared" si="10"/>
        <v>0</v>
      </c>
      <c r="X85" s="328">
        <f t="shared" si="10"/>
        <v>0</v>
      </c>
      <c r="Y85" s="328">
        <f t="shared" si="10"/>
        <v>0</v>
      </c>
      <c r="Z85" s="328">
        <f t="shared" si="10"/>
        <v>0</v>
      </c>
      <c r="AA85" s="328">
        <f t="shared" si="10"/>
        <v>0</v>
      </c>
      <c r="AB85" s="328">
        <f t="shared" si="10"/>
        <v>0</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0</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0</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0</v>
      </c>
      <c r="H87" s="337">
        <f>E87+F87+G87</f>
        <v>0</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0</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0</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0</v>
      </c>
      <c r="L87" s="337">
        <f>I87+J87+K87</f>
        <v>0</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0</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0</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0</v>
      </c>
      <c r="P87" s="337">
        <f>M87+N87+O87</f>
        <v>0</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0</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0</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0</v>
      </c>
      <c r="T87" s="337">
        <f>Q87+R87+S87</f>
        <v>0</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0</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0</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0</v>
      </c>
      <c r="X87" s="337">
        <f>U87+V87+W87</f>
        <v>0</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0</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0</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0</v>
      </c>
      <c r="AB87" s="337">
        <f>Y87+Z87+AA87</f>
        <v>0</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0</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0</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0</v>
      </c>
      <c r="H89" s="337">
        <f>E89+F89+G89</f>
        <v>0</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0</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0</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0</v>
      </c>
      <c r="L89" s="337">
        <f>I89+J89+K89</f>
        <v>0</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0</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0</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0</v>
      </c>
      <c r="P89" s="337">
        <f>M89+N89+O89</f>
        <v>0</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0</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0</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0</v>
      </c>
      <c r="T89" s="337">
        <f>Q89+R89+S89</f>
        <v>0</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0</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0</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0</v>
      </c>
      <c r="X89" s="337">
        <f>U89+V89+W89</f>
        <v>0</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0</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0</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0</v>
      </c>
      <c r="AB89" s="337">
        <f>Y89+Z89+AA89</f>
        <v>0</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0</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0</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0</v>
      </c>
      <c r="H90" s="337">
        <f>E90+F90+G90</f>
        <v>0</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0</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0</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0</v>
      </c>
      <c r="L90" s="337">
        <f>I90+J90+K90</f>
        <v>0</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0</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0</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0</v>
      </c>
      <c r="P90" s="337">
        <f>M90+N90+O90</f>
        <v>0</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0</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0</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0</v>
      </c>
      <c r="T90" s="337">
        <f>Q90+R90+S90</f>
        <v>0</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0</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0</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0</v>
      </c>
      <c r="X90" s="337">
        <f>U90+V90+W90</f>
        <v>0</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0</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0</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0</v>
      </c>
      <c r="AB90" s="337">
        <f>Y90+Z90+AA90</f>
        <v>0</v>
      </c>
    </row>
    <row r="91" spans="1:28" x14ac:dyDescent="0.25">
      <c r="A91" s="331" t="s">
        <v>568</v>
      </c>
      <c r="B91" s="339" t="s">
        <v>639</v>
      </c>
      <c r="C91" s="330"/>
      <c r="D91" s="329"/>
      <c r="E91" s="328">
        <f t="shared" ref="E91:AB91" si="11">E92</f>
        <v>1895.0385165310381</v>
      </c>
      <c r="F91" s="328">
        <f t="shared" si="11"/>
        <v>1244.3447232982389</v>
      </c>
      <c r="G91" s="328">
        <f t="shared" si="11"/>
        <v>0</v>
      </c>
      <c r="H91" s="328">
        <f t="shared" si="11"/>
        <v>3139.383239829277</v>
      </c>
      <c r="I91" s="328">
        <f t="shared" si="11"/>
        <v>4415.8894278633761</v>
      </c>
      <c r="J91" s="328">
        <f t="shared" si="11"/>
        <v>686.5812423195747</v>
      </c>
      <c r="K91" s="328">
        <f t="shared" si="11"/>
        <v>0</v>
      </c>
      <c r="L91" s="328">
        <f t="shared" si="11"/>
        <v>5102.4706701829509</v>
      </c>
      <c r="M91" s="328">
        <f t="shared" si="11"/>
        <v>3950.634927134488</v>
      </c>
      <c r="N91" s="328">
        <f t="shared" si="11"/>
        <v>496.46099646482037</v>
      </c>
      <c r="O91" s="328">
        <f t="shared" si="11"/>
        <v>0</v>
      </c>
      <c r="P91" s="328">
        <f t="shared" si="11"/>
        <v>4447.0959235993087</v>
      </c>
      <c r="Q91" s="328">
        <f t="shared" si="11"/>
        <v>6182.9920779604126</v>
      </c>
      <c r="R91" s="328">
        <f t="shared" si="11"/>
        <v>641.04373141618305</v>
      </c>
      <c r="S91" s="328">
        <f t="shared" si="11"/>
        <v>0</v>
      </c>
      <c r="T91" s="328">
        <f t="shared" si="11"/>
        <v>6824.0358093765954</v>
      </c>
      <c r="U91" s="328">
        <f t="shared" si="11"/>
        <v>3128.9574211379568</v>
      </c>
      <c r="V91" s="328">
        <f t="shared" si="11"/>
        <v>1232.9098347416252</v>
      </c>
      <c r="W91" s="328">
        <f t="shared" si="11"/>
        <v>0</v>
      </c>
      <c r="X91" s="328">
        <f t="shared" si="11"/>
        <v>4361.8672558795824</v>
      </c>
      <c r="Y91" s="328">
        <f t="shared" si="11"/>
        <v>3914.7024741254545</v>
      </c>
      <c r="Z91" s="328">
        <f t="shared" si="11"/>
        <v>860.26810564808841</v>
      </c>
      <c r="AA91" s="328">
        <f t="shared" si="11"/>
        <v>0</v>
      </c>
      <c r="AB91" s="328">
        <f t="shared" si="11"/>
        <v>4774.9705797735432</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1895.0385165310381</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1244.3447232982389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0</v>
      </c>
      <c r="H92" s="337">
        <f>E92+F92+G92</f>
        <v>3139.383239829277</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4415.8894278633761</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686.5812423195747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0</v>
      </c>
      <c r="L92" s="337">
        <f>I92+J92+K92</f>
        <v>5102.4706701829509</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3950.634927134488</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496.46099646482037</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0</v>
      </c>
      <c r="P92" s="337">
        <f>M92+N92+O92</f>
        <v>4447.0959235993087</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6182.9920779604126</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641.04373141618305</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0</v>
      </c>
      <c r="T92" s="337">
        <f>Q92+R92+S92</f>
        <v>6824.0358093765954</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3128.9574211379568</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1232.9098347416252</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0</v>
      </c>
      <c r="X92" s="337">
        <f>U92+V92+W92</f>
        <v>4361.8672558795824</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3914.7024741254545</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860.26810564808841</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0</v>
      </c>
      <c r="AB92" s="337">
        <f>Y92+Z92+AA92</f>
        <v>4774.9705797735432</v>
      </c>
    </row>
    <row r="93" spans="1:28" x14ac:dyDescent="0.25">
      <c r="A93" s="331" t="s">
        <v>572</v>
      </c>
      <c r="B93" s="339" t="s">
        <v>150</v>
      </c>
      <c r="C93" s="330"/>
      <c r="D93" s="329"/>
      <c r="E93" s="328">
        <f t="shared" ref="E93:AB93" si="12">E94</f>
        <v>17531.556255876836</v>
      </c>
      <c r="F93" s="328">
        <f t="shared" si="12"/>
        <v>581.75171504847026</v>
      </c>
      <c r="G93" s="328">
        <f t="shared" si="12"/>
        <v>0</v>
      </c>
      <c r="H93" s="328">
        <f t="shared" si="12"/>
        <v>18113.307970925307</v>
      </c>
      <c r="I93" s="328">
        <f t="shared" si="12"/>
        <v>7809.4578879482378</v>
      </c>
      <c r="J93" s="328">
        <f t="shared" si="12"/>
        <v>1146.4767997105148</v>
      </c>
      <c r="K93" s="328">
        <f t="shared" si="12"/>
        <v>0</v>
      </c>
      <c r="L93" s="328">
        <f t="shared" si="12"/>
        <v>8955.9346876587533</v>
      </c>
      <c r="M93" s="328">
        <f t="shared" si="12"/>
        <v>9975.8771474448949</v>
      </c>
      <c r="N93" s="328">
        <f t="shared" si="12"/>
        <v>695.85594772597779</v>
      </c>
      <c r="O93" s="328">
        <f t="shared" si="12"/>
        <v>0</v>
      </c>
      <c r="P93" s="328">
        <f t="shared" si="12"/>
        <v>10671.733095170872</v>
      </c>
      <c r="Q93" s="328">
        <f t="shared" si="12"/>
        <v>18082.651056885763</v>
      </c>
      <c r="R93" s="328">
        <f t="shared" si="12"/>
        <v>1196.1516392576409</v>
      </c>
      <c r="S93" s="328">
        <f t="shared" si="12"/>
        <v>0</v>
      </c>
      <c r="T93" s="328">
        <f t="shared" si="12"/>
        <v>19278.802696143404</v>
      </c>
      <c r="U93" s="328">
        <f t="shared" si="12"/>
        <v>14153.150152987155</v>
      </c>
      <c r="V93" s="328">
        <f t="shared" si="12"/>
        <v>1009.2534868910468</v>
      </c>
      <c r="W93" s="328">
        <f t="shared" si="12"/>
        <v>0</v>
      </c>
      <c r="X93" s="328">
        <f t="shared" si="12"/>
        <v>15162.403639878201</v>
      </c>
      <c r="Y93" s="328">
        <f t="shared" si="12"/>
        <v>13510.538500228577</v>
      </c>
      <c r="Z93" s="328">
        <f t="shared" si="12"/>
        <v>925.89791772673016</v>
      </c>
      <c r="AA93" s="328">
        <f t="shared" si="12"/>
        <v>0</v>
      </c>
      <c r="AB93" s="328">
        <f t="shared" si="12"/>
        <v>14436.436417955307</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17531.556255876836</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581.75171504847026</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0</v>
      </c>
      <c r="H94" s="337">
        <f>E94+F94+G94</f>
        <v>18113.307970925307</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7809.4578879482378</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1146.4767997105148</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0</v>
      </c>
      <c r="L94" s="337">
        <f>I94+J94+K94</f>
        <v>8955.9346876587533</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9975.8771474448949</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695.85594772597779</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0</v>
      </c>
      <c r="P94" s="337">
        <f>M94+N94+O94</f>
        <v>10671.733095170872</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18082.651056885763</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1196.1516392576409</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0</v>
      </c>
      <c r="T94" s="337">
        <f>Q94+R94+S94</f>
        <v>19278.802696143404</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14153.150152987155</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1009.2534868910468</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0</v>
      </c>
      <c r="X94" s="337">
        <f>U94+V94+W94</f>
        <v>15162.403639878201</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13510.538500228577</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925.89791772673016</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0</v>
      </c>
      <c r="AB94" s="337">
        <f>Y94+Z94+AA94</f>
        <v>14436.436417955307</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0</v>
      </c>
      <c r="F97" s="328">
        <f t="shared" si="14"/>
        <v>0</v>
      </c>
      <c r="G97" s="328">
        <f t="shared" si="14"/>
        <v>0</v>
      </c>
      <c r="H97" s="328">
        <f t="shared" si="14"/>
        <v>0</v>
      </c>
      <c r="I97" s="328">
        <f t="shared" si="14"/>
        <v>0</v>
      </c>
      <c r="J97" s="328">
        <f t="shared" si="14"/>
        <v>0</v>
      </c>
      <c r="K97" s="328">
        <f t="shared" si="14"/>
        <v>0</v>
      </c>
      <c r="L97" s="328">
        <f t="shared" si="14"/>
        <v>0</v>
      </c>
      <c r="M97" s="328">
        <f t="shared" si="14"/>
        <v>0</v>
      </c>
      <c r="N97" s="328">
        <f t="shared" si="14"/>
        <v>0</v>
      </c>
      <c r="O97" s="328">
        <f t="shared" si="14"/>
        <v>0</v>
      </c>
      <c r="P97" s="328">
        <f t="shared" si="14"/>
        <v>0</v>
      </c>
      <c r="Q97" s="328">
        <f t="shared" si="14"/>
        <v>0</v>
      </c>
      <c r="R97" s="328">
        <f t="shared" si="14"/>
        <v>0</v>
      </c>
      <c r="S97" s="328">
        <f t="shared" si="14"/>
        <v>0</v>
      </c>
      <c r="T97" s="328">
        <f t="shared" si="14"/>
        <v>0</v>
      </c>
      <c r="U97" s="328">
        <f t="shared" si="14"/>
        <v>0</v>
      </c>
      <c r="V97" s="328">
        <f t="shared" si="14"/>
        <v>0</v>
      </c>
      <c r="W97" s="328">
        <f t="shared" si="14"/>
        <v>0</v>
      </c>
      <c r="X97" s="328">
        <f t="shared" si="14"/>
        <v>0</v>
      </c>
      <c r="Y97" s="328">
        <f t="shared" si="14"/>
        <v>0</v>
      </c>
      <c r="Z97" s="328">
        <f t="shared" si="14"/>
        <v>0</v>
      </c>
      <c r="AA97" s="328">
        <f t="shared" si="14"/>
        <v>0</v>
      </c>
      <c r="AB97" s="328">
        <f t="shared" si="14"/>
        <v>0</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0</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0</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0</v>
      </c>
      <c r="H111" s="337">
        <f t="shared" si="15"/>
        <v>0</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0</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0</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0</v>
      </c>
      <c r="L111" s="337">
        <f t="shared" si="16"/>
        <v>0</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0</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0</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0</v>
      </c>
      <c r="P111" s="337">
        <f t="shared" si="17"/>
        <v>0</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0</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0</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0</v>
      </c>
      <c r="T111" s="337">
        <f t="shared" si="18"/>
        <v>0</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0</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0</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0</v>
      </c>
      <c r="X111" s="337">
        <f t="shared" si="19"/>
        <v>0</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0</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0</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0</v>
      </c>
      <c r="AB111" s="337">
        <f t="shared" si="20"/>
        <v>0</v>
      </c>
    </row>
    <row r="112" spans="1:28" x14ac:dyDescent="0.25">
      <c r="A112" s="339" t="s">
        <v>576</v>
      </c>
      <c r="B112" s="339" t="s">
        <v>641</v>
      </c>
      <c r="C112" s="330"/>
      <c r="D112" s="329"/>
      <c r="E112" s="328">
        <f t="shared" ref="E112:AB112" si="21">E113</f>
        <v>447.66081774845736</v>
      </c>
      <c r="F112" s="328">
        <f t="shared" si="21"/>
        <v>336.38241441772601</v>
      </c>
      <c r="G112" s="328">
        <f t="shared" si="21"/>
        <v>0</v>
      </c>
      <c r="H112" s="328">
        <f t="shared" si="21"/>
        <v>784.04323216618332</v>
      </c>
      <c r="I112" s="328">
        <f t="shared" si="21"/>
        <v>654.2165259378404</v>
      </c>
      <c r="J112" s="328">
        <f t="shared" si="21"/>
        <v>236.83521326492456</v>
      </c>
      <c r="K112" s="328">
        <f t="shared" si="21"/>
        <v>0</v>
      </c>
      <c r="L112" s="328">
        <f t="shared" si="21"/>
        <v>891.05173920276502</v>
      </c>
      <c r="M112" s="328">
        <f t="shared" si="21"/>
        <v>313.21882863642929</v>
      </c>
      <c r="N112" s="328">
        <f t="shared" si="21"/>
        <v>211.88680604957341</v>
      </c>
      <c r="O112" s="328">
        <f t="shared" si="21"/>
        <v>0</v>
      </c>
      <c r="P112" s="328">
        <f t="shared" si="21"/>
        <v>525.10563468600276</v>
      </c>
      <c r="Q112" s="328">
        <f t="shared" si="21"/>
        <v>560.8152209870907</v>
      </c>
      <c r="R112" s="328">
        <f t="shared" si="21"/>
        <v>156.66276294693517</v>
      </c>
      <c r="S112" s="328">
        <f t="shared" si="21"/>
        <v>0</v>
      </c>
      <c r="T112" s="328">
        <f t="shared" si="21"/>
        <v>717.47798393402581</v>
      </c>
      <c r="U112" s="328">
        <f t="shared" si="21"/>
        <v>664.85549405883216</v>
      </c>
      <c r="V112" s="328">
        <f t="shared" si="21"/>
        <v>322.0147864660704</v>
      </c>
      <c r="W112" s="328">
        <f t="shared" si="21"/>
        <v>0</v>
      </c>
      <c r="X112" s="328">
        <f t="shared" si="21"/>
        <v>986.87028052490257</v>
      </c>
      <c r="Y112" s="328">
        <f t="shared" si="21"/>
        <v>528.15337747372996</v>
      </c>
      <c r="Z112" s="328">
        <f t="shared" si="21"/>
        <v>252.75639662904592</v>
      </c>
      <c r="AA112" s="328">
        <f t="shared" si="21"/>
        <v>0</v>
      </c>
      <c r="AB112" s="328">
        <f t="shared" si="21"/>
        <v>780.90977410277583</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447.66081774845736</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336.38241441772601</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0</v>
      </c>
      <c r="H113" s="337">
        <f>E113+F113+G113</f>
        <v>784.04323216618332</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654.2165259378404</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236.83521326492456</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0</v>
      </c>
      <c r="L113" s="337">
        <f>I113+J113+K113</f>
        <v>891.05173920276502</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313.21882863642929</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211.88680604957341</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0</v>
      </c>
      <c r="P113" s="337">
        <f>M113+N113+O113</f>
        <v>525.10563468600276</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560.8152209870907</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156.66276294693517</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0</v>
      </c>
      <c r="T113" s="337">
        <f>Q113+R113+S113</f>
        <v>717.47798393402581</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664.85549405883216</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322.0147864660704</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0</v>
      </c>
      <c r="X113" s="337">
        <f>U113+V113+W113</f>
        <v>986.87028052490257</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528.15337747372996</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252.75639662904592</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0</v>
      </c>
      <c r="AB113" s="337">
        <f>Y113+Z113+AA113</f>
        <v>780.90977410277583</v>
      </c>
    </row>
    <row r="115" spans="1:28" x14ac:dyDescent="0.25">
      <c r="C115" s="356" t="s">
        <v>1501</v>
      </c>
      <c r="D115" s="357"/>
      <c r="E115" s="358">
        <f t="shared" ref="E115:AB115" si="22">E112+E97+E95+E93+E91+E85+E80</f>
        <v>146740.00195408374</v>
      </c>
      <c r="F115" s="358">
        <f t="shared" si="22"/>
        <v>21060.000317039259</v>
      </c>
      <c r="G115" s="358">
        <f t="shared" si="22"/>
        <v>0</v>
      </c>
      <c r="H115" s="358">
        <f t="shared" si="22"/>
        <v>167800.002271123</v>
      </c>
      <c r="I115" s="358">
        <f t="shared" si="22"/>
        <v>146740.00498703573</v>
      </c>
      <c r="J115" s="358">
        <f t="shared" si="22"/>
        <v>21060.000790809725</v>
      </c>
      <c r="K115" s="358">
        <f t="shared" si="22"/>
        <v>0</v>
      </c>
      <c r="L115" s="358">
        <f t="shared" si="22"/>
        <v>167800.00577784548</v>
      </c>
      <c r="M115" s="358">
        <f t="shared" si="22"/>
        <v>149700.00300492474</v>
      </c>
      <c r="N115" s="358">
        <f t="shared" si="22"/>
        <v>21060.000671823655</v>
      </c>
      <c r="O115" s="358">
        <f t="shared" si="22"/>
        <v>0</v>
      </c>
      <c r="P115" s="358">
        <f t="shared" si="22"/>
        <v>170760.00367674837</v>
      </c>
      <c r="Q115" s="358">
        <f t="shared" si="22"/>
        <v>149700.00477642246</v>
      </c>
      <c r="R115" s="358">
        <f t="shared" si="22"/>
        <v>21060.000655865173</v>
      </c>
      <c r="S115" s="358">
        <f t="shared" si="22"/>
        <v>0</v>
      </c>
      <c r="T115" s="358">
        <f t="shared" si="22"/>
        <v>170760.00543228764</v>
      </c>
      <c r="U115" s="358">
        <f t="shared" si="22"/>
        <v>146740.00330330746</v>
      </c>
      <c r="V115" s="358">
        <f t="shared" si="22"/>
        <v>21060.000893576333</v>
      </c>
      <c r="W115" s="358">
        <f t="shared" si="22"/>
        <v>0</v>
      </c>
      <c r="X115" s="358">
        <f t="shared" si="22"/>
        <v>167800.00419688379</v>
      </c>
      <c r="Y115" s="358">
        <f t="shared" si="22"/>
        <v>147924.00360515481</v>
      </c>
      <c r="Z115" s="358">
        <f t="shared" si="22"/>
        <v>21060.00066582283</v>
      </c>
      <c r="AA115" s="358">
        <f t="shared" si="22"/>
        <v>0</v>
      </c>
      <c r="AB115" s="358">
        <f t="shared" si="22"/>
        <v>168984.00427097763</v>
      </c>
    </row>
  </sheetData>
  <mergeCells count="15">
    <mergeCell ref="U78:X78"/>
    <mergeCell ref="Y78:AB78"/>
    <mergeCell ref="A78:B79"/>
    <mergeCell ref="C78:D79"/>
    <mergeCell ref="E78:H78"/>
    <mergeCell ref="I78:L78"/>
    <mergeCell ref="M78:P78"/>
    <mergeCell ref="Q78:T78"/>
    <mergeCell ref="M37:P37"/>
    <mergeCell ref="Q37:T37"/>
    <mergeCell ref="U37:X37"/>
    <mergeCell ref="Y37:AB37"/>
    <mergeCell ref="A3:I3"/>
    <mergeCell ref="A37:B38"/>
    <mergeCell ref="C37:D38"/>
  </mergeCells>
  <hyperlinks>
    <hyperlink ref="A2" location="IndexProvenancePossibilitesGraphique" display="RETOUR"/>
  </hyperlinks>
  <pageMargins left="0.25" right="0.25" top="0.75" bottom="0.75" header="0.3" footer="0.3"/>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view="pageBreakPreview" topLeftCell="A7" zoomScale="60" zoomScaleNormal="100" workbookViewId="0">
      <selection activeCell="D13" sqref="D13"/>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U02651_3FF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17.609519124031067</v>
      </c>
      <c r="C10" s="152">
        <f t="shared" si="0"/>
        <v>0</v>
      </c>
      <c r="D10" s="152">
        <f t="shared" si="0"/>
        <v>0</v>
      </c>
      <c r="E10" s="152">
        <f t="shared" si="0"/>
        <v>0</v>
      </c>
      <c r="F10" s="152">
        <f t="shared" si="0"/>
        <v>10.43085940361023</v>
      </c>
      <c r="G10" s="152">
        <f t="shared" si="0"/>
        <v>0</v>
      </c>
      <c r="H10" s="152">
        <f t="shared" si="0"/>
        <v>0</v>
      </c>
      <c r="I10" s="152">
        <f t="shared" si="0"/>
        <v>236.49640304118392</v>
      </c>
      <c r="J10" s="152">
        <f t="shared" si="0"/>
        <v>821.71576707541931</v>
      </c>
      <c r="K10" s="152">
        <f t="shared" si="0"/>
        <v>72.731659299135202</v>
      </c>
      <c r="L10" s="152">
        <f t="shared" si="0"/>
        <v>252.49821727484465</v>
      </c>
      <c r="M10" s="152">
        <f t="shared" si="0"/>
        <v>0</v>
      </c>
      <c r="N10" s="152">
        <f t="shared" si="0"/>
        <v>0</v>
      </c>
      <c r="O10" s="152">
        <f t="shared" si="0"/>
        <v>0</v>
      </c>
      <c r="P10" s="134">
        <f t="shared" si="0"/>
        <v>1411.4824239999998</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17.609519124031067</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0</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10.43085940361023</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0</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236.49640304118392</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821.71576707541931</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72.731659299135202</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252.49821727484465</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1411.4824239999998</v>
      </c>
    </row>
    <row r="12" spans="1:17" x14ac:dyDescent="0.25">
      <c r="A12" s="129" t="s">
        <v>1174</v>
      </c>
      <c r="B12" s="152">
        <f t="shared" ref="B12:P12" si="1">B13+B14</f>
        <v>0</v>
      </c>
      <c r="C12" s="152">
        <f t="shared" si="1"/>
        <v>0</v>
      </c>
      <c r="D12" s="152">
        <f t="shared" si="1"/>
        <v>0</v>
      </c>
      <c r="E12" s="152">
        <f t="shared" si="1"/>
        <v>0</v>
      </c>
      <c r="F12" s="152">
        <f t="shared" si="1"/>
        <v>0</v>
      </c>
      <c r="G12" s="152">
        <f t="shared" si="1"/>
        <v>0</v>
      </c>
      <c r="H12" s="152">
        <f t="shared" si="1"/>
        <v>0</v>
      </c>
      <c r="I12" s="152">
        <f t="shared" si="1"/>
        <v>0</v>
      </c>
      <c r="J12" s="152">
        <f t="shared" si="1"/>
        <v>0</v>
      </c>
      <c r="K12" s="152">
        <f t="shared" si="1"/>
        <v>0</v>
      </c>
      <c r="L12" s="152">
        <f t="shared" si="1"/>
        <v>0</v>
      </c>
      <c r="M12" s="152">
        <f t="shared" si="1"/>
        <v>0</v>
      </c>
      <c r="N12" s="152">
        <f t="shared" si="1"/>
        <v>0</v>
      </c>
      <c r="O12" s="152">
        <f t="shared" si="1"/>
        <v>0</v>
      </c>
      <c r="P12" s="135">
        <f t="shared" si="1"/>
        <v>0</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0</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0</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0</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17.609519124031067</v>
      </c>
      <c r="C15" s="132">
        <f t="shared" si="2"/>
        <v>0</v>
      </c>
      <c r="D15" s="132">
        <f t="shared" si="2"/>
        <v>0</v>
      </c>
      <c r="E15" s="132">
        <f t="shared" si="2"/>
        <v>0</v>
      </c>
      <c r="F15" s="132">
        <f t="shared" si="2"/>
        <v>10.43085940361023</v>
      </c>
      <c r="G15" s="132">
        <f t="shared" si="2"/>
        <v>0</v>
      </c>
      <c r="H15" s="132">
        <f t="shared" si="2"/>
        <v>0</v>
      </c>
      <c r="I15" s="132">
        <f t="shared" si="2"/>
        <v>236.49640304118392</v>
      </c>
      <c r="J15" s="132">
        <f t="shared" si="2"/>
        <v>821.71576707541931</v>
      </c>
      <c r="K15" s="132">
        <f t="shared" si="2"/>
        <v>72.731659299135202</v>
      </c>
      <c r="L15" s="132">
        <f t="shared" si="2"/>
        <v>252.49821727484465</v>
      </c>
      <c r="M15" s="132">
        <f t="shared" si="2"/>
        <v>0</v>
      </c>
      <c r="N15" s="132">
        <f t="shared" si="2"/>
        <v>0</v>
      </c>
      <c r="O15" s="132">
        <f t="shared" si="2"/>
        <v>0</v>
      </c>
      <c r="P15" s="132">
        <f t="shared" si="2"/>
        <v>1411.4824239999998</v>
      </c>
    </row>
    <row r="16" spans="1:17" x14ac:dyDescent="0.25">
      <c r="A16" s="129" t="s">
        <v>1168</v>
      </c>
      <c r="B16" s="152">
        <f t="shared" ref="B16:P16" si="3">SUM(B17:B21)</f>
        <v>0</v>
      </c>
      <c r="C16" s="152">
        <f t="shared" si="3"/>
        <v>0</v>
      </c>
      <c r="D16" s="152">
        <f t="shared" si="3"/>
        <v>0</v>
      </c>
      <c r="E16" s="152">
        <f t="shared" si="3"/>
        <v>0</v>
      </c>
      <c r="F16" s="152">
        <f t="shared" si="3"/>
        <v>0</v>
      </c>
      <c r="G16" s="152">
        <f t="shared" si="3"/>
        <v>0</v>
      </c>
      <c r="H16" s="152">
        <f t="shared" si="3"/>
        <v>0</v>
      </c>
      <c r="I16" s="152">
        <f t="shared" si="3"/>
        <v>0</v>
      </c>
      <c r="J16" s="152">
        <f t="shared" si="3"/>
        <v>0</v>
      </c>
      <c r="K16" s="152">
        <f t="shared" si="3"/>
        <v>0</v>
      </c>
      <c r="L16" s="152">
        <f t="shared" si="3"/>
        <v>0</v>
      </c>
      <c r="M16" s="152">
        <f t="shared" si="3"/>
        <v>0</v>
      </c>
      <c r="N16" s="152">
        <f t="shared" si="3"/>
        <v>0</v>
      </c>
      <c r="O16" s="152">
        <f t="shared" si="3"/>
        <v>0</v>
      </c>
      <c r="P16" s="135">
        <f t="shared" si="3"/>
        <v>0</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0</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0</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0</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0</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0</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0</v>
      </c>
      <c r="E22" s="152">
        <f t="shared" si="4"/>
        <v>0</v>
      </c>
      <c r="F22" s="152">
        <f t="shared" si="4"/>
        <v>0</v>
      </c>
      <c r="G22" s="152">
        <f t="shared" si="4"/>
        <v>0</v>
      </c>
      <c r="H22" s="152">
        <f t="shared" si="4"/>
        <v>0</v>
      </c>
      <c r="I22" s="152">
        <f t="shared" si="4"/>
        <v>0</v>
      </c>
      <c r="J22" s="152">
        <f t="shared" si="4"/>
        <v>101.00000076055527</v>
      </c>
      <c r="K22" s="152">
        <f t="shared" si="4"/>
        <v>0</v>
      </c>
      <c r="L22" s="152">
        <f t="shared" si="4"/>
        <v>0</v>
      </c>
      <c r="M22" s="152">
        <f t="shared" si="4"/>
        <v>0</v>
      </c>
      <c r="N22" s="152">
        <f t="shared" si="4"/>
        <v>0</v>
      </c>
      <c r="O22" s="152">
        <f t="shared" si="4"/>
        <v>0</v>
      </c>
      <c r="P22" s="135">
        <f t="shared" si="4"/>
        <v>101</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0</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0</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0</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0</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0</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0</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0</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0</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101.00000076055527</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0</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0</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101</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0</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0</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0</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0</v>
      </c>
    </row>
    <row r="28" spans="1:16" x14ac:dyDescent="0.25">
      <c r="A28" s="129" t="s">
        <v>1176</v>
      </c>
      <c r="B28" s="152">
        <f t="shared" ref="B28:P28" si="5">SUM(B29:B30)</f>
        <v>0</v>
      </c>
      <c r="C28" s="152">
        <f t="shared" si="5"/>
        <v>0</v>
      </c>
      <c r="D28" s="152">
        <f t="shared" si="5"/>
        <v>0</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0</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0</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0</v>
      </c>
    </row>
    <row r="31" spans="1:16" x14ac:dyDescent="0.25">
      <c r="A31" s="131" t="s">
        <v>1177</v>
      </c>
      <c r="B31" s="132">
        <f t="shared" ref="B31:P31" si="6">B28+B22+B16</f>
        <v>0</v>
      </c>
      <c r="C31" s="132">
        <f t="shared" si="6"/>
        <v>0</v>
      </c>
      <c r="D31" s="132">
        <f t="shared" si="6"/>
        <v>0</v>
      </c>
      <c r="E31" s="132">
        <f t="shared" si="6"/>
        <v>0</v>
      </c>
      <c r="F31" s="132">
        <f t="shared" si="6"/>
        <v>0</v>
      </c>
      <c r="G31" s="132">
        <f t="shared" si="6"/>
        <v>0</v>
      </c>
      <c r="H31" s="132">
        <f t="shared" si="6"/>
        <v>0</v>
      </c>
      <c r="I31" s="132">
        <f t="shared" si="6"/>
        <v>0</v>
      </c>
      <c r="J31" s="132">
        <f t="shared" si="6"/>
        <v>101.00000076055527</v>
      </c>
      <c r="K31" s="132">
        <f t="shared" si="6"/>
        <v>0</v>
      </c>
      <c r="L31" s="132">
        <f t="shared" si="6"/>
        <v>0</v>
      </c>
      <c r="M31" s="132">
        <f t="shared" si="6"/>
        <v>0</v>
      </c>
      <c r="N31" s="132">
        <f t="shared" si="6"/>
        <v>0</v>
      </c>
      <c r="O31" s="132">
        <f t="shared" si="6"/>
        <v>0</v>
      </c>
      <c r="P31" s="132">
        <f t="shared" si="6"/>
        <v>101</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0</v>
      </c>
      <c r="J32" s="152">
        <f t="shared" si="7"/>
        <v>101.00000076055527</v>
      </c>
      <c r="K32" s="152">
        <f t="shared" si="7"/>
        <v>0</v>
      </c>
      <c r="L32" s="152">
        <f t="shared" si="7"/>
        <v>0</v>
      </c>
      <c r="M32" s="152">
        <f t="shared" si="7"/>
        <v>0</v>
      </c>
      <c r="N32" s="152">
        <f t="shared" si="7"/>
        <v>0</v>
      </c>
      <c r="O32" s="152">
        <f t="shared" si="7"/>
        <v>0</v>
      </c>
      <c r="P32" s="164">
        <f t="shared" si="7"/>
        <v>101</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101.00000076055527</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0</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101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0</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0</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0</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0</v>
      </c>
    </row>
    <row r="35" spans="1:16" x14ac:dyDescent="0.25">
      <c r="A35" s="160" t="s">
        <v>1179</v>
      </c>
      <c r="B35" s="152">
        <f t="shared" ref="B35:P35" si="8">SUM(B36:B39)</f>
        <v>0</v>
      </c>
      <c r="C35" s="152">
        <f t="shared" si="8"/>
        <v>0</v>
      </c>
      <c r="D35" s="152">
        <f t="shared" si="8"/>
        <v>0</v>
      </c>
      <c r="E35" s="152">
        <f t="shared" si="8"/>
        <v>0</v>
      </c>
      <c r="F35" s="152">
        <f t="shared" si="8"/>
        <v>0</v>
      </c>
      <c r="G35" s="152">
        <f t="shared" si="8"/>
        <v>0</v>
      </c>
      <c r="H35" s="152">
        <f t="shared" si="8"/>
        <v>0</v>
      </c>
      <c r="I35" s="152">
        <f t="shared" si="8"/>
        <v>0</v>
      </c>
      <c r="J35" s="152">
        <f t="shared" si="8"/>
        <v>0</v>
      </c>
      <c r="K35" s="152">
        <f t="shared" si="8"/>
        <v>0</v>
      </c>
      <c r="L35" s="152">
        <f t="shared" si="8"/>
        <v>0</v>
      </c>
      <c r="M35" s="152">
        <f t="shared" si="8"/>
        <v>0</v>
      </c>
      <c r="N35" s="152">
        <f t="shared" si="8"/>
        <v>0</v>
      </c>
      <c r="O35" s="152">
        <f t="shared" si="8"/>
        <v>0</v>
      </c>
      <c r="P35" s="164">
        <f t="shared" si="8"/>
        <v>0</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0</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0</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0</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0</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0</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0</v>
      </c>
    </row>
    <row r="40" spans="1:16" x14ac:dyDescent="0.25">
      <c r="A40" s="127" t="s">
        <v>1180</v>
      </c>
      <c r="B40" s="132">
        <f t="shared" ref="B40:P40" si="9">B31+B15</f>
        <v>17.609519124031067</v>
      </c>
      <c r="C40" s="132">
        <f t="shared" si="9"/>
        <v>0</v>
      </c>
      <c r="D40" s="132">
        <f t="shared" si="9"/>
        <v>0</v>
      </c>
      <c r="E40" s="132">
        <f t="shared" si="9"/>
        <v>0</v>
      </c>
      <c r="F40" s="132">
        <f t="shared" si="9"/>
        <v>10.43085940361023</v>
      </c>
      <c r="G40" s="132">
        <f t="shared" si="9"/>
        <v>0</v>
      </c>
      <c r="H40" s="132">
        <f t="shared" si="9"/>
        <v>0</v>
      </c>
      <c r="I40" s="132">
        <f t="shared" si="9"/>
        <v>236.49640304118392</v>
      </c>
      <c r="J40" s="132">
        <f t="shared" si="9"/>
        <v>922.71576783597459</v>
      </c>
      <c r="K40" s="132">
        <f t="shared" si="9"/>
        <v>72.731659299135202</v>
      </c>
      <c r="L40" s="132">
        <f t="shared" si="9"/>
        <v>252.49821727484465</v>
      </c>
      <c r="M40" s="132">
        <f t="shared" si="9"/>
        <v>0</v>
      </c>
      <c r="N40" s="132">
        <f t="shared" si="9"/>
        <v>0</v>
      </c>
      <c r="O40" s="132">
        <f t="shared" si="9"/>
        <v>0</v>
      </c>
      <c r="P40" s="132">
        <f t="shared" si="9"/>
        <v>1512.4824239999998</v>
      </c>
    </row>
    <row r="41" spans="1:16" x14ac:dyDescent="0.25">
      <c r="A41" s="138" t="s">
        <v>1181</v>
      </c>
      <c r="B41" s="142">
        <f t="shared" ref="B41:P41" si="10">IF(ISERROR(B15/B40),0,B15/B40)</f>
        <v>1</v>
      </c>
      <c r="C41" s="142">
        <f t="shared" si="10"/>
        <v>0</v>
      </c>
      <c r="D41" s="142">
        <f t="shared" si="10"/>
        <v>0</v>
      </c>
      <c r="E41" s="142">
        <f t="shared" si="10"/>
        <v>0</v>
      </c>
      <c r="F41" s="142">
        <f t="shared" si="10"/>
        <v>1</v>
      </c>
      <c r="G41" s="142">
        <f t="shared" si="10"/>
        <v>0</v>
      </c>
      <c r="H41" s="142">
        <f t="shared" si="10"/>
        <v>0</v>
      </c>
      <c r="I41" s="142">
        <f t="shared" si="10"/>
        <v>1</v>
      </c>
      <c r="J41" s="142">
        <f t="shared" si="10"/>
        <v>0.89054050631709869</v>
      </c>
      <c r="K41" s="142">
        <f t="shared" si="10"/>
        <v>1</v>
      </c>
      <c r="L41" s="142">
        <f t="shared" si="10"/>
        <v>1</v>
      </c>
      <c r="M41" s="142">
        <f t="shared" si="10"/>
        <v>0</v>
      </c>
      <c r="N41" s="142">
        <f t="shared" si="10"/>
        <v>0</v>
      </c>
      <c r="O41" s="142">
        <f t="shared" si="10"/>
        <v>0</v>
      </c>
      <c r="P41" s="142">
        <f t="shared" si="10"/>
        <v>0.93322236450663043</v>
      </c>
    </row>
    <row r="42" spans="1:16" x14ac:dyDescent="0.25">
      <c r="A42" s="138" t="s">
        <v>1182</v>
      </c>
      <c r="B42" s="142">
        <f t="shared" ref="B42:P42" si="11">IF(ISERROR(B31/B40),0,B31/B40)</f>
        <v>0</v>
      </c>
      <c r="C42" s="142">
        <f t="shared" si="11"/>
        <v>0</v>
      </c>
      <c r="D42" s="142">
        <f t="shared" si="11"/>
        <v>0</v>
      </c>
      <c r="E42" s="142">
        <f t="shared" si="11"/>
        <v>0</v>
      </c>
      <c r="F42" s="142">
        <f t="shared" si="11"/>
        <v>0</v>
      </c>
      <c r="G42" s="142">
        <f t="shared" si="11"/>
        <v>0</v>
      </c>
      <c r="H42" s="142">
        <f t="shared" si="11"/>
        <v>0</v>
      </c>
      <c r="I42" s="142">
        <f t="shared" si="11"/>
        <v>0</v>
      </c>
      <c r="J42" s="142">
        <f t="shared" si="11"/>
        <v>0.10945949368290128</v>
      </c>
      <c r="K42" s="142">
        <f t="shared" si="11"/>
        <v>0</v>
      </c>
      <c r="L42" s="142">
        <f t="shared" si="11"/>
        <v>0</v>
      </c>
      <c r="M42" s="142">
        <f t="shared" si="11"/>
        <v>0</v>
      </c>
      <c r="N42" s="142">
        <f t="shared" si="11"/>
        <v>0</v>
      </c>
      <c r="O42" s="142">
        <f t="shared" si="11"/>
        <v>0</v>
      </c>
      <c r="P42" s="142">
        <f t="shared" si="11"/>
        <v>6.6777635493369555E-2</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0</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0</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13.766300278902055</v>
      </c>
      <c r="J47" s="152">
        <f t="shared" si="13"/>
        <v>0</v>
      </c>
      <c r="K47" s="152">
        <f t="shared" si="13"/>
        <v>21.023600851297381</v>
      </c>
      <c r="L47" s="152">
        <f t="shared" si="13"/>
        <v>0</v>
      </c>
      <c r="M47" s="152">
        <f t="shared" si="13"/>
        <v>0</v>
      </c>
      <c r="N47" s="152">
        <f t="shared" si="13"/>
        <v>0</v>
      </c>
      <c r="O47" s="152">
        <f t="shared" si="13"/>
        <v>0</v>
      </c>
      <c r="P47" s="140">
        <f t="shared" si="13"/>
        <v>34.789900000000003</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13.766300278902055</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21.023600851297381</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34.789900000000003</v>
      </c>
    </row>
    <row r="49" spans="1:16" x14ac:dyDescent="0.25">
      <c r="A49" s="129" t="s">
        <v>1186</v>
      </c>
      <c r="B49" s="152">
        <f t="shared" ref="B49:P49" si="14">B50+B51</f>
        <v>0</v>
      </c>
      <c r="C49" s="152">
        <f t="shared" si="14"/>
        <v>0</v>
      </c>
      <c r="D49" s="152">
        <f t="shared" si="14"/>
        <v>0</v>
      </c>
      <c r="E49" s="152">
        <f t="shared" si="14"/>
        <v>0</v>
      </c>
      <c r="F49" s="152">
        <f t="shared" si="14"/>
        <v>0</v>
      </c>
      <c r="G49" s="152">
        <f t="shared" si="14"/>
        <v>0</v>
      </c>
      <c r="H49" s="152">
        <f t="shared" si="14"/>
        <v>0</v>
      </c>
      <c r="I49" s="152">
        <f t="shared" si="14"/>
        <v>0</v>
      </c>
      <c r="J49" s="152">
        <f t="shared" si="14"/>
        <v>157.00666861176492</v>
      </c>
      <c r="K49" s="152">
        <f t="shared" si="14"/>
        <v>0</v>
      </c>
      <c r="L49" s="152">
        <f t="shared" si="14"/>
        <v>225.03389212757347</v>
      </c>
      <c r="M49" s="152">
        <f t="shared" si="14"/>
        <v>0</v>
      </c>
      <c r="N49" s="152">
        <f t="shared" si="14"/>
        <v>0</v>
      </c>
      <c r="O49" s="152">
        <f t="shared" si="14"/>
        <v>0</v>
      </c>
      <c r="P49" s="140">
        <f t="shared" si="14"/>
        <v>382.04056800000001</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0</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0</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0</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0</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157.00666861176492</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0</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225.03389212757347</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382.04056800000001</v>
      </c>
    </row>
    <row r="52" spans="1:16" x14ac:dyDescent="0.25">
      <c r="A52" s="129" t="s">
        <v>1169</v>
      </c>
      <c r="B52" s="152">
        <f t="shared" ref="B52:P52" si="15">SUM(B53:B58)</f>
        <v>0</v>
      </c>
      <c r="C52" s="152">
        <f t="shared" si="15"/>
        <v>0</v>
      </c>
      <c r="D52" s="152">
        <f t="shared" si="15"/>
        <v>0</v>
      </c>
      <c r="E52" s="152">
        <f t="shared" si="15"/>
        <v>0</v>
      </c>
      <c r="F52" s="152">
        <f t="shared" si="15"/>
        <v>0</v>
      </c>
      <c r="G52" s="152">
        <f t="shared" si="15"/>
        <v>0</v>
      </c>
      <c r="H52" s="152">
        <f t="shared" si="15"/>
        <v>0</v>
      </c>
      <c r="I52" s="152">
        <f t="shared" si="15"/>
        <v>0</v>
      </c>
      <c r="J52" s="152">
        <f t="shared" si="15"/>
        <v>5.2695358824729919</v>
      </c>
      <c r="K52" s="152">
        <f t="shared" si="15"/>
        <v>0</v>
      </c>
      <c r="L52" s="152">
        <f t="shared" si="15"/>
        <v>0</v>
      </c>
      <c r="M52" s="152">
        <f t="shared" si="15"/>
        <v>0</v>
      </c>
      <c r="N52" s="152">
        <f t="shared" si="15"/>
        <v>0</v>
      </c>
      <c r="O52" s="152">
        <f t="shared" si="15"/>
        <v>0</v>
      </c>
      <c r="P52" s="140">
        <f t="shared" si="15"/>
        <v>5.2695360000000004</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0</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0</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5.2695358824729919</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5.2695360000000004</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0</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0</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0</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0</v>
      </c>
    </row>
    <row r="59" spans="1:16" x14ac:dyDescent="0.25">
      <c r="A59" s="138" t="s">
        <v>1187</v>
      </c>
      <c r="B59" s="142">
        <f t="shared" ref="B59:P59" si="16">IF(ISERROR((B52+B49+B47+B45)/B15),0,(B52+B49+B47+B45)/B15)</f>
        <v>0</v>
      </c>
      <c r="C59" s="142">
        <f t="shared" si="16"/>
        <v>0</v>
      </c>
      <c r="D59" s="142">
        <f t="shared" si="16"/>
        <v>0</v>
      </c>
      <c r="E59" s="142">
        <f t="shared" si="16"/>
        <v>0</v>
      </c>
      <c r="F59" s="142">
        <f t="shared" si="16"/>
        <v>0</v>
      </c>
      <c r="G59" s="142">
        <f t="shared" si="16"/>
        <v>0</v>
      </c>
      <c r="H59" s="142">
        <f t="shared" si="16"/>
        <v>0</v>
      </c>
      <c r="I59" s="142">
        <f t="shared" si="16"/>
        <v>5.820934315227097E-2</v>
      </c>
      <c r="J59" s="142">
        <f t="shared" si="16"/>
        <v>0.19748459381739447</v>
      </c>
      <c r="K59" s="142">
        <f t="shared" si="16"/>
        <v>0.28905707712277312</v>
      </c>
      <c r="L59" s="142">
        <f t="shared" si="16"/>
        <v>0.891229627505147</v>
      </c>
      <c r="M59" s="142">
        <f t="shared" si="16"/>
        <v>0</v>
      </c>
      <c r="N59" s="142">
        <f t="shared" si="16"/>
        <v>0</v>
      </c>
      <c r="O59" s="142">
        <f t="shared" si="16"/>
        <v>0</v>
      </c>
      <c r="P59" s="142">
        <f t="shared" si="16"/>
        <v>0.29904729724073426</v>
      </c>
    </row>
    <row r="60" spans="1:16" x14ac:dyDescent="0.25">
      <c r="A60" s="127" t="s">
        <v>1188</v>
      </c>
      <c r="B60" s="141">
        <f t="shared" ref="B60:P60" si="17">B52+B49+B47+B45</f>
        <v>0</v>
      </c>
      <c r="C60" s="141">
        <f t="shared" si="17"/>
        <v>0</v>
      </c>
      <c r="D60" s="141">
        <f t="shared" si="17"/>
        <v>0</v>
      </c>
      <c r="E60" s="141">
        <f t="shared" si="17"/>
        <v>0</v>
      </c>
      <c r="F60" s="141">
        <f t="shared" si="17"/>
        <v>0</v>
      </c>
      <c r="G60" s="141">
        <f t="shared" si="17"/>
        <v>0</v>
      </c>
      <c r="H60" s="141">
        <f t="shared" si="17"/>
        <v>0</v>
      </c>
      <c r="I60" s="141">
        <f t="shared" si="17"/>
        <v>13.766300278902055</v>
      </c>
      <c r="J60" s="141">
        <f t="shared" si="17"/>
        <v>162.2762044942379</v>
      </c>
      <c r="K60" s="141">
        <f t="shared" si="17"/>
        <v>21.023600851297381</v>
      </c>
      <c r="L60" s="141">
        <f t="shared" si="17"/>
        <v>225.03389212757347</v>
      </c>
      <c r="M60" s="141">
        <f t="shared" si="17"/>
        <v>0</v>
      </c>
      <c r="N60" s="141">
        <f t="shared" si="17"/>
        <v>0</v>
      </c>
      <c r="O60" s="141">
        <f t="shared" si="17"/>
        <v>0</v>
      </c>
      <c r="P60" s="141">
        <f t="shared" si="17"/>
        <v>422.10000400000001</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3.8773520755767819</v>
      </c>
      <c r="J61" s="152">
        <f t="shared" si="18"/>
        <v>8.1197662901878367</v>
      </c>
      <c r="K61" s="152">
        <f t="shared" si="18"/>
        <v>0</v>
      </c>
      <c r="L61" s="152">
        <f t="shared" si="18"/>
        <v>0</v>
      </c>
      <c r="M61" s="152">
        <f t="shared" si="18"/>
        <v>0</v>
      </c>
      <c r="N61" s="152">
        <f t="shared" si="18"/>
        <v>0</v>
      </c>
      <c r="O61" s="152">
        <f t="shared" si="18"/>
        <v>0</v>
      </c>
      <c r="P61" s="140">
        <f t="shared" si="18"/>
        <v>11.997119999999999</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8.1197662901878367</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0</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8.1197679999999988</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3.8773520755767819</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3.8773520000000006</v>
      </c>
    </row>
    <row r="67" spans="1:16" x14ac:dyDescent="0.25">
      <c r="A67" s="129" t="s">
        <v>1170</v>
      </c>
      <c r="B67" s="152">
        <f t="shared" ref="B67:P67" si="19">SUM(B68:B71)</f>
        <v>0</v>
      </c>
      <c r="C67" s="152">
        <f t="shared" si="19"/>
        <v>0</v>
      </c>
      <c r="D67" s="152">
        <f t="shared" si="19"/>
        <v>0</v>
      </c>
      <c r="E67" s="152">
        <f t="shared" si="19"/>
        <v>0</v>
      </c>
      <c r="F67" s="152">
        <f t="shared" si="19"/>
        <v>0</v>
      </c>
      <c r="G67" s="152">
        <f t="shared" si="19"/>
        <v>0</v>
      </c>
      <c r="H67" s="152">
        <f t="shared" si="19"/>
        <v>0</v>
      </c>
      <c r="I67" s="152">
        <f t="shared" si="19"/>
        <v>12.782939765453339</v>
      </c>
      <c r="J67" s="152">
        <f t="shared" si="19"/>
        <v>0</v>
      </c>
      <c r="K67" s="152">
        <f t="shared" si="19"/>
        <v>12.723479806184768</v>
      </c>
      <c r="L67" s="152">
        <f t="shared" si="19"/>
        <v>0</v>
      </c>
      <c r="M67" s="152">
        <f t="shared" si="19"/>
        <v>0</v>
      </c>
      <c r="N67" s="152">
        <f t="shared" si="19"/>
        <v>0</v>
      </c>
      <c r="O67" s="152">
        <f t="shared" si="19"/>
        <v>0</v>
      </c>
      <c r="P67" s="140">
        <f t="shared" si="19"/>
        <v>25.506419999999999</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0</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0</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0</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0</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0</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12.782939765453339</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12.723479806184768</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25.506419999999999</v>
      </c>
    </row>
    <row r="72" spans="1:16" x14ac:dyDescent="0.25">
      <c r="A72" s="129" t="s">
        <v>1190</v>
      </c>
      <c r="B72" s="152">
        <f t="shared" ref="B72:P72" si="20">SUM(B73:B78)</f>
        <v>0</v>
      </c>
      <c r="C72" s="152">
        <f t="shared" si="20"/>
        <v>0</v>
      </c>
      <c r="D72" s="152">
        <f t="shared" si="20"/>
        <v>0</v>
      </c>
      <c r="E72" s="152">
        <f t="shared" si="20"/>
        <v>0</v>
      </c>
      <c r="F72" s="152">
        <f t="shared" si="20"/>
        <v>0</v>
      </c>
      <c r="G72" s="152">
        <f t="shared" si="20"/>
        <v>0</v>
      </c>
      <c r="H72" s="152">
        <f t="shared" si="20"/>
        <v>0</v>
      </c>
      <c r="I72" s="152">
        <f t="shared" si="20"/>
        <v>22.209800117015838</v>
      </c>
      <c r="J72" s="152">
        <f t="shared" si="20"/>
        <v>0</v>
      </c>
      <c r="K72" s="152">
        <f t="shared" si="20"/>
        <v>17.981564165353774</v>
      </c>
      <c r="L72" s="152">
        <f t="shared" si="20"/>
        <v>0</v>
      </c>
      <c r="M72" s="152">
        <f t="shared" si="20"/>
        <v>0</v>
      </c>
      <c r="N72" s="152">
        <f t="shared" si="20"/>
        <v>0</v>
      </c>
      <c r="O72" s="152">
        <f t="shared" si="20"/>
        <v>0</v>
      </c>
      <c r="P72" s="140">
        <f t="shared" si="20"/>
        <v>40.191364</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0</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0</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0</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22.209800117015838</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17.981564165353774</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40.191364</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0</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0</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0</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0</v>
      </c>
      <c r="H79" s="152">
        <f t="shared" si="21"/>
        <v>0</v>
      </c>
      <c r="I79" s="152">
        <f t="shared" si="21"/>
        <v>0</v>
      </c>
      <c r="J79" s="152">
        <f t="shared" si="21"/>
        <v>0</v>
      </c>
      <c r="K79" s="152">
        <f t="shared" si="21"/>
        <v>0</v>
      </c>
      <c r="L79" s="152">
        <f t="shared" si="21"/>
        <v>0</v>
      </c>
      <c r="M79" s="152">
        <f t="shared" si="21"/>
        <v>0</v>
      </c>
      <c r="N79" s="152">
        <f t="shared" si="21"/>
        <v>0</v>
      </c>
      <c r="O79" s="152">
        <f t="shared" si="21"/>
        <v>0</v>
      </c>
      <c r="P79" s="152">
        <f t="shared" si="21"/>
        <v>0</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0</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0</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0</v>
      </c>
    </row>
    <row r="81" spans="1:16" x14ac:dyDescent="0.25">
      <c r="A81" s="127" t="s">
        <v>1191</v>
      </c>
      <c r="B81" s="141">
        <f t="shared" ref="B81:P81" si="22">B79+B72+B67+B61</f>
        <v>0</v>
      </c>
      <c r="C81" s="141">
        <f t="shared" si="22"/>
        <v>0</v>
      </c>
      <c r="D81" s="141">
        <f t="shared" si="22"/>
        <v>0</v>
      </c>
      <c r="E81" s="141">
        <f t="shared" si="22"/>
        <v>0</v>
      </c>
      <c r="F81" s="141">
        <f t="shared" si="22"/>
        <v>0</v>
      </c>
      <c r="G81" s="141">
        <f t="shared" si="22"/>
        <v>0</v>
      </c>
      <c r="H81" s="141">
        <f t="shared" si="22"/>
        <v>0</v>
      </c>
      <c r="I81" s="141">
        <f t="shared" si="22"/>
        <v>38.870091958045961</v>
      </c>
      <c r="J81" s="141">
        <f t="shared" si="22"/>
        <v>8.1197662901878367</v>
      </c>
      <c r="K81" s="141">
        <f t="shared" si="22"/>
        <v>30.705043971538544</v>
      </c>
      <c r="L81" s="141">
        <f t="shared" si="22"/>
        <v>0</v>
      </c>
      <c r="M81" s="141">
        <f t="shared" si="22"/>
        <v>0</v>
      </c>
      <c r="N81" s="141">
        <f t="shared" si="22"/>
        <v>0</v>
      </c>
      <c r="O81" s="141">
        <f t="shared" si="22"/>
        <v>0</v>
      </c>
      <c r="P81" s="141">
        <f t="shared" si="22"/>
        <v>77.694903999999994</v>
      </c>
    </row>
    <row r="82" spans="1:16" x14ac:dyDescent="0.25">
      <c r="A82" s="170" t="s">
        <v>1192</v>
      </c>
      <c r="B82" s="152">
        <f t="shared" ref="B82:P82" si="23">B83+B84</f>
        <v>0</v>
      </c>
      <c r="C82" s="152">
        <f t="shared" si="23"/>
        <v>0</v>
      </c>
      <c r="D82" s="152">
        <f t="shared" si="23"/>
        <v>0</v>
      </c>
      <c r="E82" s="152">
        <f t="shared" si="23"/>
        <v>0</v>
      </c>
      <c r="F82" s="152">
        <f t="shared" si="23"/>
        <v>0</v>
      </c>
      <c r="G82" s="152">
        <f t="shared" si="23"/>
        <v>0</v>
      </c>
      <c r="H82" s="152">
        <f t="shared" si="23"/>
        <v>0</v>
      </c>
      <c r="I82" s="152">
        <f t="shared" si="23"/>
        <v>0</v>
      </c>
      <c r="J82" s="152">
        <f t="shared" si="23"/>
        <v>31.880862259740077</v>
      </c>
      <c r="K82" s="152">
        <f t="shared" si="23"/>
        <v>0</v>
      </c>
      <c r="L82" s="152">
        <f t="shared" si="23"/>
        <v>0</v>
      </c>
      <c r="M82" s="152">
        <f t="shared" si="23"/>
        <v>0</v>
      </c>
      <c r="N82" s="152">
        <f t="shared" si="23"/>
        <v>0</v>
      </c>
      <c r="O82" s="152">
        <f t="shared" si="23"/>
        <v>0</v>
      </c>
      <c r="P82" s="140">
        <f t="shared" si="23"/>
        <v>31.880860000000002</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0</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0</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0</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0</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31.880862259740077</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0</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0</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31.880860000000002</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0</v>
      </c>
      <c r="D85" s="152">
        <f t="shared" si="24"/>
        <v>0</v>
      </c>
      <c r="E85" s="152">
        <f t="shared" si="24"/>
        <v>0</v>
      </c>
      <c r="F85" s="152">
        <f t="shared" si="24"/>
        <v>0</v>
      </c>
      <c r="G85" s="152">
        <f t="shared" si="24"/>
        <v>0</v>
      </c>
      <c r="H85" s="152">
        <f t="shared" si="24"/>
        <v>0</v>
      </c>
      <c r="I85" s="152">
        <f t="shared" si="24"/>
        <v>13.766300278902055</v>
      </c>
      <c r="J85" s="152">
        <f t="shared" si="24"/>
        <v>157.00666861176492</v>
      </c>
      <c r="K85" s="152">
        <f t="shared" si="24"/>
        <v>21.023600851297381</v>
      </c>
      <c r="L85" s="152">
        <f t="shared" si="24"/>
        <v>225.03389212757347</v>
      </c>
      <c r="M85" s="152">
        <f t="shared" si="24"/>
        <v>0</v>
      </c>
      <c r="N85" s="152">
        <f t="shared" si="24"/>
        <v>0</v>
      </c>
      <c r="O85" s="152">
        <f t="shared" si="24"/>
        <v>0</v>
      </c>
      <c r="P85" s="140">
        <f t="shared" si="24"/>
        <v>416.83046400000001</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0</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0</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0</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0</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0</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13.766300278902055</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157.00666861176492</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21.023600851297381</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225.03389212757347</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416.83046400000001</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0</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0</v>
      </c>
    </row>
    <row r="88" spans="1:16" x14ac:dyDescent="0.25">
      <c r="A88" s="127" t="s">
        <v>1194</v>
      </c>
      <c r="B88" s="141">
        <f t="shared" ref="B88:P88" si="25">B85+B82</f>
        <v>0</v>
      </c>
      <c r="C88" s="141">
        <f t="shared" si="25"/>
        <v>0</v>
      </c>
      <c r="D88" s="141">
        <f t="shared" si="25"/>
        <v>0</v>
      </c>
      <c r="E88" s="141">
        <f t="shared" si="25"/>
        <v>0</v>
      </c>
      <c r="F88" s="141">
        <f t="shared" si="25"/>
        <v>0</v>
      </c>
      <c r="G88" s="141">
        <f t="shared" si="25"/>
        <v>0</v>
      </c>
      <c r="H88" s="141">
        <f t="shared" si="25"/>
        <v>0</v>
      </c>
      <c r="I88" s="141">
        <f t="shared" si="25"/>
        <v>13.766300278902055</v>
      </c>
      <c r="J88" s="141">
        <f t="shared" si="25"/>
        <v>188.88753087150499</v>
      </c>
      <c r="K88" s="141">
        <f t="shared" si="25"/>
        <v>21.023600851297381</v>
      </c>
      <c r="L88" s="141">
        <f t="shared" si="25"/>
        <v>225.03389212757347</v>
      </c>
      <c r="M88" s="141">
        <f t="shared" si="25"/>
        <v>0</v>
      </c>
      <c r="N88" s="141">
        <f t="shared" si="25"/>
        <v>0</v>
      </c>
      <c r="O88" s="141">
        <f t="shared" si="25"/>
        <v>0</v>
      </c>
      <c r="P88" s="141">
        <f t="shared" si="25"/>
        <v>448.71132399999999</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25" right="0.25" top="0.75" bottom="0.75" header="0.3" footer="0.3"/>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workbookViewId="0">
      <selection activeCell="D13" sqref="D13"/>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U02651_3FF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U02651_3FF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U02651_3FF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U02651_3FF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25" right="0.25" top="0.75" bottom="0.75" header="0.3" footer="0.3"/>
  <pageSetup paperSize="121" scale="22"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workbookViewId="0">
      <selection activeCell="D13" sqref="D13"/>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U02651_3FF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1411.4824252182245</v>
      </c>
      <c r="C13" s="152">
        <f t="shared" si="7"/>
        <v>160.51733433634041</v>
      </c>
      <c r="D13" s="152">
        <f t="shared" si="7"/>
        <v>111.4136095237732</v>
      </c>
      <c r="E13" s="152">
        <f t="shared" si="7"/>
        <v>45.662382515072821</v>
      </c>
      <c r="F13" s="152">
        <f t="shared" si="7"/>
        <v>42.394203973412516</v>
      </c>
      <c r="G13" s="152">
        <f t="shared" si="7"/>
        <v>150.6474315133691</v>
      </c>
      <c r="H13" s="152">
        <f t="shared" si="7"/>
        <v>89.179635271132</v>
      </c>
      <c r="I13" s="152">
        <f t="shared" si="7"/>
        <v>118.50816642522811</v>
      </c>
      <c r="J13" s="152">
        <f t="shared" si="7"/>
        <v>346.8216599160433</v>
      </c>
      <c r="K13" s="152">
        <f t="shared" si="7"/>
        <v>265.11648266851904</v>
      </c>
      <c r="L13" s="152">
        <f t="shared" si="7"/>
        <v>81.221519075334072</v>
      </c>
      <c r="M13" s="152">
        <f t="shared" si="7"/>
        <v>0</v>
      </c>
      <c r="N13" s="152">
        <f t="shared" si="7"/>
        <v>0</v>
      </c>
      <c r="O13" s="152">
        <f t="shared" si="7"/>
        <v>0</v>
      </c>
      <c r="P13" s="152">
        <f t="shared" si="7"/>
        <v>0</v>
      </c>
      <c r="Q13" s="152">
        <f t="shared" si="7"/>
        <v>0</v>
      </c>
      <c r="R13" s="152">
        <f t="shared" si="7"/>
        <v>0</v>
      </c>
      <c r="S13" s="152">
        <f t="shared" si="7"/>
        <v>0</v>
      </c>
      <c r="T13" s="152">
        <f t="shared" si="7"/>
        <v>0</v>
      </c>
      <c r="U13" s="152">
        <f t="shared" si="7"/>
        <v>0</v>
      </c>
      <c r="V13" s="152">
        <f t="shared" si="7"/>
        <v>0</v>
      </c>
      <c r="W13" s="152">
        <f t="shared" si="7"/>
        <v>0</v>
      </c>
      <c r="X13" s="152">
        <f t="shared" si="7"/>
        <v>0</v>
      </c>
      <c r="Y13" s="152">
        <f t="shared" si="7"/>
        <v>0</v>
      </c>
      <c r="Z13" s="152">
        <f t="shared" si="7"/>
        <v>0</v>
      </c>
      <c r="AA13" s="152">
        <f t="shared" si="7"/>
        <v>0</v>
      </c>
      <c r="AB13" s="152">
        <f t="shared" si="7"/>
        <v>0</v>
      </c>
      <c r="AC13" s="152">
        <f t="shared" si="7"/>
        <v>0</v>
      </c>
      <c r="AD13" s="152">
        <f t="shared" si="7"/>
        <v>0</v>
      </c>
      <c r="AE13" s="152">
        <f t="shared" si="7"/>
        <v>0</v>
      </c>
      <c r="AF13" s="152">
        <f t="shared" si="7"/>
        <v>0</v>
      </c>
      <c r="AG13" s="152">
        <f t="shared" si="7"/>
        <v>0</v>
      </c>
      <c r="AH13" s="152">
        <f t="shared" si="7"/>
        <v>0</v>
      </c>
      <c r="AI13" s="152">
        <f t="shared" si="7"/>
        <v>0</v>
      </c>
      <c r="AJ13" s="152">
        <f t="shared" si="7"/>
        <v>0</v>
      </c>
      <c r="AK13" s="152">
        <f t="shared" si="7"/>
        <v>0</v>
      </c>
      <c r="AL13" s="152">
        <f t="shared" si="7"/>
        <v>0</v>
      </c>
      <c r="AM13" s="152">
        <f t="shared" si="7"/>
        <v>0</v>
      </c>
      <c r="AN13" s="152">
        <f t="shared" si="7"/>
        <v>0</v>
      </c>
      <c r="AO13" s="152">
        <f t="shared" si="7"/>
        <v>0</v>
      </c>
      <c r="AP13" s="152">
        <f t="shared" si="7"/>
        <v>0</v>
      </c>
      <c r="AQ13" s="152">
        <f t="shared" si="7"/>
        <v>0</v>
      </c>
      <c r="AR13" s="152">
        <f t="shared" si="7"/>
        <v>0</v>
      </c>
      <c r="AS13" s="152">
        <f t="shared" si="7"/>
        <v>0</v>
      </c>
      <c r="AT13" s="152">
        <f t="shared" si="7"/>
        <v>0</v>
      </c>
      <c r="AU13" s="152">
        <f t="shared" si="7"/>
        <v>0</v>
      </c>
      <c r="AV13" s="152">
        <f t="shared" si="7"/>
        <v>0</v>
      </c>
      <c r="AW13" s="152">
        <f t="shared" si="7"/>
        <v>0</v>
      </c>
      <c r="AX13" s="152">
        <f t="shared" si="7"/>
        <v>0</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1411.4824252182245</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160.51733433634041</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111.4136095237732</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45.662382515072821</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42.394203973412516</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150.6474315133691</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89.179635271132</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118.50816642522811</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346.8216599160433</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265.11648266851904</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81.221519075334072</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0</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0</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0</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0</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0</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0</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0</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0</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0</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0</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0</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0</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0</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0</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0</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0</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0</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0</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0</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0</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0</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0</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0</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0</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0</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0</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0</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0</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0</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0</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0</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0</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0</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0</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0</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0</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0</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0</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0</v>
      </c>
      <c r="C15" s="152">
        <f t="shared" ref="C15:AH15" si="11">SUM(C16:C17)</f>
        <v>0</v>
      </c>
      <c r="D15" s="152">
        <f t="shared" si="11"/>
        <v>0</v>
      </c>
      <c r="E15" s="152">
        <f t="shared" si="11"/>
        <v>0</v>
      </c>
      <c r="F15" s="152">
        <f t="shared" si="11"/>
        <v>0</v>
      </c>
      <c r="G15" s="152">
        <f t="shared" si="11"/>
        <v>0</v>
      </c>
      <c r="H15" s="152">
        <f t="shared" si="11"/>
        <v>0</v>
      </c>
      <c r="I15" s="152">
        <f t="shared" si="11"/>
        <v>0</v>
      </c>
      <c r="J15" s="152">
        <f t="shared" si="11"/>
        <v>0</v>
      </c>
      <c r="K15" s="152">
        <f t="shared" si="11"/>
        <v>0</v>
      </c>
      <c r="L15" s="152">
        <f t="shared" si="11"/>
        <v>0</v>
      </c>
      <c r="M15" s="152">
        <f t="shared" si="11"/>
        <v>0</v>
      </c>
      <c r="N15" s="152">
        <f t="shared" si="11"/>
        <v>0</v>
      </c>
      <c r="O15" s="152">
        <f t="shared" si="11"/>
        <v>0</v>
      </c>
      <c r="P15" s="152">
        <f t="shared" si="11"/>
        <v>0</v>
      </c>
      <c r="Q15" s="152">
        <f t="shared" si="11"/>
        <v>0</v>
      </c>
      <c r="R15" s="152">
        <f t="shared" si="11"/>
        <v>0</v>
      </c>
      <c r="S15" s="152">
        <f t="shared" si="11"/>
        <v>0</v>
      </c>
      <c r="T15" s="152">
        <f t="shared" si="11"/>
        <v>0</v>
      </c>
      <c r="U15" s="152">
        <f t="shared" si="11"/>
        <v>0</v>
      </c>
      <c r="V15" s="152">
        <f t="shared" si="11"/>
        <v>0</v>
      </c>
      <c r="W15" s="152">
        <f t="shared" si="11"/>
        <v>0</v>
      </c>
      <c r="X15" s="152">
        <f t="shared" si="11"/>
        <v>0</v>
      </c>
      <c r="Y15" s="152">
        <f t="shared" si="11"/>
        <v>0</v>
      </c>
      <c r="Z15" s="152">
        <f t="shared" si="11"/>
        <v>0</v>
      </c>
      <c r="AA15" s="152">
        <f t="shared" si="11"/>
        <v>0</v>
      </c>
      <c r="AB15" s="152">
        <f t="shared" si="11"/>
        <v>0</v>
      </c>
      <c r="AC15" s="152">
        <f t="shared" si="11"/>
        <v>0</v>
      </c>
      <c r="AD15" s="152">
        <f t="shared" si="11"/>
        <v>0</v>
      </c>
      <c r="AE15" s="152">
        <f t="shared" si="11"/>
        <v>0</v>
      </c>
      <c r="AF15" s="152">
        <f t="shared" si="11"/>
        <v>0</v>
      </c>
      <c r="AG15" s="152">
        <f t="shared" si="11"/>
        <v>0</v>
      </c>
      <c r="AH15" s="152">
        <f t="shared" si="11"/>
        <v>0</v>
      </c>
      <c r="AI15" s="152">
        <f t="shared" ref="AI15:BN15" si="12">SUM(AI16:AI17)</f>
        <v>0</v>
      </c>
      <c r="AJ15" s="152">
        <f t="shared" si="12"/>
        <v>0</v>
      </c>
      <c r="AK15" s="152">
        <f t="shared" si="12"/>
        <v>0</v>
      </c>
      <c r="AL15" s="152">
        <f t="shared" si="12"/>
        <v>0</v>
      </c>
      <c r="AM15" s="152">
        <f t="shared" si="12"/>
        <v>0</v>
      </c>
      <c r="AN15" s="152">
        <f t="shared" si="12"/>
        <v>0</v>
      </c>
      <c r="AO15" s="152">
        <f t="shared" si="12"/>
        <v>0</v>
      </c>
      <c r="AP15" s="152">
        <f t="shared" si="12"/>
        <v>0</v>
      </c>
      <c r="AQ15" s="152">
        <f t="shared" si="12"/>
        <v>0</v>
      </c>
      <c r="AR15" s="152">
        <f t="shared" si="12"/>
        <v>0</v>
      </c>
      <c r="AS15" s="152">
        <f t="shared" si="12"/>
        <v>0</v>
      </c>
      <c r="AT15" s="152">
        <f t="shared" si="12"/>
        <v>0</v>
      </c>
      <c r="AU15" s="152">
        <f t="shared" si="12"/>
        <v>0</v>
      </c>
      <c r="AV15" s="152">
        <f t="shared" si="12"/>
        <v>0</v>
      </c>
      <c r="AW15" s="152">
        <f t="shared" si="12"/>
        <v>0</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0</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0</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0</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0</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0</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0</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0</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0</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0</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0</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0</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0</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0</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0</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0</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0</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0</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0</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0</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0</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0</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0</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0</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0</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0</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0</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0</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0</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0</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0</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0</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0</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0</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0</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1411.4824252182245</v>
      </c>
      <c r="C18" s="132">
        <f t="shared" si="18"/>
        <v>160.51733433634041</v>
      </c>
      <c r="D18" s="132">
        <f t="shared" si="18"/>
        <v>111.4136095237732</v>
      </c>
      <c r="E18" s="132">
        <f t="shared" si="18"/>
        <v>45.662382515072821</v>
      </c>
      <c r="F18" s="132">
        <f t="shared" si="18"/>
        <v>42.394203973412516</v>
      </c>
      <c r="G18" s="132">
        <f t="shared" si="18"/>
        <v>150.6474315133691</v>
      </c>
      <c r="H18" s="132">
        <f t="shared" si="18"/>
        <v>89.179635271132</v>
      </c>
      <c r="I18" s="132">
        <f t="shared" si="18"/>
        <v>118.50816642522811</v>
      </c>
      <c r="J18" s="132">
        <f t="shared" si="18"/>
        <v>346.8216599160433</v>
      </c>
      <c r="K18" s="132">
        <f t="shared" si="18"/>
        <v>265.11648266851904</v>
      </c>
      <c r="L18" s="132">
        <f t="shared" si="18"/>
        <v>81.221519075334072</v>
      </c>
      <c r="M18" s="132">
        <f t="shared" si="18"/>
        <v>0</v>
      </c>
      <c r="N18" s="132">
        <f t="shared" si="18"/>
        <v>0</v>
      </c>
      <c r="O18" s="132">
        <f t="shared" si="18"/>
        <v>0</v>
      </c>
      <c r="P18" s="132">
        <f t="shared" si="18"/>
        <v>0</v>
      </c>
      <c r="Q18" s="132">
        <f t="shared" si="18"/>
        <v>0</v>
      </c>
      <c r="R18" s="132">
        <f t="shared" si="18"/>
        <v>0</v>
      </c>
      <c r="S18" s="132">
        <f t="shared" si="18"/>
        <v>0</v>
      </c>
      <c r="T18" s="132">
        <f t="shared" si="18"/>
        <v>0</v>
      </c>
      <c r="U18" s="132">
        <f t="shared" si="18"/>
        <v>0</v>
      </c>
      <c r="V18" s="132">
        <f t="shared" si="18"/>
        <v>0</v>
      </c>
      <c r="W18" s="132">
        <f t="shared" si="18"/>
        <v>0</v>
      </c>
      <c r="X18" s="132">
        <f t="shared" si="18"/>
        <v>0</v>
      </c>
      <c r="Y18" s="132">
        <f t="shared" si="18"/>
        <v>0</v>
      </c>
      <c r="Z18" s="132">
        <f t="shared" si="18"/>
        <v>0</v>
      </c>
      <c r="AA18" s="132">
        <f t="shared" si="18"/>
        <v>0</v>
      </c>
      <c r="AB18" s="132">
        <f t="shared" si="18"/>
        <v>0</v>
      </c>
      <c r="AC18" s="132">
        <f t="shared" si="18"/>
        <v>0</v>
      </c>
      <c r="AD18" s="132">
        <f t="shared" si="18"/>
        <v>0</v>
      </c>
      <c r="AE18" s="132">
        <f t="shared" si="18"/>
        <v>0</v>
      </c>
      <c r="AF18" s="132">
        <f t="shared" si="18"/>
        <v>0</v>
      </c>
      <c r="AG18" s="132">
        <f t="shared" si="18"/>
        <v>0</v>
      </c>
      <c r="AH18" s="132">
        <f t="shared" si="18"/>
        <v>0</v>
      </c>
      <c r="AI18" s="132">
        <f t="shared" si="18"/>
        <v>0</v>
      </c>
      <c r="AJ18" s="132">
        <f t="shared" si="18"/>
        <v>0</v>
      </c>
      <c r="AK18" s="132">
        <f t="shared" si="18"/>
        <v>0</v>
      </c>
      <c r="AL18" s="132">
        <f t="shared" si="18"/>
        <v>0</v>
      </c>
      <c r="AM18" s="132">
        <f t="shared" si="18"/>
        <v>0</v>
      </c>
      <c r="AN18" s="132">
        <f t="shared" si="18"/>
        <v>0</v>
      </c>
      <c r="AO18" s="132">
        <f t="shared" si="18"/>
        <v>0</v>
      </c>
      <c r="AP18" s="132">
        <f t="shared" si="18"/>
        <v>0</v>
      </c>
      <c r="AQ18" s="132">
        <f t="shared" si="18"/>
        <v>0</v>
      </c>
      <c r="AR18" s="132">
        <f t="shared" si="18"/>
        <v>0</v>
      </c>
      <c r="AS18" s="132">
        <f t="shared" si="18"/>
        <v>0</v>
      </c>
      <c r="AT18" s="132">
        <f t="shared" si="18"/>
        <v>0</v>
      </c>
      <c r="AU18" s="132">
        <f t="shared" si="18"/>
        <v>0</v>
      </c>
      <c r="AV18" s="132">
        <f t="shared" si="18"/>
        <v>0</v>
      </c>
      <c r="AW18" s="132">
        <f t="shared" si="18"/>
        <v>0</v>
      </c>
      <c r="AX18" s="132">
        <f t="shared" si="18"/>
        <v>0</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0</v>
      </c>
      <c r="C19" s="152">
        <f t="shared" si="22"/>
        <v>0</v>
      </c>
      <c r="D19" s="152">
        <f t="shared" si="22"/>
        <v>0</v>
      </c>
      <c r="E19" s="152">
        <f t="shared" si="22"/>
        <v>0</v>
      </c>
      <c r="F19" s="152">
        <f t="shared" si="22"/>
        <v>0</v>
      </c>
      <c r="G19" s="152">
        <f t="shared" si="22"/>
        <v>0</v>
      </c>
      <c r="H19" s="152">
        <f t="shared" si="22"/>
        <v>0</v>
      </c>
      <c r="I19" s="152">
        <f t="shared" si="22"/>
        <v>0</v>
      </c>
      <c r="J19" s="152">
        <f t="shared" si="22"/>
        <v>0</v>
      </c>
      <c r="K19" s="152">
        <f t="shared" si="22"/>
        <v>0</v>
      </c>
      <c r="L19" s="152">
        <f t="shared" si="22"/>
        <v>0</v>
      </c>
      <c r="M19" s="152">
        <f t="shared" si="22"/>
        <v>0</v>
      </c>
      <c r="N19" s="152">
        <f t="shared" si="22"/>
        <v>0</v>
      </c>
      <c r="O19" s="152">
        <f t="shared" si="22"/>
        <v>0</v>
      </c>
      <c r="P19" s="152">
        <f t="shared" si="22"/>
        <v>0</v>
      </c>
      <c r="Q19" s="152">
        <f t="shared" si="22"/>
        <v>0</v>
      </c>
      <c r="R19" s="152">
        <f t="shared" si="22"/>
        <v>0</v>
      </c>
      <c r="S19" s="152">
        <f t="shared" si="22"/>
        <v>0</v>
      </c>
      <c r="T19" s="152">
        <f t="shared" si="22"/>
        <v>0</v>
      </c>
      <c r="U19" s="152">
        <f t="shared" si="22"/>
        <v>0</v>
      </c>
      <c r="V19" s="152">
        <f t="shared" si="22"/>
        <v>0</v>
      </c>
      <c r="W19" s="152">
        <f t="shared" si="22"/>
        <v>0</v>
      </c>
      <c r="X19" s="152">
        <f t="shared" si="22"/>
        <v>0</v>
      </c>
      <c r="Y19" s="152">
        <f t="shared" si="22"/>
        <v>0</v>
      </c>
      <c r="Z19" s="152">
        <f t="shared" si="22"/>
        <v>0</v>
      </c>
      <c r="AA19" s="152">
        <f t="shared" si="22"/>
        <v>0</v>
      </c>
      <c r="AB19" s="152">
        <f t="shared" si="22"/>
        <v>0</v>
      </c>
      <c r="AC19" s="152">
        <f t="shared" si="22"/>
        <v>0</v>
      </c>
      <c r="AD19" s="152">
        <f t="shared" si="22"/>
        <v>0</v>
      </c>
      <c r="AE19" s="152">
        <f t="shared" si="22"/>
        <v>0</v>
      </c>
      <c r="AF19" s="152">
        <f t="shared" si="22"/>
        <v>0</v>
      </c>
      <c r="AG19" s="152">
        <f t="shared" si="22"/>
        <v>0</v>
      </c>
      <c r="AH19" s="152">
        <f t="shared" si="22"/>
        <v>0</v>
      </c>
      <c r="AI19" s="152">
        <f t="shared" si="22"/>
        <v>0</v>
      </c>
      <c r="AJ19" s="152">
        <f t="shared" si="22"/>
        <v>0</v>
      </c>
      <c r="AK19" s="152">
        <f t="shared" si="22"/>
        <v>0</v>
      </c>
      <c r="AL19" s="152">
        <f t="shared" si="22"/>
        <v>0</v>
      </c>
      <c r="AM19" s="152">
        <f t="shared" si="22"/>
        <v>0</v>
      </c>
      <c r="AN19" s="152">
        <f t="shared" si="22"/>
        <v>0</v>
      </c>
      <c r="AO19" s="152">
        <f t="shared" si="22"/>
        <v>0</v>
      </c>
      <c r="AP19" s="152">
        <f t="shared" si="22"/>
        <v>0</v>
      </c>
      <c r="AQ19" s="152">
        <f t="shared" si="22"/>
        <v>0</v>
      </c>
      <c r="AR19" s="152">
        <f t="shared" si="22"/>
        <v>0</v>
      </c>
      <c r="AS19" s="152">
        <f t="shared" si="22"/>
        <v>0</v>
      </c>
      <c r="AT19" s="152">
        <f t="shared" si="22"/>
        <v>0</v>
      </c>
      <c r="AU19" s="152">
        <f t="shared" si="22"/>
        <v>0</v>
      </c>
      <c r="AV19" s="152">
        <f t="shared" si="22"/>
        <v>0</v>
      </c>
      <c r="AW19" s="152">
        <f t="shared" si="22"/>
        <v>0</v>
      </c>
      <c r="AX19" s="152">
        <f t="shared" si="22"/>
        <v>0</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0</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0</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0</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0</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0</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0</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0</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0</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0</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0</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0</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0</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0</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0</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0</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0</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0</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0</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0</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0</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0</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0</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0</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0</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0</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0</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0</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0</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0</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0</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0</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0</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0</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0</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0</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0</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0</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0</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0</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0</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0</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0</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0</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0</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101.00000076055527</v>
      </c>
      <c r="C25" s="152">
        <f t="shared" si="26"/>
        <v>13.658262901306154</v>
      </c>
      <c r="D25" s="152">
        <f t="shared" si="26"/>
        <v>7.8531534576416018</v>
      </c>
      <c r="E25" s="152">
        <f t="shared" si="26"/>
        <v>18.160000762939454</v>
      </c>
      <c r="F25" s="152">
        <f t="shared" si="26"/>
        <v>9.5725488853454586</v>
      </c>
      <c r="G25" s="152">
        <f t="shared" si="26"/>
        <v>6.4600000059604641</v>
      </c>
      <c r="H25" s="152">
        <f t="shared" si="26"/>
        <v>13.156405884027482</v>
      </c>
      <c r="I25" s="152">
        <f t="shared" si="26"/>
        <v>20.645224781036376</v>
      </c>
      <c r="J25" s="152">
        <f t="shared" si="26"/>
        <v>10.703999876976013</v>
      </c>
      <c r="K25" s="152">
        <f t="shared" si="26"/>
        <v>0.79040420532226563</v>
      </c>
      <c r="L25" s="152">
        <f t="shared" si="26"/>
        <v>0</v>
      </c>
      <c r="M25" s="152">
        <f t="shared" si="26"/>
        <v>0</v>
      </c>
      <c r="N25" s="152">
        <f t="shared" si="26"/>
        <v>0</v>
      </c>
      <c r="O25" s="152">
        <f t="shared" si="26"/>
        <v>0</v>
      </c>
      <c r="P25" s="152">
        <f t="shared" si="26"/>
        <v>0</v>
      </c>
      <c r="Q25" s="152">
        <f t="shared" si="26"/>
        <v>0</v>
      </c>
      <c r="R25" s="152">
        <f t="shared" si="26"/>
        <v>0</v>
      </c>
      <c r="S25" s="152">
        <f t="shared" si="26"/>
        <v>0</v>
      </c>
      <c r="T25" s="152">
        <f t="shared" si="26"/>
        <v>0</v>
      </c>
      <c r="U25" s="152">
        <f t="shared" si="26"/>
        <v>0</v>
      </c>
      <c r="V25" s="152">
        <f t="shared" si="26"/>
        <v>0</v>
      </c>
      <c r="W25" s="152">
        <f t="shared" si="26"/>
        <v>0</v>
      </c>
      <c r="X25" s="152">
        <f t="shared" si="26"/>
        <v>0</v>
      </c>
      <c r="Y25" s="152">
        <f t="shared" si="26"/>
        <v>0</v>
      </c>
      <c r="Z25" s="152">
        <f t="shared" si="26"/>
        <v>0</v>
      </c>
      <c r="AA25" s="152">
        <f t="shared" si="26"/>
        <v>0</v>
      </c>
      <c r="AB25" s="152">
        <f t="shared" si="26"/>
        <v>0</v>
      </c>
      <c r="AC25" s="152">
        <f t="shared" si="26"/>
        <v>0</v>
      </c>
      <c r="AD25" s="152">
        <f t="shared" si="26"/>
        <v>0</v>
      </c>
      <c r="AE25" s="152">
        <f t="shared" si="26"/>
        <v>0</v>
      </c>
      <c r="AF25" s="152">
        <f t="shared" si="26"/>
        <v>0</v>
      </c>
      <c r="AG25" s="152">
        <f t="shared" si="26"/>
        <v>0</v>
      </c>
      <c r="AH25" s="152">
        <f t="shared" si="26"/>
        <v>0</v>
      </c>
      <c r="AI25" s="152">
        <f t="shared" si="26"/>
        <v>0</v>
      </c>
      <c r="AJ25" s="152">
        <f t="shared" si="26"/>
        <v>0</v>
      </c>
      <c r="AK25" s="152">
        <f t="shared" si="26"/>
        <v>0</v>
      </c>
      <c r="AL25" s="152">
        <f t="shared" si="26"/>
        <v>0</v>
      </c>
      <c r="AM25" s="152">
        <f t="shared" si="26"/>
        <v>0</v>
      </c>
      <c r="AN25" s="152">
        <f t="shared" si="26"/>
        <v>0</v>
      </c>
      <c r="AO25" s="152">
        <f t="shared" si="26"/>
        <v>0</v>
      </c>
      <c r="AP25" s="152">
        <f t="shared" si="26"/>
        <v>0</v>
      </c>
      <c r="AQ25" s="152">
        <f t="shared" si="26"/>
        <v>0</v>
      </c>
      <c r="AR25" s="152">
        <f t="shared" si="26"/>
        <v>0</v>
      </c>
      <c r="AS25" s="152">
        <f t="shared" si="26"/>
        <v>0</v>
      </c>
      <c r="AT25" s="152">
        <f t="shared" si="26"/>
        <v>0</v>
      </c>
      <c r="AU25" s="152">
        <f t="shared" si="26"/>
        <v>0</v>
      </c>
      <c r="AV25" s="152">
        <f t="shared" si="26"/>
        <v>0</v>
      </c>
      <c r="AW25" s="152">
        <f t="shared" si="26"/>
        <v>0</v>
      </c>
      <c r="AX25" s="152">
        <f t="shared" si="26"/>
        <v>0</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0</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0</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0</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0</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0</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0</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0</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0</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0</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0</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0</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0</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0</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0</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0</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0</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0</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0</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0</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0</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0</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0</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0</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0</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0</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0</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0</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0</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0</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0</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0</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0</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0</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0</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0</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0</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0</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0</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0</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0</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0</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0</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0</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0</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0</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0</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0</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0</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101.00000076055527</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13.658262901306154</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7.8531534576416018</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18.160000762939454</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9.5725488853454586</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6.4600000059604641</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13.156405884027482</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20.645224781036376</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10.703999876976013</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0.79040420532226563</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0</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0</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0</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0</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0</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0</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0</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0</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0</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0</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0</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0</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0</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0</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0</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0</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0</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0</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0</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0</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0</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0</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0</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0</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0</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0</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0</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0</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0</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0</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0</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0</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0</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0</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0</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0</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0</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0</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0</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0</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0</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0</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0</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0</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0</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0</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0</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0</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0</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0</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0</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0</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0</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0</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0</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0</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0</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0</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0</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0</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0</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0</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0</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0</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0</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0</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0</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0</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0</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0</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0</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0</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0</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0</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0</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0</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0</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0</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0</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0</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0</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0</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0</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0</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0</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0</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0</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0</v>
      </c>
      <c r="C31" s="152">
        <f t="shared" si="30"/>
        <v>0</v>
      </c>
      <c r="D31" s="152">
        <f t="shared" si="30"/>
        <v>0</v>
      </c>
      <c r="E31" s="152">
        <f t="shared" si="30"/>
        <v>0</v>
      </c>
      <c r="F31" s="152">
        <f t="shared" si="30"/>
        <v>0</v>
      </c>
      <c r="G31" s="152">
        <f t="shared" si="30"/>
        <v>0</v>
      </c>
      <c r="H31" s="152">
        <f t="shared" si="30"/>
        <v>0</v>
      </c>
      <c r="I31" s="152">
        <f t="shared" si="30"/>
        <v>0</v>
      </c>
      <c r="J31" s="152">
        <f t="shared" si="30"/>
        <v>0</v>
      </c>
      <c r="K31" s="152">
        <f t="shared" si="30"/>
        <v>0</v>
      </c>
      <c r="L31" s="152">
        <f t="shared" si="30"/>
        <v>0</v>
      </c>
      <c r="M31" s="152">
        <f t="shared" si="30"/>
        <v>0</v>
      </c>
      <c r="N31" s="152">
        <f t="shared" si="30"/>
        <v>0</v>
      </c>
      <c r="O31" s="152">
        <f t="shared" si="30"/>
        <v>0</v>
      </c>
      <c r="P31" s="152">
        <f t="shared" si="30"/>
        <v>0</v>
      </c>
      <c r="Q31" s="152">
        <f t="shared" si="30"/>
        <v>0</v>
      </c>
      <c r="R31" s="152">
        <f t="shared" si="30"/>
        <v>0</v>
      </c>
      <c r="S31" s="152">
        <f t="shared" si="30"/>
        <v>0</v>
      </c>
      <c r="T31" s="152">
        <f t="shared" si="30"/>
        <v>0</v>
      </c>
      <c r="U31" s="152">
        <f t="shared" si="30"/>
        <v>0</v>
      </c>
      <c r="V31" s="152">
        <f t="shared" si="30"/>
        <v>0</v>
      </c>
      <c r="W31" s="152">
        <f t="shared" si="30"/>
        <v>0</v>
      </c>
      <c r="X31" s="152">
        <f t="shared" si="30"/>
        <v>0</v>
      </c>
      <c r="Y31" s="152">
        <f t="shared" si="30"/>
        <v>0</v>
      </c>
      <c r="Z31" s="152">
        <f t="shared" si="30"/>
        <v>0</v>
      </c>
      <c r="AA31" s="152">
        <f t="shared" si="30"/>
        <v>0</v>
      </c>
      <c r="AB31" s="152">
        <f t="shared" si="30"/>
        <v>0</v>
      </c>
      <c r="AC31" s="152">
        <f t="shared" si="30"/>
        <v>0</v>
      </c>
      <c r="AD31" s="152">
        <f t="shared" si="30"/>
        <v>0</v>
      </c>
      <c r="AE31" s="152">
        <f t="shared" si="30"/>
        <v>0</v>
      </c>
      <c r="AF31" s="152">
        <f t="shared" si="30"/>
        <v>0</v>
      </c>
      <c r="AG31" s="152">
        <f t="shared" si="30"/>
        <v>0</v>
      </c>
      <c r="AH31" s="152">
        <f t="shared" si="30"/>
        <v>0</v>
      </c>
      <c r="AI31" s="152">
        <f t="shared" si="30"/>
        <v>0</v>
      </c>
      <c r="AJ31" s="152">
        <f t="shared" si="30"/>
        <v>0</v>
      </c>
      <c r="AK31" s="152">
        <f t="shared" si="30"/>
        <v>0</v>
      </c>
      <c r="AL31" s="152">
        <f t="shared" si="30"/>
        <v>0</v>
      </c>
      <c r="AM31" s="152">
        <f t="shared" si="30"/>
        <v>0</v>
      </c>
      <c r="AN31" s="152">
        <f t="shared" si="30"/>
        <v>0</v>
      </c>
      <c r="AO31" s="152">
        <f t="shared" si="30"/>
        <v>0</v>
      </c>
      <c r="AP31" s="152">
        <f t="shared" si="30"/>
        <v>0</v>
      </c>
      <c r="AQ31" s="152">
        <f t="shared" si="30"/>
        <v>0</v>
      </c>
      <c r="AR31" s="152">
        <f t="shared" si="30"/>
        <v>0</v>
      </c>
      <c r="AS31" s="152">
        <f t="shared" si="30"/>
        <v>0</v>
      </c>
      <c r="AT31" s="152">
        <f t="shared" si="30"/>
        <v>0</v>
      </c>
      <c r="AU31" s="152">
        <f t="shared" si="30"/>
        <v>0</v>
      </c>
      <c r="AV31" s="152">
        <f t="shared" si="30"/>
        <v>0</v>
      </c>
      <c r="AW31" s="152">
        <f t="shared" si="30"/>
        <v>0</v>
      </c>
      <c r="AX31" s="152">
        <f t="shared" si="30"/>
        <v>0</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0</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0</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0</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0</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0</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0</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0</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0</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0</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0</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0</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0</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0</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0</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0</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0</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0</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0</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0</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0</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0</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0</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0</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0</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0</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0</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0</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0</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0</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0</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0</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0</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0</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0</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0</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101.00000076055527</v>
      </c>
      <c r="C34" s="132">
        <f t="shared" si="34"/>
        <v>13.658262901306154</v>
      </c>
      <c r="D34" s="132">
        <f t="shared" si="34"/>
        <v>7.8531534576416018</v>
      </c>
      <c r="E34" s="132">
        <f t="shared" si="34"/>
        <v>18.160000762939454</v>
      </c>
      <c r="F34" s="132">
        <f t="shared" si="34"/>
        <v>9.5725488853454586</v>
      </c>
      <c r="G34" s="132">
        <f t="shared" si="34"/>
        <v>6.4600000059604641</v>
      </c>
      <c r="H34" s="132">
        <f t="shared" si="34"/>
        <v>13.156405884027482</v>
      </c>
      <c r="I34" s="132">
        <f t="shared" si="34"/>
        <v>20.645224781036376</v>
      </c>
      <c r="J34" s="132">
        <f t="shared" si="34"/>
        <v>10.703999876976013</v>
      </c>
      <c r="K34" s="132">
        <f t="shared" si="34"/>
        <v>0.79040420532226563</v>
      </c>
      <c r="L34" s="132">
        <f t="shared" si="34"/>
        <v>0</v>
      </c>
      <c r="M34" s="132">
        <f t="shared" si="34"/>
        <v>0</v>
      </c>
      <c r="N34" s="132">
        <f t="shared" si="34"/>
        <v>0</v>
      </c>
      <c r="O34" s="132">
        <f t="shared" si="34"/>
        <v>0</v>
      </c>
      <c r="P34" s="132">
        <f t="shared" si="34"/>
        <v>0</v>
      </c>
      <c r="Q34" s="132">
        <f t="shared" si="34"/>
        <v>0</v>
      </c>
      <c r="R34" s="132">
        <f t="shared" si="34"/>
        <v>0</v>
      </c>
      <c r="S34" s="132">
        <f t="shared" si="34"/>
        <v>0</v>
      </c>
      <c r="T34" s="132">
        <f t="shared" si="34"/>
        <v>0</v>
      </c>
      <c r="U34" s="132">
        <f t="shared" si="34"/>
        <v>0</v>
      </c>
      <c r="V34" s="132">
        <f t="shared" si="34"/>
        <v>0</v>
      </c>
      <c r="W34" s="132">
        <f t="shared" si="34"/>
        <v>0</v>
      </c>
      <c r="X34" s="132">
        <f t="shared" si="34"/>
        <v>0</v>
      </c>
      <c r="Y34" s="132">
        <f t="shared" si="34"/>
        <v>0</v>
      </c>
      <c r="Z34" s="132">
        <f t="shared" si="34"/>
        <v>0</v>
      </c>
      <c r="AA34" s="132">
        <f t="shared" si="34"/>
        <v>0</v>
      </c>
      <c r="AB34" s="132">
        <f t="shared" si="34"/>
        <v>0</v>
      </c>
      <c r="AC34" s="132">
        <f t="shared" si="34"/>
        <v>0</v>
      </c>
      <c r="AD34" s="132">
        <f t="shared" si="34"/>
        <v>0</v>
      </c>
      <c r="AE34" s="132">
        <f t="shared" si="34"/>
        <v>0</v>
      </c>
      <c r="AF34" s="132">
        <f t="shared" si="34"/>
        <v>0</v>
      </c>
      <c r="AG34" s="132">
        <f t="shared" si="34"/>
        <v>0</v>
      </c>
      <c r="AH34" s="132">
        <f t="shared" si="34"/>
        <v>0</v>
      </c>
      <c r="AI34" s="132">
        <f t="shared" si="34"/>
        <v>0</v>
      </c>
      <c r="AJ34" s="132">
        <f t="shared" si="34"/>
        <v>0</v>
      </c>
      <c r="AK34" s="132">
        <f t="shared" si="34"/>
        <v>0</v>
      </c>
      <c r="AL34" s="132">
        <f t="shared" si="34"/>
        <v>0</v>
      </c>
      <c r="AM34" s="132">
        <f t="shared" si="34"/>
        <v>0</v>
      </c>
      <c r="AN34" s="132">
        <f t="shared" si="34"/>
        <v>0</v>
      </c>
      <c r="AO34" s="132">
        <f t="shared" si="34"/>
        <v>0</v>
      </c>
      <c r="AP34" s="132">
        <f t="shared" si="34"/>
        <v>0</v>
      </c>
      <c r="AQ34" s="132">
        <f t="shared" si="34"/>
        <v>0</v>
      </c>
      <c r="AR34" s="132">
        <f t="shared" si="34"/>
        <v>0</v>
      </c>
      <c r="AS34" s="132">
        <f t="shared" si="34"/>
        <v>0</v>
      </c>
      <c r="AT34" s="132">
        <f t="shared" si="34"/>
        <v>0</v>
      </c>
      <c r="AU34" s="132">
        <f t="shared" si="34"/>
        <v>0</v>
      </c>
      <c r="AV34" s="132">
        <f t="shared" si="34"/>
        <v>0</v>
      </c>
      <c r="AW34" s="132">
        <f t="shared" si="34"/>
        <v>0</v>
      </c>
      <c r="AX34" s="132">
        <f t="shared" si="34"/>
        <v>0</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101.00000076055527</v>
      </c>
      <c r="C35" s="164">
        <f t="shared" si="38"/>
        <v>13.658262901306154</v>
      </c>
      <c r="D35" s="164">
        <f t="shared" si="38"/>
        <v>7.8531534576416018</v>
      </c>
      <c r="E35" s="164">
        <f t="shared" si="38"/>
        <v>18.160000762939454</v>
      </c>
      <c r="F35" s="164">
        <f t="shared" si="38"/>
        <v>9.5725488853454586</v>
      </c>
      <c r="G35" s="164">
        <f t="shared" si="38"/>
        <v>6.4600000059604641</v>
      </c>
      <c r="H35" s="164">
        <f t="shared" si="38"/>
        <v>13.156405884027482</v>
      </c>
      <c r="I35" s="164">
        <f t="shared" si="38"/>
        <v>20.645224781036376</v>
      </c>
      <c r="J35" s="164">
        <f t="shared" si="38"/>
        <v>10.703999876976013</v>
      </c>
      <c r="K35" s="164">
        <f t="shared" si="38"/>
        <v>0.79040420532226563</v>
      </c>
      <c r="L35" s="164">
        <f t="shared" si="38"/>
        <v>0</v>
      </c>
      <c r="M35" s="164">
        <f t="shared" si="38"/>
        <v>0</v>
      </c>
      <c r="N35" s="164">
        <f t="shared" si="38"/>
        <v>0</v>
      </c>
      <c r="O35" s="164">
        <f t="shared" si="38"/>
        <v>0</v>
      </c>
      <c r="P35" s="164">
        <f t="shared" si="38"/>
        <v>0</v>
      </c>
      <c r="Q35" s="164">
        <f t="shared" si="38"/>
        <v>0</v>
      </c>
      <c r="R35" s="164">
        <f t="shared" si="38"/>
        <v>0</v>
      </c>
      <c r="S35" s="164">
        <f t="shared" si="38"/>
        <v>0</v>
      </c>
      <c r="T35" s="164">
        <f t="shared" si="38"/>
        <v>0</v>
      </c>
      <c r="U35" s="164">
        <f t="shared" si="38"/>
        <v>0</v>
      </c>
      <c r="V35" s="164">
        <f t="shared" si="38"/>
        <v>0</v>
      </c>
      <c r="W35" s="164">
        <f t="shared" si="38"/>
        <v>0</v>
      </c>
      <c r="X35" s="164">
        <f t="shared" si="38"/>
        <v>0</v>
      </c>
      <c r="Y35" s="164">
        <f t="shared" si="38"/>
        <v>0</v>
      </c>
      <c r="Z35" s="164">
        <f t="shared" si="38"/>
        <v>0</v>
      </c>
      <c r="AA35" s="164">
        <f t="shared" si="38"/>
        <v>0</v>
      </c>
      <c r="AB35" s="164">
        <f t="shared" si="38"/>
        <v>0</v>
      </c>
      <c r="AC35" s="164">
        <f t="shared" si="38"/>
        <v>0</v>
      </c>
      <c r="AD35" s="164">
        <f t="shared" si="38"/>
        <v>0</v>
      </c>
      <c r="AE35" s="164">
        <f t="shared" si="38"/>
        <v>0</v>
      </c>
      <c r="AF35" s="164">
        <f t="shared" si="38"/>
        <v>0</v>
      </c>
      <c r="AG35" s="164">
        <f t="shared" si="38"/>
        <v>0</v>
      </c>
      <c r="AH35" s="164">
        <f t="shared" si="38"/>
        <v>0</v>
      </c>
      <c r="AI35" s="164">
        <f t="shared" si="38"/>
        <v>0</v>
      </c>
      <c r="AJ35" s="164">
        <f t="shared" si="38"/>
        <v>0</v>
      </c>
      <c r="AK35" s="164">
        <f t="shared" si="38"/>
        <v>0</v>
      </c>
      <c r="AL35" s="164">
        <f t="shared" si="38"/>
        <v>0</v>
      </c>
      <c r="AM35" s="164">
        <f t="shared" si="38"/>
        <v>0</v>
      </c>
      <c r="AN35" s="164">
        <f t="shared" si="38"/>
        <v>0</v>
      </c>
      <c r="AO35" s="164">
        <f t="shared" si="38"/>
        <v>0</v>
      </c>
      <c r="AP35" s="164">
        <f t="shared" si="38"/>
        <v>0</v>
      </c>
      <c r="AQ35" s="164">
        <f t="shared" si="38"/>
        <v>0</v>
      </c>
      <c r="AR35" s="164">
        <f t="shared" si="38"/>
        <v>0</v>
      </c>
      <c r="AS35" s="164">
        <f t="shared" si="38"/>
        <v>0</v>
      </c>
      <c r="AT35" s="164">
        <f t="shared" si="38"/>
        <v>0</v>
      </c>
      <c r="AU35" s="164">
        <f t="shared" si="38"/>
        <v>0</v>
      </c>
      <c r="AV35" s="164">
        <f t="shared" si="38"/>
        <v>0</v>
      </c>
      <c r="AW35" s="164">
        <f t="shared" si="38"/>
        <v>0</v>
      </c>
      <c r="AX35" s="164">
        <f t="shared" si="38"/>
        <v>0</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101.00000076055527</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13.658262901306154</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7.8531534576416018</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18.160000762939454</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9.5725488853454586</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6.4600000059604641</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13.156405884027482</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20.645224781036376</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10.703999876976013</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0.79040420532226563</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0</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0</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0</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0</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0</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0</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0</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0</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0</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0</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0</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0</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0</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0</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0</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0</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0</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0</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0</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0</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0</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0</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0</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0</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0</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0</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0</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0</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0</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0</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0</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0</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0</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0</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0</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0</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0</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0</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0</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0</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0</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0</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0</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0</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0</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0</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0</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0</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0</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0</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0</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0</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0</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0</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0</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0</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0</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0</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0</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0</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0</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0</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0</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0</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0</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0</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0</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0</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0</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0</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0</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0</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0</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0</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0</v>
      </c>
      <c r="C38" s="166">
        <f t="shared" si="42"/>
        <v>0</v>
      </c>
      <c r="D38" s="166">
        <f t="shared" si="42"/>
        <v>0</v>
      </c>
      <c r="E38" s="166">
        <f t="shared" si="42"/>
        <v>0</v>
      </c>
      <c r="F38" s="166">
        <f t="shared" si="42"/>
        <v>0</v>
      </c>
      <c r="G38" s="166">
        <f t="shared" si="42"/>
        <v>0</v>
      </c>
      <c r="H38" s="166">
        <f t="shared" si="42"/>
        <v>0</v>
      </c>
      <c r="I38" s="166">
        <f t="shared" si="42"/>
        <v>0</v>
      </c>
      <c r="J38" s="166">
        <f t="shared" si="42"/>
        <v>0</v>
      </c>
      <c r="K38" s="166">
        <f t="shared" si="42"/>
        <v>0</v>
      </c>
      <c r="L38" s="166">
        <f t="shared" si="42"/>
        <v>0</v>
      </c>
      <c r="M38" s="166">
        <f t="shared" si="42"/>
        <v>0</v>
      </c>
      <c r="N38" s="166">
        <f t="shared" si="42"/>
        <v>0</v>
      </c>
      <c r="O38" s="166">
        <f t="shared" si="42"/>
        <v>0</v>
      </c>
      <c r="P38" s="166">
        <f t="shared" si="42"/>
        <v>0</v>
      </c>
      <c r="Q38" s="166">
        <f t="shared" si="42"/>
        <v>0</v>
      </c>
      <c r="R38" s="166">
        <f t="shared" si="42"/>
        <v>0</v>
      </c>
      <c r="S38" s="166">
        <f t="shared" si="42"/>
        <v>0</v>
      </c>
      <c r="T38" s="166">
        <f t="shared" si="42"/>
        <v>0</v>
      </c>
      <c r="U38" s="166">
        <f t="shared" si="42"/>
        <v>0</v>
      </c>
      <c r="V38" s="166">
        <f t="shared" si="42"/>
        <v>0</v>
      </c>
      <c r="W38" s="166">
        <f t="shared" si="42"/>
        <v>0</v>
      </c>
      <c r="X38" s="166">
        <f t="shared" si="42"/>
        <v>0</v>
      </c>
      <c r="Y38" s="166">
        <f t="shared" si="42"/>
        <v>0</v>
      </c>
      <c r="Z38" s="166">
        <f t="shared" si="42"/>
        <v>0</v>
      </c>
      <c r="AA38" s="166">
        <f t="shared" si="42"/>
        <v>0</v>
      </c>
      <c r="AB38" s="166">
        <f t="shared" si="42"/>
        <v>0</v>
      </c>
      <c r="AC38" s="166">
        <f t="shared" si="42"/>
        <v>0</v>
      </c>
      <c r="AD38" s="166">
        <f t="shared" si="42"/>
        <v>0</v>
      </c>
      <c r="AE38" s="166">
        <f t="shared" si="42"/>
        <v>0</v>
      </c>
      <c r="AF38" s="166">
        <f t="shared" si="42"/>
        <v>0</v>
      </c>
      <c r="AG38" s="166">
        <f t="shared" si="42"/>
        <v>0</v>
      </c>
      <c r="AH38" s="166">
        <f t="shared" si="42"/>
        <v>0</v>
      </c>
      <c r="AI38" s="166">
        <f t="shared" si="42"/>
        <v>0</v>
      </c>
      <c r="AJ38" s="166">
        <f t="shared" si="42"/>
        <v>0</v>
      </c>
      <c r="AK38" s="166">
        <f t="shared" si="42"/>
        <v>0</v>
      </c>
      <c r="AL38" s="166">
        <f t="shared" si="42"/>
        <v>0</v>
      </c>
      <c r="AM38" s="166">
        <f t="shared" si="42"/>
        <v>0</v>
      </c>
      <c r="AN38" s="166">
        <f t="shared" si="42"/>
        <v>0</v>
      </c>
      <c r="AO38" s="166">
        <f t="shared" si="42"/>
        <v>0</v>
      </c>
      <c r="AP38" s="166">
        <f t="shared" si="42"/>
        <v>0</v>
      </c>
      <c r="AQ38" s="166">
        <f t="shared" si="42"/>
        <v>0</v>
      </c>
      <c r="AR38" s="166">
        <f t="shared" si="42"/>
        <v>0</v>
      </c>
      <c r="AS38" s="166">
        <f t="shared" si="42"/>
        <v>0</v>
      </c>
      <c r="AT38" s="166">
        <f t="shared" si="42"/>
        <v>0</v>
      </c>
      <c r="AU38" s="166">
        <f t="shared" si="42"/>
        <v>0</v>
      </c>
      <c r="AV38" s="166">
        <f t="shared" si="42"/>
        <v>0</v>
      </c>
      <c r="AW38" s="166">
        <f t="shared" si="42"/>
        <v>0</v>
      </c>
      <c r="AX38" s="166">
        <f t="shared" si="42"/>
        <v>0</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0</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0</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0</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0</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0</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0</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0</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0</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0</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0</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0</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0</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0</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0</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0</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0</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0</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0</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0</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0</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0</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0</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0</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0</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0</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0</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0</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0</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0</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0</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0</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0</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0</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0</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0</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0</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0</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0</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0</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0</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0</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0</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0</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0</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0</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0</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0</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0</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0</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0</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0</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0</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0</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0</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0</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0</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0</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0</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0</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0</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0</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0</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0</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0</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0</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0</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0</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0</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0</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0</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0</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0</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0</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0</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0</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0</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0</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0</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0</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0</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0</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0</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0</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0</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0</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0</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0</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0</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0</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0</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0</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0</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0</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0</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0</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0</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0</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0</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0</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0</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0</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1512.4824259787797</v>
      </c>
      <c r="C43" s="141">
        <f t="shared" si="46"/>
        <v>174.17559723764657</v>
      </c>
      <c r="D43" s="141">
        <f t="shared" si="46"/>
        <v>119.2667629814148</v>
      </c>
      <c r="E43" s="141">
        <f t="shared" si="46"/>
        <v>63.822383278012275</v>
      </c>
      <c r="F43" s="141">
        <f t="shared" si="46"/>
        <v>51.966752858757971</v>
      </c>
      <c r="G43" s="141">
        <f t="shared" si="46"/>
        <v>157.10743151932957</v>
      </c>
      <c r="H43" s="141">
        <f t="shared" si="46"/>
        <v>102.33604115515948</v>
      </c>
      <c r="I43" s="141">
        <f t="shared" si="46"/>
        <v>139.15339120626447</v>
      </c>
      <c r="J43" s="141">
        <f t="shared" si="46"/>
        <v>357.52565979301932</v>
      </c>
      <c r="K43" s="141">
        <f t="shared" si="46"/>
        <v>265.9068868738413</v>
      </c>
      <c r="L43" s="141">
        <f t="shared" si="46"/>
        <v>81.221519075334072</v>
      </c>
      <c r="M43" s="141">
        <f t="shared" si="46"/>
        <v>0</v>
      </c>
      <c r="N43" s="141">
        <f t="shared" si="46"/>
        <v>0</v>
      </c>
      <c r="O43" s="141">
        <f t="shared" si="46"/>
        <v>0</v>
      </c>
      <c r="P43" s="141">
        <f t="shared" si="46"/>
        <v>0</v>
      </c>
      <c r="Q43" s="141">
        <f t="shared" si="46"/>
        <v>0</v>
      </c>
      <c r="R43" s="141">
        <f t="shared" si="46"/>
        <v>0</v>
      </c>
      <c r="S43" s="141">
        <f t="shared" si="46"/>
        <v>0</v>
      </c>
      <c r="T43" s="141">
        <f t="shared" si="46"/>
        <v>0</v>
      </c>
      <c r="U43" s="141">
        <f t="shared" si="46"/>
        <v>0</v>
      </c>
      <c r="V43" s="141">
        <f t="shared" si="46"/>
        <v>0</v>
      </c>
      <c r="W43" s="141">
        <f t="shared" si="46"/>
        <v>0</v>
      </c>
      <c r="X43" s="141">
        <f t="shared" si="46"/>
        <v>0</v>
      </c>
      <c r="Y43" s="141">
        <f t="shared" si="46"/>
        <v>0</v>
      </c>
      <c r="Z43" s="141">
        <f t="shared" si="46"/>
        <v>0</v>
      </c>
      <c r="AA43" s="141">
        <f t="shared" si="46"/>
        <v>0</v>
      </c>
      <c r="AB43" s="141">
        <f t="shared" si="46"/>
        <v>0</v>
      </c>
      <c r="AC43" s="141">
        <f t="shared" si="46"/>
        <v>0</v>
      </c>
      <c r="AD43" s="141">
        <f t="shared" si="46"/>
        <v>0</v>
      </c>
      <c r="AE43" s="141">
        <f t="shared" si="46"/>
        <v>0</v>
      </c>
      <c r="AF43" s="141">
        <f t="shared" si="46"/>
        <v>0</v>
      </c>
      <c r="AG43" s="141">
        <f t="shared" si="46"/>
        <v>0</v>
      </c>
      <c r="AH43" s="141">
        <f t="shared" si="46"/>
        <v>0</v>
      </c>
      <c r="AI43" s="141">
        <f t="shared" si="46"/>
        <v>0</v>
      </c>
      <c r="AJ43" s="141">
        <f t="shared" si="46"/>
        <v>0</v>
      </c>
      <c r="AK43" s="141">
        <f t="shared" si="46"/>
        <v>0</v>
      </c>
      <c r="AL43" s="141">
        <f t="shared" si="46"/>
        <v>0</v>
      </c>
      <c r="AM43" s="141">
        <f t="shared" si="46"/>
        <v>0</v>
      </c>
      <c r="AN43" s="141">
        <f t="shared" si="46"/>
        <v>0</v>
      </c>
      <c r="AO43" s="141">
        <f t="shared" si="46"/>
        <v>0</v>
      </c>
      <c r="AP43" s="141">
        <f t="shared" si="46"/>
        <v>0</v>
      </c>
      <c r="AQ43" s="141">
        <f t="shared" si="46"/>
        <v>0</v>
      </c>
      <c r="AR43" s="141">
        <f t="shared" si="46"/>
        <v>0</v>
      </c>
      <c r="AS43" s="141">
        <f t="shared" si="46"/>
        <v>0</v>
      </c>
      <c r="AT43" s="141">
        <f t="shared" si="46"/>
        <v>0</v>
      </c>
      <c r="AU43" s="141">
        <f t="shared" si="46"/>
        <v>0</v>
      </c>
      <c r="AV43" s="141">
        <f t="shared" si="46"/>
        <v>0</v>
      </c>
      <c r="AW43" s="141">
        <f t="shared" si="46"/>
        <v>0</v>
      </c>
      <c r="AX43" s="141">
        <f t="shared" si="46"/>
        <v>0</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0.93322236409114334</v>
      </c>
      <c r="C44" s="156">
        <f t="shared" si="50"/>
        <v>0.92158337265426038</v>
      </c>
      <c r="D44" s="156">
        <f t="shared" si="50"/>
        <v>0.93415471954357188</v>
      </c>
      <c r="E44" s="156">
        <f t="shared" si="50"/>
        <v>0.71546031611145056</v>
      </c>
      <c r="F44" s="156">
        <f t="shared" si="50"/>
        <v>0.81579474647255756</v>
      </c>
      <c r="G44" s="156">
        <f t="shared" si="50"/>
        <v>0.95888163950305771</v>
      </c>
      <c r="H44" s="156">
        <f t="shared" si="50"/>
        <v>0.87143917494248146</v>
      </c>
      <c r="I44" s="156">
        <f t="shared" si="50"/>
        <v>0.85163692668880542</v>
      </c>
      <c r="J44" s="156">
        <f t="shared" si="50"/>
        <v>0.97006089050175359</v>
      </c>
      <c r="K44" s="156">
        <f t="shared" si="50"/>
        <v>0.99702751510269361</v>
      </c>
      <c r="L44" s="156">
        <f t="shared" si="50"/>
        <v>1</v>
      </c>
      <c r="M44" s="156">
        <f t="shared" si="50"/>
        <v>0</v>
      </c>
      <c r="N44" s="156">
        <f t="shared" si="50"/>
        <v>0</v>
      </c>
      <c r="O44" s="156">
        <f t="shared" si="50"/>
        <v>0</v>
      </c>
      <c r="P44" s="156">
        <f t="shared" si="50"/>
        <v>0</v>
      </c>
      <c r="Q44" s="156">
        <f t="shared" si="50"/>
        <v>0</v>
      </c>
      <c r="R44" s="156">
        <f t="shared" si="50"/>
        <v>0</v>
      </c>
      <c r="S44" s="156">
        <f t="shared" si="50"/>
        <v>0</v>
      </c>
      <c r="T44" s="156">
        <f t="shared" si="50"/>
        <v>0</v>
      </c>
      <c r="U44" s="156">
        <f t="shared" si="50"/>
        <v>0</v>
      </c>
      <c r="V44" s="156">
        <f t="shared" si="50"/>
        <v>0</v>
      </c>
      <c r="W44" s="156">
        <f t="shared" si="50"/>
        <v>0</v>
      </c>
      <c r="X44" s="156">
        <f t="shared" si="50"/>
        <v>0</v>
      </c>
      <c r="Y44" s="156">
        <f t="shared" si="50"/>
        <v>0</v>
      </c>
      <c r="Z44" s="156">
        <f t="shared" si="50"/>
        <v>0</v>
      </c>
      <c r="AA44" s="156">
        <f t="shared" si="50"/>
        <v>0</v>
      </c>
      <c r="AB44" s="156">
        <f t="shared" si="50"/>
        <v>0</v>
      </c>
      <c r="AC44" s="156">
        <f t="shared" si="50"/>
        <v>0</v>
      </c>
      <c r="AD44" s="156">
        <f t="shared" si="50"/>
        <v>0</v>
      </c>
      <c r="AE44" s="156">
        <f t="shared" si="50"/>
        <v>0</v>
      </c>
      <c r="AF44" s="156">
        <f t="shared" si="50"/>
        <v>0</v>
      </c>
      <c r="AG44" s="156">
        <f t="shared" si="50"/>
        <v>0</v>
      </c>
      <c r="AH44" s="156">
        <f t="shared" si="50"/>
        <v>0</v>
      </c>
      <c r="AI44" s="156">
        <f t="shared" si="50"/>
        <v>0</v>
      </c>
      <c r="AJ44" s="156">
        <f t="shared" si="50"/>
        <v>0</v>
      </c>
      <c r="AK44" s="156">
        <f t="shared" si="50"/>
        <v>0</v>
      </c>
      <c r="AL44" s="156">
        <f t="shared" si="50"/>
        <v>0</v>
      </c>
      <c r="AM44" s="156">
        <f t="shared" si="50"/>
        <v>0</v>
      </c>
      <c r="AN44" s="156">
        <f t="shared" si="50"/>
        <v>0</v>
      </c>
      <c r="AO44" s="156">
        <f t="shared" si="50"/>
        <v>0</v>
      </c>
      <c r="AP44" s="156">
        <f t="shared" si="50"/>
        <v>0</v>
      </c>
      <c r="AQ44" s="156">
        <f t="shared" si="50"/>
        <v>0</v>
      </c>
      <c r="AR44" s="156">
        <f t="shared" si="50"/>
        <v>0</v>
      </c>
      <c r="AS44" s="156">
        <f t="shared" si="50"/>
        <v>0</v>
      </c>
      <c r="AT44" s="156">
        <f t="shared" si="50"/>
        <v>0</v>
      </c>
      <c r="AU44" s="156">
        <f t="shared" si="50"/>
        <v>0</v>
      </c>
      <c r="AV44" s="156">
        <f t="shared" si="50"/>
        <v>0</v>
      </c>
      <c r="AW44" s="156">
        <f t="shared" si="50"/>
        <v>0</v>
      </c>
      <c r="AX44" s="156">
        <f t="shared" si="50"/>
        <v>0</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6.6777635908856714E-2</v>
      </c>
      <c r="C45" s="156">
        <f t="shared" si="54"/>
        <v>7.8416627345739551E-2</v>
      </c>
      <c r="D45" s="156">
        <f t="shared" si="54"/>
        <v>6.5845280456428165E-2</v>
      </c>
      <c r="E45" s="156">
        <f t="shared" si="54"/>
        <v>0.28453968388854939</v>
      </c>
      <c r="F45" s="156">
        <f t="shared" si="54"/>
        <v>0.18420525352744249</v>
      </c>
      <c r="G45" s="156">
        <f t="shared" si="54"/>
        <v>4.1118360496942272E-2</v>
      </c>
      <c r="H45" s="156">
        <f t="shared" si="54"/>
        <v>0.12856082505751862</v>
      </c>
      <c r="I45" s="156">
        <f t="shared" si="54"/>
        <v>0.14836307331119472</v>
      </c>
      <c r="J45" s="156">
        <f t="shared" si="54"/>
        <v>2.993910949824645E-2</v>
      </c>
      <c r="K45" s="156">
        <f t="shared" si="54"/>
        <v>2.972484897306441E-3</v>
      </c>
      <c r="L45" s="156">
        <f t="shared" si="54"/>
        <v>0</v>
      </c>
      <c r="M45" s="156">
        <f t="shared" si="54"/>
        <v>0</v>
      </c>
      <c r="N45" s="156">
        <f t="shared" si="54"/>
        <v>0</v>
      </c>
      <c r="O45" s="156">
        <f t="shared" si="54"/>
        <v>0</v>
      </c>
      <c r="P45" s="156">
        <f t="shared" si="54"/>
        <v>0</v>
      </c>
      <c r="Q45" s="156">
        <f t="shared" si="54"/>
        <v>0</v>
      </c>
      <c r="R45" s="156">
        <f t="shared" si="54"/>
        <v>0</v>
      </c>
      <c r="S45" s="156">
        <f t="shared" si="54"/>
        <v>0</v>
      </c>
      <c r="T45" s="156">
        <f t="shared" si="54"/>
        <v>0</v>
      </c>
      <c r="U45" s="156">
        <f t="shared" si="54"/>
        <v>0</v>
      </c>
      <c r="V45" s="156">
        <f t="shared" si="54"/>
        <v>0</v>
      </c>
      <c r="W45" s="156">
        <f t="shared" si="54"/>
        <v>0</v>
      </c>
      <c r="X45" s="156">
        <f t="shared" si="54"/>
        <v>0</v>
      </c>
      <c r="Y45" s="156">
        <f t="shared" si="54"/>
        <v>0</v>
      </c>
      <c r="Z45" s="156">
        <f t="shared" si="54"/>
        <v>0</v>
      </c>
      <c r="AA45" s="156">
        <f t="shared" si="54"/>
        <v>0</v>
      </c>
      <c r="AB45" s="156">
        <f t="shared" si="54"/>
        <v>0</v>
      </c>
      <c r="AC45" s="156">
        <f t="shared" si="54"/>
        <v>0</v>
      </c>
      <c r="AD45" s="156">
        <f t="shared" si="54"/>
        <v>0</v>
      </c>
      <c r="AE45" s="156">
        <f t="shared" si="54"/>
        <v>0</v>
      </c>
      <c r="AF45" s="156">
        <f t="shared" si="54"/>
        <v>0</v>
      </c>
      <c r="AG45" s="156">
        <f t="shared" si="54"/>
        <v>0</v>
      </c>
      <c r="AH45" s="156">
        <f t="shared" si="54"/>
        <v>0</v>
      </c>
      <c r="AI45" s="156">
        <f t="shared" si="54"/>
        <v>0</v>
      </c>
      <c r="AJ45" s="156">
        <f t="shared" si="54"/>
        <v>0</v>
      </c>
      <c r="AK45" s="156">
        <f t="shared" si="54"/>
        <v>0</v>
      </c>
      <c r="AL45" s="156">
        <f t="shared" si="54"/>
        <v>0</v>
      </c>
      <c r="AM45" s="156">
        <f t="shared" si="54"/>
        <v>0</v>
      </c>
      <c r="AN45" s="156">
        <f t="shared" si="54"/>
        <v>0</v>
      </c>
      <c r="AO45" s="156">
        <f t="shared" si="54"/>
        <v>0</v>
      </c>
      <c r="AP45" s="156">
        <f t="shared" si="54"/>
        <v>0</v>
      </c>
      <c r="AQ45" s="156">
        <f t="shared" si="54"/>
        <v>0</v>
      </c>
      <c r="AR45" s="156">
        <f t="shared" si="54"/>
        <v>0</v>
      </c>
      <c r="AS45" s="156">
        <f t="shared" si="54"/>
        <v>0</v>
      </c>
      <c r="AT45" s="156">
        <f t="shared" si="54"/>
        <v>0</v>
      </c>
      <c r="AU45" s="156">
        <f t="shared" si="54"/>
        <v>0</v>
      </c>
      <c r="AV45" s="156">
        <f t="shared" si="54"/>
        <v>0</v>
      </c>
      <c r="AW45" s="156">
        <f t="shared" si="54"/>
        <v>0</v>
      </c>
      <c r="AX45" s="156">
        <f t="shared" si="54"/>
        <v>0</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25" right="0.25" top="0.75" bottom="0.75" header="0.3" footer="0.3"/>
  <pageSetup paperSize="121" scale="74"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view="pageBreakPreview" zoomScale="60" zoomScaleNormal="100" workbookViewId="0">
      <selection activeCell="D13" sqref="D13"/>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U02651_3FF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6954.1487145426017</v>
      </c>
      <c r="C10" s="158">
        <f t="shared" si="0"/>
        <v>100125.1883346448</v>
      </c>
      <c r="D10" s="158">
        <f t="shared" si="0"/>
        <v>35384.892791184662</v>
      </c>
      <c r="E10" s="158">
        <f t="shared" si="0"/>
        <v>206.61734520699815</v>
      </c>
      <c r="F10" s="158">
        <f t="shared" si="0"/>
        <v>142670.84718557907</v>
      </c>
      <c r="G10" s="158">
        <f t="shared" si="0"/>
        <v>0</v>
      </c>
      <c r="H10" s="158">
        <f t="shared" si="0"/>
        <v>0</v>
      </c>
      <c r="I10" s="158">
        <f t="shared" si="0"/>
        <v>0</v>
      </c>
      <c r="J10" s="158">
        <f t="shared" si="0"/>
        <v>0</v>
      </c>
      <c r="K10" s="158">
        <f t="shared" si="0"/>
        <v>142670.84718557907</v>
      </c>
      <c r="L10" s="158">
        <f t="shared" si="0"/>
        <v>13348.000288929699</v>
      </c>
      <c r="M10" s="158">
        <f t="shared" si="0"/>
        <v>7597.0368928733751</v>
      </c>
      <c r="N10" s="158">
        <f t="shared" si="0"/>
        <v>0</v>
      </c>
      <c r="O10" s="158">
        <f t="shared" si="0"/>
        <v>-39.558117803072491</v>
      </c>
      <c r="P10" s="158">
        <f t="shared" si="0"/>
        <v>20905.479064000003</v>
      </c>
      <c r="Q10" s="158">
        <f t="shared" si="0"/>
        <v>0</v>
      </c>
      <c r="R10" s="158">
        <f t="shared" si="0"/>
        <v>0</v>
      </c>
      <c r="S10" s="158">
        <f t="shared" si="0"/>
        <v>0</v>
      </c>
      <c r="T10" s="158">
        <f t="shared" si="0"/>
        <v>0</v>
      </c>
      <c r="U10" s="158">
        <f t="shared" ref="U10:U16" si="1">T10+P10+K10</f>
        <v>163576.32624957908</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4797.5318647846179</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64142.940338763139</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12357.074352948808</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147.82120468348609</v>
      </c>
      <c r="F11" s="159">
        <f t="shared" ref="F11:F16" si="2">B11+C11+D11+E11</f>
        <v>81445.367761180052</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0</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0</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0</v>
      </c>
      <c r="J11" s="159">
        <f t="shared" ref="J11:J16" si="3">G11+H11+I11</f>
        <v>0</v>
      </c>
      <c r="K11" s="159">
        <f t="shared" ref="K11:K16" si="4">F11+J11</f>
        <v>81445.367761180052</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9906.8699440476739</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3834.7375237578808</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0</v>
      </c>
      <c r="O11" s="159">
        <f t="shared" ref="O11:O16" si="5">P11-L11-M11-N11</f>
        <v>-22.281059805552104</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13719.326408000003</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0</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0</v>
      </c>
      <c r="S11" s="159">
        <f t="shared" ref="S11:S16" si="6">T11-Q11-R11</f>
        <v>0</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0</v>
      </c>
      <c r="U11" s="159">
        <f t="shared" si="1"/>
        <v>95164.69416918006</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2156.6168497579838</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35982.247995881662</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23027.818438235852</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58.796140523512072</v>
      </c>
      <c r="F12" s="159">
        <f t="shared" si="2"/>
        <v>61225.479424399011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0</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0</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0</v>
      </c>
      <c r="J12" s="159">
        <f t="shared" si="3"/>
        <v>0</v>
      </c>
      <c r="K12" s="159">
        <f t="shared" si="4"/>
        <v>61225.479424399011</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3441.1303448820258</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3762.2993691154948</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0</v>
      </c>
      <c r="O12" s="159">
        <f t="shared" si="5"/>
        <v>-17.277057997520387</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7186.1526560000002</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0</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0</v>
      </c>
      <c r="S12" s="159">
        <f t="shared" si="6"/>
        <v>0</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0</v>
      </c>
      <c r="U12" s="159">
        <f t="shared" si="1"/>
        <v>68411.632080399009</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0</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0</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0</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0</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0</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0</v>
      </c>
      <c r="J13" s="159">
        <f t="shared" si="3"/>
        <v>0</v>
      </c>
      <c r="K13" s="159">
        <f t="shared" si="4"/>
        <v>0</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0</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0</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0</v>
      </c>
      <c r="O13" s="159">
        <f t="shared" si="5"/>
        <v>0</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0</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0</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0</v>
      </c>
      <c r="S13" s="159">
        <f t="shared" si="6"/>
        <v>0</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0</v>
      </c>
      <c r="U13" s="159">
        <f t="shared" si="1"/>
        <v>0</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0</v>
      </c>
      <c r="C17" s="158">
        <f t="shared" si="7"/>
        <v>0</v>
      </c>
      <c r="D17" s="158">
        <f t="shared" si="7"/>
        <v>0</v>
      </c>
      <c r="E17" s="158">
        <f t="shared" si="7"/>
        <v>0</v>
      </c>
      <c r="F17" s="158">
        <f t="shared" si="7"/>
        <v>0</v>
      </c>
      <c r="G17" s="158">
        <f t="shared" si="7"/>
        <v>0</v>
      </c>
      <c r="H17" s="158">
        <f t="shared" si="7"/>
        <v>0</v>
      </c>
      <c r="I17" s="158">
        <f t="shared" si="7"/>
        <v>0</v>
      </c>
      <c r="J17" s="158">
        <f t="shared" si="7"/>
        <v>0</v>
      </c>
      <c r="K17" s="158">
        <f t="shared" si="7"/>
        <v>0</v>
      </c>
      <c r="L17" s="158">
        <f t="shared" si="7"/>
        <v>0</v>
      </c>
      <c r="M17" s="158">
        <f t="shared" si="7"/>
        <v>0</v>
      </c>
      <c r="N17" s="158">
        <f t="shared" si="7"/>
        <v>0</v>
      </c>
      <c r="O17" s="158">
        <f t="shared" si="7"/>
        <v>0</v>
      </c>
      <c r="P17" s="158">
        <f t="shared" si="7"/>
        <v>0</v>
      </c>
      <c r="Q17" s="158">
        <f t="shared" si="7"/>
        <v>0</v>
      </c>
      <c r="R17" s="158">
        <f t="shared" si="7"/>
        <v>0</v>
      </c>
      <c r="S17" s="158">
        <f t="shared" si="7"/>
        <v>0</v>
      </c>
      <c r="T17" s="158">
        <f t="shared" si="7"/>
        <v>0</v>
      </c>
      <c r="U17" s="158">
        <f t="shared" si="7"/>
        <v>0</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0</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0</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0</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v>
      </c>
      <c r="F18" s="159">
        <f t="shared" ref="F18:F29" si="8">B18+C18+D18+E18</f>
        <v>0</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0</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0</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0</v>
      </c>
      <c r="J18" s="159">
        <f t="shared" ref="J18:J29" si="9">G18+H18+I18</f>
        <v>0</v>
      </c>
      <c r="K18" s="159">
        <f t="shared" ref="K18:K29" si="10">F18+J18</f>
        <v>0</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0</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0</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0</v>
      </c>
      <c r="O18" s="159">
        <f t="shared" ref="O18:O29" si="11">P18-L18-M18-N18</f>
        <v>0</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0</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0</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0</v>
      </c>
      <c r="S18" s="159">
        <f t="shared" ref="S18:S29" si="12">T18-Q18-R18</f>
        <v>0</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0</v>
      </c>
      <c r="U18" s="159">
        <f t="shared" ref="U18:U29" si="13">T18+P18+K18</f>
        <v>0</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0</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0</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0</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0</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0</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0</v>
      </c>
      <c r="J19" s="159">
        <f t="shared" si="9"/>
        <v>0</v>
      </c>
      <c r="K19" s="159">
        <f t="shared" si="10"/>
        <v>0</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0</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0</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0</v>
      </c>
      <c r="O19" s="159">
        <f t="shared" si="11"/>
        <v>0</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0</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0</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0</v>
      </c>
      <c r="S19" s="159">
        <f t="shared" si="12"/>
        <v>0</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0</v>
      </c>
      <c r="U19" s="159">
        <f t="shared" si="13"/>
        <v>0</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6954.1487145426017</v>
      </c>
      <c r="C30" s="132">
        <f t="shared" si="14"/>
        <v>100125.1883346448</v>
      </c>
      <c r="D30" s="132">
        <f t="shared" si="14"/>
        <v>35384.892791184662</v>
      </c>
      <c r="E30" s="132">
        <f t="shared" si="14"/>
        <v>206.61734520699815</v>
      </c>
      <c r="F30" s="132">
        <f t="shared" si="14"/>
        <v>142670.84718557907</v>
      </c>
      <c r="G30" s="132">
        <f t="shared" si="14"/>
        <v>0</v>
      </c>
      <c r="H30" s="132">
        <f t="shared" si="14"/>
        <v>0</v>
      </c>
      <c r="I30" s="132">
        <f t="shared" si="14"/>
        <v>0</v>
      </c>
      <c r="J30" s="132">
        <f t="shared" si="14"/>
        <v>0</v>
      </c>
      <c r="K30" s="132">
        <f t="shared" si="14"/>
        <v>142670.84718557907</v>
      </c>
      <c r="L30" s="132">
        <f t="shared" si="14"/>
        <v>13348.000288929699</v>
      </c>
      <c r="M30" s="132">
        <f t="shared" si="14"/>
        <v>7597.0368928733751</v>
      </c>
      <c r="N30" s="132">
        <f t="shared" si="14"/>
        <v>0</v>
      </c>
      <c r="O30" s="132">
        <f t="shared" si="14"/>
        <v>-39.558117803072491</v>
      </c>
      <c r="P30" s="132">
        <f t="shared" si="14"/>
        <v>20905.479064000003</v>
      </c>
      <c r="Q30" s="132">
        <f t="shared" si="14"/>
        <v>0</v>
      </c>
      <c r="R30" s="132">
        <f t="shared" si="14"/>
        <v>0</v>
      </c>
      <c r="S30" s="132">
        <f t="shared" si="14"/>
        <v>0</v>
      </c>
      <c r="T30" s="132">
        <f t="shared" si="14"/>
        <v>0</v>
      </c>
      <c r="U30" s="132">
        <f t="shared" si="14"/>
        <v>163576.32624957908</v>
      </c>
    </row>
    <row r="31" spans="1:21" x14ac:dyDescent="0.25">
      <c r="A31" s="129" t="s">
        <v>1168</v>
      </c>
      <c r="B31" s="158">
        <f t="shared" ref="B31:U31" si="15">B32</f>
        <v>0</v>
      </c>
      <c r="C31" s="158">
        <f t="shared" si="15"/>
        <v>0</v>
      </c>
      <c r="D31" s="158">
        <f t="shared" si="15"/>
        <v>0</v>
      </c>
      <c r="E31" s="158">
        <f t="shared" si="15"/>
        <v>0</v>
      </c>
      <c r="F31" s="158">
        <f t="shared" si="15"/>
        <v>0</v>
      </c>
      <c r="G31" s="158">
        <f t="shared" si="15"/>
        <v>0</v>
      </c>
      <c r="H31" s="158">
        <f t="shared" si="15"/>
        <v>0</v>
      </c>
      <c r="I31" s="158">
        <f t="shared" si="15"/>
        <v>0</v>
      </c>
      <c r="J31" s="158">
        <f t="shared" si="15"/>
        <v>0</v>
      </c>
      <c r="K31" s="158">
        <f t="shared" si="15"/>
        <v>0</v>
      </c>
      <c r="L31" s="158">
        <f t="shared" si="15"/>
        <v>0</v>
      </c>
      <c r="M31" s="158">
        <f t="shared" si="15"/>
        <v>0</v>
      </c>
      <c r="N31" s="158">
        <f t="shared" si="15"/>
        <v>0</v>
      </c>
      <c r="O31" s="158">
        <f t="shared" si="15"/>
        <v>0</v>
      </c>
      <c r="P31" s="158">
        <f t="shared" si="15"/>
        <v>0</v>
      </c>
      <c r="Q31" s="158">
        <f t="shared" si="15"/>
        <v>0</v>
      </c>
      <c r="R31" s="158">
        <f t="shared" si="15"/>
        <v>0</v>
      </c>
      <c r="S31" s="158">
        <f t="shared" si="15"/>
        <v>0</v>
      </c>
      <c r="T31" s="158">
        <f t="shared" si="15"/>
        <v>0</v>
      </c>
      <c r="U31" s="158">
        <f t="shared" si="15"/>
        <v>0</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0</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0</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0</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0</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0</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0</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0</v>
      </c>
      <c r="J32" s="159">
        <f>G32+H32+I32</f>
        <v>0</v>
      </c>
      <c r="K32" s="159">
        <f>F32+J32</f>
        <v>0</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0</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0</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0</v>
      </c>
      <c r="O32" s="159">
        <f>P32-L32-M32-N32</f>
        <v>0</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0</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0</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0</v>
      </c>
      <c r="S32" s="159">
        <f>T32-Q32-R32</f>
        <v>0</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0</v>
      </c>
      <c r="U32" s="159">
        <f>T32+P32+K32</f>
        <v>0</v>
      </c>
    </row>
    <row r="33" spans="1:21" x14ac:dyDescent="0.25">
      <c r="A33" s="129" t="s">
        <v>1171</v>
      </c>
      <c r="B33" s="158">
        <f t="shared" ref="B33:U33" si="16">B34+B35</f>
        <v>48.697086947351337</v>
      </c>
      <c r="C33" s="158">
        <f t="shared" si="16"/>
        <v>4790.4607295449014</v>
      </c>
      <c r="D33" s="158">
        <f t="shared" si="16"/>
        <v>579.2122638760444</v>
      </c>
      <c r="E33" s="158">
        <f t="shared" si="16"/>
        <v>10.782533814661582</v>
      </c>
      <c r="F33" s="158">
        <f t="shared" si="16"/>
        <v>5429.152614182959</v>
      </c>
      <c r="G33" s="158">
        <f t="shared" si="16"/>
        <v>0</v>
      </c>
      <c r="H33" s="158">
        <f t="shared" si="16"/>
        <v>0</v>
      </c>
      <c r="I33" s="158">
        <f t="shared" si="16"/>
        <v>0</v>
      </c>
      <c r="J33" s="158">
        <f t="shared" si="16"/>
        <v>0</v>
      </c>
      <c r="K33" s="158">
        <f t="shared" si="16"/>
        <v>5429.152614182959</v>
      </c>
      <c r="L33" s="158">
        <f t="shared" si="16"/>
        <v>51.999502918369565</v>
      </c>
      <c r="M33" s="158">
        <f t="shared" si="16"/>
        <v>102.9630870478229</v>
      </c>
      <c r="N33" s="158">
        <f t="shared" si="16"/>
        <v>0</v>
      </c>
      <c r="O33" s="158">
        <f t="shared" si="16"/>
        <v>-0.44203396619245439</v>
      </c>
      <c r="P33" s="158">
        <f t="shared" si="16"/>
        <v>154.520556</v>
      </c>
      <c r="Q33" s="158">
        <f t="shared" si="16"/>
        <v>0</v>
      </c>
      <c r="R33" s="158">
        <f t="shared" si="16"/>
        <v>0</v>
      </c>
      <c r="S33" s="158">
        <f t="shared" si="16"/>
        <v>0</v>
      </c>
      <c r="T33" s="158">
        <f t="shared" si="16"/>
        <v>0</v>
      </c>
      <c r="U33" s="158">
        <f t="shared" si="16"/>
        <v>5583.6731701829594</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0</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0</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0</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0</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0</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0</v>
      </c>
      <c r="J34" s="159">
        <f>G34+H34+I34</f>
        <v>0</v>
      </c>
      <c r="K34" s="159">
        <f>F34+J34</f>
        <v>0</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0</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0</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0</v>
      </c>
      <c r="O34" s="159">
        <f>P34-L34-M34-N34</f>
        <v>0</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0</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0</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0</v>
      </c>
      <c r="S34" s="159">
        <f>T34-Q34-R34</f>
        <v>0</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0</v>
      </c>
      <c r="U34" s="159">
        <f>T34+P34+K34</f>
        <v>0</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48.697086947351337</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4790.4607295449014</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579.2122638760444</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10.782533814661582</v>
      </c>
      <c r="F35" s="159">
        <f>B35+C35+D35+E35</f>
        <v>5429.152614182959</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0</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0</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0</v>
      </c>
      <c r="J35" s="159">
        <f>G35+H35+I35</f>
        <v>0</v>
      </c>
      <c r="K35" s="159">
        <f>F35+J35</f>
        <v>5429.152614182959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51.999502918369565</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102.9630870478229</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0</v>
      </c>
      <c r="O35" s="159">
        <f>P35-L35-M35-N35</f>
        <v>-0.44203396619245439</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154.520556</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0</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0</v>
      </c>
      <c r="S35" s="159">
        <f>T35-Q35-R35</f>
        <v>0</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0</v>
      </c>
      <c r="U35" s="159">
        <f>T35+P35+K35</f>
        <v>5583.6731701829594</v>
      </c>
    </row>
    <row r="36" spans="1:21" x14ac:dyDescent="0.25">
      <c r="A36" s="129" t="s">
        <v>1176</v>
      </c>
      <c r="B36" s="158">
        <f t="shared" ref="B36:U36" si="17">SUM(B37:B39)</f>
        <v>0</v>
      </c>
      <c r="C36" s="158">
        <f t="shared" si="17"/>
        <v>0</v>
      </c>
      <c r="D36" s="158">
        <f t="shared" si="17"/>
        <v>0</v>
      </c>
      <c r="E36" s="158">
        <f t="shared" si="17"/>
        <v>0</v>
      </c>
      <c r="F36" s="158">
        <f t="shared" si="17"/>
        <v>0</v>
      </c>
      <c r="G36" s="158">
        <f t="shared" si="17"/>
        <v>0</v>
      </c>
      <c r="H36" s="158">
        <f t="shared" si="17"/>
        <v>0</v>
      </c>
      <c r="I36" s="158">
        <f t="shared" si="17"/>
        <v>0</v>
      </c>
      <c r="J36" s="158">
        <f t="shared" si="17"/>
        <v>0</v>
      </c>
      <c r="K36" s="158">
        <f t="shared" si="17"/>
        <v>0</v>
      </c>
      <c r="L36" s="158">
        <f t="shared" si="17"/>
        <v>0</v>
      </c>
      <c r="M36" s="158">
        <f t="shared" si="17"/>
        <v>0</v>
      </c>
      <c r="N36" s="158">
        <f t="shared" si="17"/>
        <v>0</v>
      </c>
      <c r="O36" s="158">
        <f t="shared" si="17"/>
        <v>0</v>
      </c>
      <c r="P36" s="158">
        <f t="shared" si="17"/>
        <v>0</v>
      </c>
      <c r="Q36" s="158">
        <f t="shared" si="17"/>
        <v>0</v>
      </c>
      <c r="R36" s="158">
        <f t="shared" si="17"/>
        <v>0</v>
      </c>
      <c r="S36" s="158">
        <f t="shared" si="17"/>
        <v>0</v>
      </c>
      <c r="T36" s="158">
        <f t="shared" si="17"/>
        <v>0</v>
      </c>
      <c r="U36" s="158">
        <f t="shared" si="17"/>
        <v>0</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0</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0</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0</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0</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0</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0</v>
      </c>
      <c r="J39" s="159">
        <f>G39+H39+I39</f>
        <v>0</v>
      </c>
      <c r="K39" s="159">
        <f>F39+J39</f>
        <v>0</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0</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0</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0</v>
      </c>
      <c r="O39" s="159">
        <f>P39-L39-M39-N39</f>
        <v>0</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0</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0</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0</v>
      </c>
      <c r="S39" s="159">
        <f>T39-Q39-R39</f>
        <v>0</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0</v>
      </c>
      <c r="U39" s="159">
        <f>T39+P39+K39</f>
        <v>0</v>
      </c>
    </row>
    <row r="40" spans="1:21" x14ac:dyDescent="0.25">
      <c r="A40" s="270" t="s">
        <v>1177</v>
      </c>
      <c r="B40" s="132">
        <f t="shared" ref="B40:U40" si="18">B36++B33+B31</f>
        <v>48.697086947351337</v>
      </c>
      <c r="C40" s="132">
        <f t="shared" si="18"/>
        <v>4790.4607295449014</v>
      </c>
      <c r="D40" s="132">
        <f t="shared" si="18"/>
        <v>579.2122638760444</v>
      </c>
      <c r="E40" s="132">
        <f t="shared" si="18"/>
        <v>10.782533814661582</v>
      </c>
      <c r="F40" s="132">
        <f t="shared" si="18"/>
        <v>5429.152614182959</v>
      </c>
      <c r="G40" s="132">
        <f t="shared" si="18"/>
        <v>0</v>
      </c>
      <c r="H40" s="132">
        <f t="shared" si="18"/>
        <v>0</v>
      </c>
      <c r="I40" s="132">
        <f t="shared" si="18"/>
        <v>0</v>
      </c>
      <c r="J40" s="132">
        <f t="shared" si="18"/>
        <v>0</v>
      </c>
      <c r="K40" s="132">
        <f t="shared" si="18"/>
        <v>5429.152614182959</v>
      </c>
      <c r="L40" s="132">
        <f t="shared" si="18"/>
        <v>51.999502918369565</v>
      </c>
      <c r="M40" s="132">
        <f t="shared" si="18"/>
        <v>102.9630870478229</v>
      </c>
      <c r="N40" s="132">
        <f t="shared" si="18"/>
        <v>0</v>
      </c>
      <c r="O40" s="132">
        <f t="shared" si="18"/>
        <v>-0.44203396619245439</v>
      </c>
      <c r="P40" s="132">
        <f t="shared" si="18"/>
        <v>154.520556</v>
      </c>
      <c r="Q40" s="132">
        <f t="shared" si="18"/>
        <v>0</v>
      </c>
      <c r="R40" s="132">
        <f t="shared" si="18"/>
        <v>0</v>
      </c>
      <c r="S40" s="132">
        <f t="shared" si="18"/>
        <v>0</v>
      </c>
      <c r="T40" s="132">
        <f t="shared" si="18"/>
        <v>0</v>
      </c>
      <c r="U40" s="132">
        <f t="shared" si="18"/>
        <v>5583.6731701829594</v>
      </c>
    </row>
    <row r="41" spans="1:21" x14ac:dyDescent="0.25">
      <c r="A41" s="160" t="s">
        <v>1178</v>
      </c>
      <c r="B41" s="158">
        <f t="shared" ref="B41:U41" si="19">SUM(B42:B47)</f>
        <v>48.697088284677498</v>
      </c>
      <c r="C41" s="158">
        <f t="shared" si="19"/>
        <v>4790.4606259946886</v>
      </c>
      <c r="D41" s="158">
        <f t="shared" si="19"/>
        <v>579.21225846107825</v>
      </c>
      <c r="E41" s="158">
        <f t="shared" si="19"/>
        <v>10.782535926148233</v>
      </c>
      <c r="F41" s="158">
        <f t="shared" si="19"/>
        <v>5429.1525086665915</v>
      </c>
      <c r="G41" s="158">
        <f t="shared" si="19"/>
        <v>0</v>
      </c>
      <c r="H41" s="158">
        <f t="shared" si="19"/>
        <v>0</v>
      </c>
      <c r="I41" s="158">
        <f t="shared" si="19"/>
        <v>0</v>
      </c>
      <c r="J41" s="158">
        <f t="shared" si="19"/>
        <v>0</v>
      </c>
      <c r="K41" s="158">
        <f t="shared" si="19"/>
        <v>5429.1525086665915</v>
      </c>
      <c r="L41" s="158">
        <f t="shared" si="19"/>
        <v>51.999509399954604</v>
      </c>
      <c r="M41" s="158">
        <f t="shared" si="19"/>
        <v>102.96308998356672</v>
      </c>
      <c r="N41" s="158">
        <f t="shared" si="19"/>
        <v>0</v>
      </c>
      <c r="O41" s="158">
        <f t="shared" si="19"/>
        <v>-0.44204411370598962</v>
      </c>
      <c r="P41" s="158">
        <f t="shared" si="19"/>
        <v>154.52055526981533</v>
      </c>
      <c r="Q41" s="158">
        <f t="shared" si="19"/>
        <v>0</v>
      </c>
      <c r="R41" s="158">
        <f t="shared" si="19"/>
        <v>0</v>
      </c>
      <c r="S41" s="158">
        <f t="shared" si="19"/>
        <v>0</v>
      </c>
      <c r="T41" s="158">
        <f t="shared" si="19"/>
        <v>0</v>
      </c>
      <c r="U41" s="158">
        <f t="shared" si="19"/>
        <v>5583.6730639364068</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0</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0</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0</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0</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0</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0</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0</v>
      </c>
      <c r="J42" s="159">
        <f t="shared" ref="J42:J47" si="21">G42+H42+I42</f>
        <v>0</v>
      </c>
      <c r="K42" s="159">
        <f t="shared" ref="K42:K47" si="22">F42+J42</f>
        <v>0</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0</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0</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0</v>
      </c>
      <c r="O42" s="159">
        <f t="shared" ref="O42:O47" si="23">P42-L42-M42-N42</f>
        <v>0</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0</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0</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0</v>
      </c>
      <c r="S42" s="159">
        <f t="shared" ref="S42:S47" si="24">T42-Q42-R42</f>
        <v>0</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0</v>
      </c>
      <c r="U42" s="159">
        <f t="shared" ref="U42:U47" si="25">T42+P42+K42</f>
        <v>0</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0</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0</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0</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0</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0</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0</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0</v>
      </c>
      <c r="J43" s="159">
        <f t="shared" si="21"/>
        <v>0</v>
      </c>
      <c r="K43" s="159">
        <f t="shared" si="22"/>
        <v>0</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0</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0</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0</v>
      </c>
      <c r="O43" s="159">
        <f t="shared" si="23"/>
        <v>0</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0</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0</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0</v>
      </c>
      <c r="S43" s="159">
        <f t="shared" si="24"/>
        <v>0</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0</v>
      </c>
      <c r="U43" s="159">
        <f t="shared" si="25"/>
        <v>0</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48.697088284677498</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4790.4606259946886</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579.21225846107825</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10.782535926148233</v>
      </c>
      <c r="F44" s="159">
        <f t="shared" si="20"/>
        <v>5429.1525086665915</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0</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0</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0</v>
      </c>
      <c r="J44" s="159">
        <f t="shared" si="21"/>
        <v>0</v>
      </c>
      <c r="K44" s="159">
        <f t="shared" si="22"/>
        <v>5429.1525086665915</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51.999509399954604</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102.96308998356672</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0</v>
      </c>
      <c r="O44" s="159">
        <f t="shared" si="23"/>
        <v>-0.44204411370598962</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154.52055526981533</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0</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0</v>
      </c>
      <c r="S44" s="159">
        <f t="shared" si="24"/>
        <v>0</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0</v>
      </c>
      <c r="U44" s="159">
        <f t="shared" si="25"/>
        <v>5583.6730639364068</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0</v>
      </c>
      <c r="C48" s="158">
        <f t="shared" si="26"/>
        <v>0</v>
      </c>
      <c r="D48" s="158">
        <f t="shared" si="26"/>
        <v>0</v>
      </c>
      <c r="E48" s="158">
        <f t="shared" si="26"/>
        <v>0</v>
      </c>
      <c r="F48" s="158">
        <f t="shared" si="26"/>
        <v>0</v>
      </c>
      <c r="G48" s="158">
        <f t="shared" si="26"/>
        <v>0</v>
      </c>
      <c r="H48" s="158">
        <f t="shared" si="26"/>
        <v>0</v>
      </c>
      <c r="I48" s="158">
        <f t="shared" si="26"/>
        <v>0</v>
      </c>
      <c r="J48" s="158">
        <f t="shared" si="26"/>
        <v>0</v>
      </c>
      <c r="K48" s="158">
        <f t="shared" si="26"/>
        <v>0</v>
      </c>
      <c r="L48" s="158">
        <f t="shared" si="26"/>
        <v>0</v>
      </c>
      <c r="M48" s="158">
        <f t="shared" si="26"/>
        <v>0</v>
      </c>
      <c r="N48" s="158">
        <f t="shared" si="26"/>
        <v>0</v>
      </c>
      <c r="O48" s="158">
        <f t="shared" si="26"/>
        <v>0</v>
      </c>
      <c r="P48" s="158">
        <f t="shared" si="26"/>
        <v>0</v>
      </c>
      <c r="Q48" s="158">
        <f t="shared" si="26"/>
        <v>0</v>
      </c>
      <c r="R48" s="158">
        <f t="shared" si="26"/>
        <v>0</v>
      </c>
      <c r="S48" s="158">
        <f t="shared" si="26"/>
        <v>0</v>
      </c>
      <c r="T48" s="158">
        <f t="shared" si="26"/>
        <v>0</v>
      </c>
      <c r="U48" s="158">
        <f t="shared" si="26"/>
        <v>0</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0</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0</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0</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0</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0</v>
      </c>
      <c r="J49" s="159">
        <f t="shared" ref="J49:J54" si="28">G49+H49+I49</f>
        <v>0</v>
      </c>
      <c r="K49" s="159">
        <f t="shared" ref="K49:K54" si="29">F49+J49</f>
        <v>0</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0</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0</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0</v>
      </c>
      <c r="O49" s="159">
        <f t="shared" ref="O49:O54" si="30">P49-L49-M49-N49</f>
        <v>0</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0</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0</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0</v>
      </c>
      <c r="S49" s="159">
        <f t="shared" ref="S49:S54" si="31">T49-Q49-R49</f>
        <v>0</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0</v>
      </c>
      <c r="U49" s="159">
        <f t="shared" ref="U49:U54" si="32">T49+P49+K49</f>
        <v>0</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0</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0</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0</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0</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0</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0</v>
      </c>
      <c r="J50" s="159">
        <f t="shared" si="28"/>
        <v>0</v>
      </c>
      <c r="K50" s="159">
        <f t="shared" si="29"/>
        <v>0</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0</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0</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0</v>
      </c>
      <c r="O50" s="159">
        <f t="shared" si="30"/>
        <v>0</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0</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0</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0</v>
      </c>
      <c r="S50" s="159">
        <f t="shared" si="31"/>
        <v>0</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0</v>
      </c>
      <c r="U50" s="159">
        <f t="shared" si="32"/>
        <v>0</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0</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0</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0</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0</v>
      </c>
      <c r="F51" s="159">
        <f t="shared" si="27"/>
        <v>0</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0</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0</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0</v>
      </c>
      <c r="J51" s="159">
        <f t="shared" si="28"/>
        <v>0</v>
      </c>
      <c r="K51" s="159">
        <f t="shared" si="29"/>
        <v>0</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0</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0</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0</v>
      </c>
      <c r="O51" s="159">
        <f t="shared" si="30"/>
        <v>0</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0</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0</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0</v>
      </c>
      <c r="S51" s="159">
        <f t="shared" si="31"/>
        <v>0</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0</v>
      </c>
      <c r="U51" s="159">
        <f t="shared" si="32"/>
        <v>0</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0</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0</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0</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0</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0</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0</v>
      </c>
      <c r="J54" s="159">
        <f t="shared" si="28"/>
        <v>0</v>
      </c>
      <c r="K54" s="159">
        <f t="shared" si="29"/>
        <v>0</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0</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0</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0</v>
      </c>
      <c r="O54" s="159">
        <f t="shared" si="30"/>
        <v>0</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0</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0</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0</v>
      </c>
      <c r="S54" s="159">
        <f t="shared" si="31"/>
        <v>0</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0</v>
      </c>
      <c r="U54" s="159">
        <f t="shared" si="32"/>
        <v>0</v>
      </c>
    </row>
    <row r="55" spans="1:21" x14ac:dyDescent="0.25">
      <c r="A55" s="270" t="s">
        <v>1180</v>
      </c>
      <c r="B55" s="132">
        <f t="shared" ref="B55:U55" si="33">B40+B30</f>
        <v>7002.8458014899534</v>
      </c>
      <c r="C55" s="132">
        <f t="shared" si="33"/>
        <v>104915.6490641897</v>
      </c>
      <c r="D55" s="132">
        <f t="shared" si="33"/>
        <v>35964.105055060703</v>
      </c>
      <c r="E55" s="132">
        <f t="shared" si="33"/>
        <v>217.39987902165973</v>
      </c>
      <c r="F55" s="132">
        <f t="shared" si="33"/>
        <v>148099.99979976204</v>
      </c>
      <c r="G55" s="132">
        <f t="shared" si="33"/>
        <v>0</v>
      </c>
      <c r="H55" s="132">
        <f t="shared" si="33"/>
        <v>0</v>
      </c>
      <c r="I55" s="132">
        <f t="shared" si="33"/>
        <v>0</v>
      </c>
      <c r="J55" s="132">
        <f t="shared" si="33"/>
        <v>0</v>
      </c>
      <c r="K55" s="132">
        <f t="shared" si="33"/>
        <v>148099.99979976204</v>
      </c>
      <c r="L55" s="132">
        <f t="shared" si="33"/>
        <v>13399.999791848069</v>
      </c>
      <c r="M55" s="132">
        <f t="shared" si="33"/>
        <v>7699.9999799211982</v>
      </c>
      <c r="N55" s="132">
        <f t="shared" si="33"/>
        <v>0</v>
      </c>
      <c r="O55" s="132">
        <f t="shared" si="33"/>
        <v>-40.000151769264946</v>
      </c>
      <c r="P55" s="132">
        <f t="shared" si="33"/>
        <v>21059.999620000002</v>
      </c>
      <c r="Q55" s="132">
        <f t="shared" si="33"/>
        <v>0</v>
      </c>
      <c r="R55" s="132">
        <f t="shared" si="33"/>
        <v>0</v>
      </c>
      <c r="S55" s="132">
        <f t="shared" si="33"/>
        <v>0</v>
      </c>
      <c r="T55" s="132">
        <f t="shared" si="33"/>
        <v>0</v>
      </c>
      <c r="U55" s="132">
        <f t="shared" si="33"/>
        <v>169159.99941976205</v>
      </c>
    </row>
    <row r="56" spans="1:21" x14ac:dyDescent="0.25">
      <c r="A56" s="138" t="s">
        <v>1181</v>
      </c>
      <c r="B56" s="167">
        <f t="shared" ref="B56:U56" si="34">IF(ISERROR(B30/B55),0,B30/B55)</f>
        <v>0.99304610035294638</v>
      </c>
      <c r="C56" s="167">
        <f t="shared" si="34"/>
        <v>0.95433988378021672</v>
      </c>
      <c r="D56" s="167">
        <f t="shared" si="34"/>
        <v>0.98389471215843483</v>
      </c>
      <c r="E56" s="167">
        <f t="shared" si="34"/>
        <v>0.95040230075938859</v>
      </c>
      <c r="F56" s="167">
        <f t="shared" si="34"/>
        <v>0.96334130572907883</v>
      </c>
      <c r="G56" s="167">
        <f t="shared" si="34"/>
        <v>0</v>
      </c>
      <c r="H56" s="167">
        <f t="shared" si="34"/>
        <v>0</v>
      </c>
      <c r="I56" s="167">
        <f t="shared" si="34"/>
        <v>0</v>
      </c>
      <c r="J56" s="167">
        <f t="shared" si="34"/>
        <v>0</v>
      </c>
      <c r="K56" s="167">
        <f t="shared" si="34"/>
        <v>0.96334130572907883</v>
      </c>
      <c r="L56" s="167">
        <f t="shared" si="34"/>
        <v>0.99611944002043906</v>
      </c>
      <c r="M56" s="167">
        <f t="shared" si="34"/>
        <v>0.9866281704784009</v>
      </c>
      <c r="N56" s="167">
        <f t="shared" si="34"/>
        <v>0</v>
      </c>
      <c r="O56" s="167">
        <f t="shared" si="34"/>
        <v>0.98894919277451088</v>
      </c>
      <c r="P56" s="167">
        <f t="shared" si="34"/>
        <v>0.99266284146305228</v>
      </c>
      <c r="Q56" s="167">
        <f t="shared" si="34"/>
        <v>0</v>
      </c>
      <c r="R56" s="167">
        <f t="shared" si="34"/>
        <v>0</v>
      </c>
      <c r="S56" s="167">
        <f t="shared" si="34"/>
        <v>0</v>
      </c>
      <c r="T56" s="167">
        <f t="shared" si="34"/>
        <v>0</v>
      </c>
      <c r="U56" s="167">
        <f t="shared" si="34"/>
        <v>0.96699176407344767</v>
      </c>
    </row>
    <row r="57" spans="1:21" x14ac:dyDescent="0.25">
      <c r="A57" s="138" t="s">
        <v>1182</v>
      </c>
      <c r="B57" s="167">
        <f t="shared" ref="B57:U57" si="35">IF(ISERROR(B40/B55),0,B40/B55)</f>
        <v>6.9538996470535379E-3</v>
      </c>
      <c r="C57" s="167">
        <f t="shared" si="35"/>
        <v>4.566011621978331E-2</v>
      </c>
      <c r="D57" s="167">
        <f t="shared" si="35"/>
        <v>1.6105287841565247E-2</v>
      </c>
      <c r="E57" s="167">
        <f t="shared" si="35"/>
        <v>4.9597699240611394E-2</v>
      </c>
      <c r="F57" s="167">
        <f t="shared" si="35"/>
        <v>3.6658694270921145E-2</v>
      </c>
      <c r="G57" s="167">
        <f t="shared" si="35"/>
        <v>0</v>
      </c>
      <c r="H57" s="167">
        <f t="shared" si="35"/>
        <v>0</v>
      </c>
      <c r="I57" s="167">
        <f t="shared" si="35"/>
        <v>0</v>
      </c>
      <c r="J57" s="167">
        <f t="shared" si="35"/>
        <v>0</v>
      </c>
      <c r="K57" s="167">
        <f t="shared" si="35"/>
        <v>3.6658694270921145E-2</v>
      </c>
      <c r="L57" s="167">
        <f t="shared" si="35"/>
        <v>3.8805599795608669E-3</v>
      </c>
      <c r="M57" s="167">
        <f t="shared" si="35"/>
        <v>1.3371829521599118E-2</v>
      </c>
      <c r="N57" s="167">
        <f t="shared" si="35"/>
        <v>0</v>
      </c>
      <c r="O57" s="167">
        <f t="shared" si="35"/>
        <v>1.1050807225489118E-2</v>
      </c>
      <c r="P57" s="167">
        <f t="shared" si="35"/>
        <v>7.3371585369477786E-3</v>
      </c>
      <c r="Q57" s="167">
        <f t="shared" si="35"/>
        <v>0</v>
      </c>
      <c r="R57" s="167">
        <f t="shared" si="35"/>
        <v>0</v>
      </c>
      <c r="S57" s="167">
        <f t="shared" si="35"/>
        <v>0</v>
      </c>
      <c r="T57" s="167">
        <f t="shared" si="35"/>
        <v>0</v>
      </c>
      <c r="U57" s="167">
        <f t="shared" si="35"/>
        <v>3.3008235926552318E-2</v>
      </c>
    </row>
  </sheetData>
  <mergeCells count="1">
    <mergeCell ref="A8:A9"/>
  </mergeCells>
  <hyperlinks>
    <hyperlink ref="A5" location="IndexStrategieAmenagementTableau" display="RETOUR"/>
  </hyperlinks>
  <pageMargins left="0.25" right="0.25" top="0.75" bottom="0.75" header="0.3" footer="0.3"/>
  <pageSetup paperSize="121" scale="6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workbookViewId="0">
      <selection activeCell="D13" sqref="D13"/>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U02651_3FF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25" right="0.25" top="0.75" bottom="0.75" header="0.3" footer="0.3"/>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zoomScaleNormal="100" workbookViewId="0">
      <selection activeCell="D13" sqref="D13"/>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U02651_3FF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1411.4824239999998</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1411.4824239999998</v>
      </c>
      <c r="C9" s="174">
        <v>0</v>
      </c>
      <c r="D9" s="174">
        <f>C9*B9</f>
        <v>0</v>
      </c>
      <c r="E9" s="206">
        <f t="shared" si="0"/>
        <v>0</v>
      </c>
    </row>
    <row r="10" spans="1:6" ht="15" customHeight="1" x14ac:dyDescent="0.25">
      <c r="A10" s="129" t="s">
        <v>1174</v>
      </c>
      <c r="B10" s="171">
        <f>B11+B12</f>
        <v>0</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0</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1411.4824239999998</v>
      </c>
      <c r="C13" s="185">
        <f>IF(ISERROR(D13/B13),0,D13/B13)</f>
        <v>0</v>
      </c>
      <c r="D13" s="185">
        <f>D10+D8</f>
        <v>0</v>
      </c>
      <c r="E13" s="193">
        <f t="shared" si="0"/>
        <v>0</v>
      </c>
    </row>
    <row r="14" spans="1:6" ht="15" customHeight="1" x14ac:dyDescent="0.25">
      <c r="A14" s="129" t="s">
        <v>1168</v>
      </c>
      <c r="B14" s="171">
        <f>SUM(B15:B19)</f>
        <v>0</v>
      </c>
      <c r="C14" s="172">
        <f>IF(ISERROR(D14/B14),0,D14/B14)</f>
        <v>0</v>
      </c>
      <c r="D14" s="172">
        <f>SUM(D15:D19)</f>
        <v>0</v>
      </c>
      <c r="E14" s="192">
        <f t="shared" si="0"/>
        <v>0</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0</v>
      </c>
      <c r="C15" s="175">
        <f>VLOOKUP(TRIM(MID(A15,FIND("#",A15,1)+1,LEN(A15)-FIND("#",A15,1))),DataTauxTs,2,FALSE)</f>
        <v>949.44</v>
      </c>
      <c r="D15" s="176">
        <f>B15*C15</f>
        <v>0</v>
      </c>
      <c r="E15" s="206">
        <f t="shared" si="0"/>
        <v>0</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682.54</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673.45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0</v>
      </c>
      <c r="C18" s="175">
        <f>VLOOKUP(TRIM(MID(A18,FIND("#",A18,1)+1,LEN(A18)-FIND("#",A18,1))),DataTauxTs,2,FALSE)</f>
        <v>747.06</v>
      </c>
      <c r="D18" s="176">
        <f>B18*C18</f>
        <v>0</v>
      </c>
      <c r="E18" s="206">
        <f t="shared" si="0"/>
        <v>0</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753.16</v>
      </c>
      <c r="D19" s="176">
        <f>B19*C19</f>
        <v>0</v>
      </c>
      <c r="E19" s="206">
        <f t="shared" si="0"/>
        <v>0</v>
      </c>
    </row>
    <row r="20" spans="1:7" ht="15" customHeight="1" x14ac:dyDescent="0.25">
      <c r="A20" s="129" t="s">
        <v>1171</v>
      </c>
      <c r="B20" s="189">
        <f>SUM(B21:B25)</f>
        <v>101</v>
      </c>
      <c r="C20" s="190">
        <f>IF(ISERROR(D20/B20),0,D20/B20)</f>
        <v>308.26</v>
      </c>
      <c r="D20" s="190">
        <f>SUM(D21:D25)</f>
        <v>31134.26</v>
      </c>
      <c r="E20" s="192">
        <f t="shared" si="0"/>
        <v>6.8574169296430273E-2</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0</v>
      </c>
      <c r="C21" s="175">
        <f>VLOOKUP(TRIM(MID(A21,FIND("#",A21,1)+1,LEN(A21)-FIND("#",A21,1))),DataTauxTs,2,FALSE)</f>
        <v>453.91</v>
      </c>
      <c r="D21" s="175">
        <f>B21*C21</f>
        <v>0</v>
      </c>
      <c r="E21" s="206">
        <f t="shared" si="0"/>
        <v>0</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101</v>
      </c>
      <c r="C24" s="175">
        <f>VLOOKUP(TRIM(MID(A24,FIND("#",A24,1)+1,LEN(A24)-FIND("#",A24,1))),DataTauxTs,2,FALSE)</f>
        <v>308.26</v>
      </c>
      <c r="D24" s="175">
        <f>B24*C24</f>
        <v>31134.26</v>
      </c>
      <c r="E24" s="206">
        <f t="shared" si="0"/>
        <v>6.8574169296430273E-2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0</v>
      </c>
      <c r="C25" s="175">
        <f>VLOOKUP(TRIM(MID(A25,FIND("#",A25,1)+1,LEN(A25)-FIND("#",A25,1))),DataTauxTs,2,FALSE)</f>
        <v>562.07000000000005</v>
      </c>
      <c r="D25" s="175">
        <f>B25*C25</f>
        <v>0</v>
      </c>
      <c r="E25" s="206">
        <f t="shared" si="0"/>
        <v>0</v>
      </c>
    </row>
    <row r="26" spans="1:7" ht="15" customHeight="1" x14ac:dyDescent="0.25">
      <c r="A26" s="129" t="s">
        <v>1176</v>
      </c>
      <c r="B26" s="189">
        <f>SUM(B27:B28)</f>
        <v>0</v>
      </c>
      <c r="C26" s="190">
        <f>IF(ISERROR(D26/B26),0,D26/B26)</f>
        <v>0</v>
      </c>
      <c r="D26" s="190">
        <f>SUM(D27:D28)</f>
        <v>0</v>
      </c>
      <c r="E26" s="192">
        <f t="shared" si="0"/>
        <v>0</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629.27</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0</v>
      </c>
      <c r="C28" s="175">
        <f>VLOOKUP(TRIM(MID(A28,FIND("#",A28,1)+1,LEN(A28)-FIND("#",A28,1))),DataTauxTs,2,FALSE)</f>
        <v>673.53</v>
      </c>
      <c r="D28" s="175">
        <f>B28*C28</f>
        <v>0</v>
      </c>
      <c r="E28" s="206">
        <f t="shared" si="0"/>
        <v>0</v>
      </c>
    </row>
    <row r="29" spans="1:7" ht="15" customHeight="1" x14ac:dyDescent="0.25">
      <c r="A29" s="131" t="s">
        <v>1177</v>
      </c>
      <c r="B29" s="186">
        <f>B26+B20+B14</f>
        <v>101</v>
      </c>
      <c r="C29" s="185">
        <f>IF(ISERROR(D29/B29),0,D29/B29)</f>
        <v>308.26</v>
      </c>
      <c r="D29" s="185">
        <f>D26+D20+D14</f>
        <v>31134.26</v>
      </c>
      <c r="E29" s="193">
        <f t="shared" si="0"/>
        <v>6.8574169296430273E-2</v>
      </c>
    </row>
    <row r="30" spans="1:7" ht="15" customHeight="1" x14ac:dyDescent="0.25">
      <c r="A30" s="127" t="s">
        <v>1180</v>
      </c>
      <c r="B30" s="187">
        <f>B29+B13</f>
        <v>1512.4824239999998</v>
      </c>
      <c r="C30" s="200">
        <f>IF(ISERROR(D30/B30),0,D30/B30)</f>
        <v>20.584873917186098</v>
      </c>
      <c r="D30" s="200">
        <f>D13+D29</f>
        <v>31134.26</v>
      </c>
      <c r="E30" s="193">
        <f t="shared" si="0"/>
        <v>6.8574169296430273E-2</v>
      </c>
    </row>
    <row r="31" spans="1:7" ht="15" customHeight="1" x14ac:dyDescent="0.25">
      <c r="A31" s="445" t="s">
        <v>1183</v>
      </c>
      <c r="B31" s="168"/>
      <c r="C31" s="180"/>
      <c r="D31" s="179"/>
      <c r="E31" s="179"/>
    </row>
    <row r="32" spans="1:7" ht="15" customHeight="1" x14ac:dyDescent="0.25">
      <c r="A32" s="376" t="s">
        <v>1184</v>
      </c>
      <c r="B32" s="191">
        <f>B33</f>
        <v>0</v>
      </c>
      <c r="C32" s="190">
        <f>IF(ISERROR(D32/B32),0,D32/B32)</f>
        <v>0</v>
      </c>
      <c r="D32" s="201">
        <f>D33</f>
        <v>0</v>
      </c>
      <c r="E32" s="192">
        <f t="shared" ref="E32:E75" si="1">IF(ISERROR(D32/$C$78),0,D32/$C$78)</f>
        <v>0</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0</v>
      </c>
      <c r="C33" s="175">
        <f>VLOOKUP(TRIM(MID(A33,FIND("#",A33,1)+1,LEN(A33)-FIND("#",A33,1))),DataTauxTs,2,FALSE)</f>
        <v>811</v>
      </c>
      <c r="D33" s="175">
        <f>B33*C33</f>
        <v>0</v>
      </c>
      <c r="E33" s="206">
        <f t="shared" si="1"/>
        <v>0</v>
      </c>
    </row>
    <row r="34" spans="1:5" ht="15" customHeight="1" x14ac:dyDescent="0.25">
      <c r="A34" s="129" t="s">
        <v>1185</v>
      </c>
      <c r="B34" s="191">
        <f>B35</f>
        <v>34.789900000000003</v>
      </c>
      <c r="C34" s="190">
        <f>IF(ISERROR(D34/B34),0,D34/B34)</f>
        <v>512.35</v>
      </c>
      <c r="D34" s="201">
        <f>D35</f>
        <v>17824.605265000002</v>
      </c>
      <c r="E34" s="192">
        <f t="shared" si="1"/>
        <v>3.9259243646200447E-2</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34.789900000000003</v>
      </c>
      <c r="C35" s="175">
        <f>VLOOKUP(TRIM(MID(A35,FIND("#",A35,1)+1,LEN(A35)-FIND("#",A35,1))),DataTauxTs,2,FALSE)</f>
        <v>512.35</v>
      </c>
      <c r="D35" s="175">
        <f>B35*C35</f>
        <v>17824.605265000002</v>
      </c>
      <c r="E35" s="206">
        <f t="shared" si="1"/>
        <v>3.9259243646200447E-2</v>
      </c>
    </row>
    <row r="36" spans="1:5" ht="15" customHeight="1" x14ac:dyDescent="0.25">
      <c r="A36" s="129" t="s">
        <v>1186</v>
      </c>
      <c r="B36" s="189">
        <f>SUM(B37:B38)</f>
        <v>382.04056800000001</v>
      </c>
      <c r="C36" s="190">
        <f>IF(ISERROR(D36/B36),0,D36/B36)</f>
        <v>409.88</v>
      </c>
      <c r="D36" s="190">
        <f>SUM(D37:D38)</f>
        <v>156590.78801183999</v>
      </c>
      <c r="E36" s="192">
        <f t="shared" si="1"/>
        <v>0.34489604722853029</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0</v>
      </c>
      <c r="C37" s="175">
        <f>VLOOKUP(TRIM(MID(A37,FIND("#",A37,1)+1,LEN(A37)-FIND("#",A37,1))),DataTauxTs,2,FALSE)</f>
        <v>503.34</v>
      </c>
      <c r="D37" s="175">
        <f>B37*C37</f>
        <v>0</v>
      </c>
      <c r="E37" s="206">
        <f t="shared" si="1"/>
        <v>0</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382.04056800000001</v>
      </c>
      <c r="C38" s="175">
        <f>VLOOKUP(TRIM(MID(A38,FIND("#",A38,1)+1,LEN(A38)-FIND("#",A38,1))),DataTauxTs,2,FALSE)</f>
        <v>409.88</v>
      </c>
      <c r="D38" s="175">
        <f>B38*C38</f>
        <v>156590.78801183999</v>
      </c>
      <c r="E38" s="206">
        <f t="shared" si="1"/>
        <v>0.34489604722853029</v>
      </c>
    </row>
    <row r="39" spans="1:5" ht="15" customHeight="1" x14ac:dyDescent="0.25">
      <c r="A39" s="129" t="s">
        <v>1169</v>
      </c>
      <c r="B39" s="189">
        <f>SUM(B40:B45)</f>
        <v>5.2695360000000004</v>
      </c>
      <c r="C39" s="190">
        <f>IF(ISERROR(D39/B39),0,D39/B39)</f>
        <v>201.62</v>
      </c>
      <c r="D39" s="190">
        <f>SUM(D40:D45)</f>
        <v>1062.4438483200001</v>
      </c>
      <c r="E39" s="192">
        <f t="shared" si="1"/>
        <v>2.3400653917146764E-3</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0</v>
      </c>
      <c r="C40" s="175">
        <f t="shared" ref="C40:C45" si="2">VLOOKUP(TRIM(MID(A40,FIND("#",A40,1)+1,LEN(A40)-FIND("#",A40,1))),DataTauxTs,2,FALSE)</f>
        <v>208.35</v>
      </c>
      <c r="D40" s="175">
        <f t="shared" ref="D40:D45" si="3">B40*C40</f>
        <v>0</v>
      </c>
      <c r="E40" s="206">
        <f t="shared" si="1"/>
        <v>0</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0</v>
      </c>
      <c r="C41" s="175">
        <f t="shared" si="2"/>
        <v>183.58</v>
      </c>
      <c r="D41" s="175">
        <f t="shared" si="3"/>
        <v>0</v>
      </c>
      <c r="E41" s="206">
        <f t="shared" si="1"/>
        <v>0</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867.48</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0</v>
      </c>
      <c r="C43" s="175">
        <f t="shared" si="2"/>
        <v>0</v>
      </c>
      <c r="D43" s="175">
        <f t="shared" si="3"/>
        <v>0</v>
      </c>
      <c r="E43" s="206">
        <f t="shared" si="1"/>
        <v>0</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5.2695360000000004</v>
      </c>
      <c r="C44" s="175">
        <f t="shared" si="2"/>
        <v>201.62</v>
      </c>
      <c r="D44" s="175">
        <f t="shared" si="3"/>
        <v>1062.4438483200001</v>
      </c>
      <c r="E44" s="206">
        <f t="shared" si="1"/>
        <v>2.3400653917146764E-3</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403.23</v>
      </c>
      <c r="D45" s="175">
        <f t="shared" si="3"/>
        <v>0</v>
      </c>
      <c r="E45" s="206">
        <f t="shared" si="1"/>
        <v>0</v>
      </c>
    </row>
    <row r="46" spans="1:5" ht="15" customHeight="1" x14ac:dyDescent="0.25">
      <c r="A46" s="130" t="s">
        <v>1188</v>
      </c>
      <c r="B46" s="199">
        <f>B39+B36+B34+B32</f>
        <v>422.10000400000001</v>
      </c>
      <c r="C46" s="185">
        <f>IF(ISERROR(D46/B46),0,D46/B46)</f>
        <v>415.72574144102583</v>
      </c>
      <c r="D46" s="185">
        <f>D39+D36+D34+D32</f>
        <v>175477.83712515997</v>
      </c>
      <c r="E46" s="193">
        <f t="shared" si="1"/>
        <v>0.38649535626644538</v>
      </c>
    </row>
    <row r="47" spans="1:5" ht="15" customHeight="1" x14ac:dyDescent="0.25">
      <c r="A47" s="129" t="s">
        <v>1189</v>
      </c>
      <c r="B47" s="271">
        <f>SUM(B48:B52)</f>
        <v>11.997119999999999</v>
      </c>
      <c r="C47" s="190">
        <f>IF(ISERROR(D47/B47),0,D47/B47)</f>
        <v>1260.2774616927395</v>
      </c>
      <c r="D47" s="202">
        <f>SUM(D48:D52)</f>
        <v>15119.699941223198</v>
      </c>
      <c r="E47" s="192">
        <f t="shared" si="1"/>
        <v>3.3301606123950486E-2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8.1197679999999988</v>
      </c>
      <c r="C48" s="175">
        <f>VLOOKUP(TRIM(MID(A48,FIND("#",A48,1)+1,LEN(A48)-FIND("#",A48,1))),DataTauxTs,2,FALSE)</f>
        <v>1453.8199</v>
      </c>
      <c r="D48" s="175">
        <f>B48*C48</f>
        <v>11804.680301783197</v>
      </c>
      <c r="E48" s="206">
        <f t="shared" si="1"/>
        <v>2.6000172976801655E-2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1453.8199</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3.8773520000000006</v>
      </c>
      <c r="C52" s="175">
        <f>VLOOKUP(TRIM(MID(A52,FIND("#",A52,1)+1,LEN(A52)-FIND("#",A52,1))),DataTauxTs,2,FALSE)</f>
        <v>854.97</v>
      </c>
      <c r="D52" s="175">
        <f>B52*C52</f>
        <v>3315.0196394400004</v>
      </c>
      <c r="E52" s="206">
        <f t="shared" si="1"/>
        <v>7.3014331471488274E-3</v>
      </c>
    </row>
    <row r="53" spans="1:5" ht="15" customHeight="1" x14ac:dyDescent="0.25">
      <c r="A53" s="129" t="s">
        <v>1170</v>
      </c>
      <c r="B53" s="271">
        <f>SUM(B54:B57)</f>
        <v>25.506419999999999</v>
      </c>
      <c r="C53" s="190">
        <f>IF(ISERROR(D53/B53),0,D53/B53)</f>
        <v>1194.3900000000001</v>
      </c>
      <c r="D53" s="202">
        <f>SUM(D54:D57)</f>
        <v>30464.612983800002</v>
      </c>
      <c r="E53" s="192">
        <f t="shared" si="1"/>
        <v>6.7099251059807727E-2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0</v>
      </c>
      <c r="C54" s="175">
        <f>VLOOKUP(TRIM(MID(A54,FIND("#",A54,1)+1,LEN(A54)-FIND("#",A54,1))),DataTauxTs,2,FALSE)</f>
        <v>1143.99</v>
      </c>
      <c r="D54" s="175">
        <f>B54*C54</f>
        <v>0</v>
      </c>
      <c r="E54" s="206">
        <f t="shared" si="1"/>
        <v>0</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1143.99</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0</v>
      </c>
      <c r="C56" s="175">
        <f>VLOOKUP(TRIM(MID(A56,FIND("#",A56,1)+1,LEN(A56)-FIND("#",A56,1))),DataTauxTs,2,FALSE)</f>
        <v>1001.2</v>
      </c>
      <c r="D56" s="175">
        <f>B56*C56</f>
        <v>0</v>
      </c>
      <c r="E56" s="206">
        <f t="shared" si="1"/>
        <v>0</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25.506419999999999</v>
      </c>
      <c r="C57" s="175">
        <f>VLOOKUP(TRIM(MID(A57,FIND("#",A57,1)+1,LEN(A57)-FIND("#",A57,1))),DataTauxTs,2,FALSE)</f>
        <v>1194.3900000000001</v>
      </c>
      <c r="D57" s="175">
        <f>B57*C57</f>
        <v>30464.612983800002</v>
      </c>
      <c r="E57" s="206">
        <f t="shared" si="1"/>
        <v>6.7099251059807727E-2</v>
      </c>
    </row>
    <row r="58" spans="1:5" ht="15" customHeight="1" x14ac:dyDescent="0.25">
      <c r="A58" s="129" t="s">
        <v>1190</v>
      </c>
      <c r="B58" s="271">
        <f>SUM(B59:B64)</f>
        <v>40.191364</v>
      </c>
      <c r="C58" s="190">
        <f>IF(ISERROR(D58/B58),0,D58/B58)</f>
        <v>1249.46</v>
      </c>
      <c r="D58" s="202">
        <f>SUM(D59:D64)</f>
        <v>50217.501663440002</v>
      </c>
      <c r="E58" s="192">
        <f t="shared" si="1"/>
        <v>0.11060559848580001</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40.191364</v>
      </c>
      <c r="C59" s="175">
        <f t="shared" ref="C59:C64" si="4">VLOOKUP(TRIM(MID(A59,FIND("#",A59,1)+1,LEN(A59)-FIND("#",A59,1))),DataTauxTs,2,FALSE)</f>
        <v>1249.46</v>
      </c>
      <c r="D59" s="175">
        <f t="shared" ref="D59:D64" si="5">B59*C59</f>
        <v>50217.501663440002</v>
      </c>
      <c r="E59" s="206">
        <f t="shared" si="1"/>
        <v>0.11060559848580001</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1249.46</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0</v>
      </c>
      <c r="C61" s="175">
        <f t="shared" si="4"/>
        <v>1249.46</v>
      </c>
      <c r="D61" s="175">
        <f t="shared" si="5"/>
        <v>0</v>
      </c>
      <c r="E61" s="206">
        <f t="shared" si="1"/>
        <v>0</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1249.46</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0</v>
      </c>
      <c r="C65" s="190">
        <f>IF(ISERROR(D65/B65),0,D65/B65)</f>
        <v>0</v>
      </c>
      <c r="D65" s="202">
        <f>D66</f>
        <v>0</v>
      </c>
      <c r="E65" s="192">
        <f t="shared" si="1"/>
        <v>0</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0</v>
      </c>
      <c r="C66" s="175">
        <f>VLOOKUP(TRIM(MID(A66,FIND("#",A66,1)+1,LEN(A66)-FIND("#",A66,1))),DataTauxTs,2,FALSE)</f>
        <v>545.83000000000004</v>
      </c>
      <c r="D66" s="175">
        <f>B66*C66</f>
        <v>0</v>
      </c>
      <c r="E66" s="206">
        <f t="shared" si="1"/>
        <v>0</v>
      </c>
    </row>
    <row r="67" spans="1:5" ht="15" customHeight="1" x14ac:dyDescent="0.25">
      <c r="A67" s="130" t="s">
        <v>1191</v>
      </c>
      <c r="B67" s="199">
        <f>B65+B58+B53+B47</f>
        <v>77.694903999999994</v>
      </c>
      <c r="C67" s="185">
        <f>IF(ISERROR(D67/B67),0,D67/B67)</f>
        <v>1233.051457125981</v>
      </c>
      <c r="D67" s="185">
        <f>D65+D58+D53+D47</f>
        <v>95801.814588463196</v>
      </c>
      <c r="E67" s="193">
        <f t="shared" si="1"/>
        <v>0.21100645566955822</v>
      </c>
    </row>
    <row r="68" spans="1:5" x14ac:dyDescent="0.25">
      <c r="A68" s="129" t="s">
        <v>1192</v>
      </c>
      <c r="B68" s="271">
        <f>SUM(B69:B70)</f>
        <v>31.880860000000002</v>
      </c>
      <c r="C68" s="190">
        <f>IF(ISERROR(D68/B68),0,D68/B68)</f>
        <v>609.79</v>
      </c>
      <c r="D68" s="204">
        <f>SUM(D69:D70)</f>
        <v>19440.629619399999</v>
      </c>
      <c r="E68" s="192">
        <f t="shared" si="1"/>
        <v>4.2818587201042597E-2</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31.880860000000002</v>
      </c>
      <c r="C69" s="175">
        <f>VLOOKUP(TRIM(MID(A69,FIND("#",A69,1)+1,LEN(A69)-FIND("#",A69,1))),DataTauxTs,2,FALSE)</f>
        <v>609.79</v>
      </c>
      <c r="D69" s="175">
        <f>B69*C69</f>
        <v>19440.629619399999</v>
      </c>
      <c r="E69" s="206">
        <f t="shared" si="1"/>
        <v>4.2818587201042597E-2</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328.58</v>
      </c>
      <c r="D70" s="175">
        <f>B70*C70</f>
        <v>0</v>
      </c>
      <c r="E70" s="206">
        <f t="shared" si="1"/>
        <v>0</v>
      </c>
    </row>
    <row r="71" spans="1:5" x14ac:dyDescent="0.25">
      <c r="A71" s="129" t="s">
        <v>1193</v>
      </c>
      <c r="B71" s="271">
        <f>SUM(B72:B73)</f>
        <v>416.83046400000001</v>
      </c>
      <c r="C71" s="190">
        <f>IF(ISERROR(D71/B71),0,D71/B71)</f>
        <v>317.08000000000004</v>
      </c>
      <c r="D71" s="204">
        <f>SUM(D72:D73)</f>
        <v>132168.60352512001</v>
      </c>
      <c r="E71" s="192">
        <f t="shared" si="1"/>
        <v>0.29110543156652358</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416.83046400000001</v>
      </c>
      <c r="C72" s="175">
        <f>VLOOKUP(TRIM(MID(A72,FIND("#",A72,1)+1,LEN(A72)-FIND("#",A72,1))),DataTauxTs,2,FALSE)</f>
        <v>317.08</v>
      </c>
      <c r="D72" s="175">
        <f>B72*C72</f>
        <v>132168.60352512001</v>
      </c>
      <c r="E72" s="206">
        <f t="shared" si="1"/>
        <v>0.29110543156652358</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0</v>
      </c>
      <c r="C73" s="175">
        <f>VLOOKUP(TRIM(MID(A73,FIND("#",A73,1)+1,LEN(A73)-FIND("#",A73,1))),DataTauxTs,2,FALSE)</f>
        <v>1648.21</v>
      </c>
      <c r="D73" s="175">
        <f>B73*C73</f>
        <v>0</v>
      </c>
      <c r="E73" s="206">
        <f t="shared" si="1"/>
        <v>0</v>
      </c>
    </row>
    <row r="74" spans="1:5" ht="15" customHeight="1" x14ac:dyDescent="0.25">
      <c r="A74" s="130" t="s">
        <v>1194</v>
      </c>
      <c r="B74" s="199">
        <f>B71+B68</f>
        <v>448.71132399999999</v>
      </c>
      <c r="C74" s="185">
        <f>IF(ISERROR(D74/B74),0,D74/B74)</f>
        <v>337.87699359359158</v>
      </c>
      <c r="D74" s="203">
        <f>D71+D68</f>
        <v>151609.23314452</v>
      </c>
      <c r="E74" s="193">
        <f t="shared" si="1"/>
        <v>0.33392401876756611</v>
      </c>
    </row>
    <row r="75" spans="1:5" ht="15" customHeight="1" x14ac:dyDescent="0.25">
      <c r="A75" s="127" t="s">
        <v>1397</v>
      </c>
      <c r="B75" s="187">
        <f>B74+B67+B46</f>
        <v>948.50623199999995</v>
      </c>
      <c r="C75" s="200">
        <f>IF(ISERROR(D75/B75),0,D75/B75)</f>
        <v>445.84723915461126</v>
      </c>
      <c r="D75" s="205">
        <f>D74+D67+D46</f>
        <v>422888.88485814317</v>
      </c>
      <c r="E75" s="208">
        <f t="shared" si="1"/>
        <v>0.93142583070356966</v>
      </c>
    </row>
    <row r="76" spans="1:5" ht="15" customHeight="1" x14ac:dyDescent="0.25">
      <c r="A76" s="196"/>
      <c r="B76" s="197"/>
      <c r="C76" s="198"/>
      <c r="D76" s="198"/>
    </row>
    <row r="78" spans="1:5" ht="18" x14ac:dyDescent="0.25">
      <c r="A78" s="194" t="s">
        <v>1566</v>
      </c>
      <c r="B78" s="195"/>
      <c r="C78" s="573">
        <f>D30+D75+D88</f>
        <v>454023.14485814318</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0</v>
      </c>
      <c r="C86" s="460">
        <f>C87</f>
        <v>95.23</v>
      </c>
      <c r="D86" s="460">
        <f>D87</f>
        <v>0</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0</v>
      </c>
      <c r="C87" s="175">
        <f>VLOOKUP(TRIM(MID(A87,FIND("#",A87,1)+1,LEN(A87)-FIND("#",A87,1))),DataTauxTs,2,FALSE)</f>
        <v>95.23</v>
      </c>
      <c r="D87" s="394">
        <f>B87*C87</f>
        <v>0</v>
      </c>
      <c r="E87" s="392"/>
    </row>
    <row r="88" spans="1:5" ht="15.75" x14ac:dyDescent="0.25">
      <c r="A88" s="455" t="s">
        <v>1174</v>
      </c>
      <c r="B88" s="456">
        <f>B86+B84</f>
        <v>0</v>
      </c>
      <c r="C88" s="457">
        <f>IF(ISERROR(D88/B88),0,D88/B88)</f>
        <v>0</v>
      </c>
      <c r="D88" s="457">
        <f>D86+D84</f>
        <v>0</v>
      </c>
    </row>
  </sheetData>
  <mergeCells count="5">
    <mergeCell ref="D7:E7"/>
    <mergeCell ref="C78:D78"/>
    <mergeCell ref="B6:D6"/>
    <mergeCell ref="A2:F2"/>
    <mergeCell ref="A81:E81"/>
  </mergeCells>
  <hyperlinks>
    <hyperlink ref="A4" location="IndexStrategieAmenagementTableau" display="RETOUR"/>
  </hyperlinks>
  <pageMargins left="0.25" right="0.25" top="0.75" bottom="0.75" header="0.3" footer="0.3"/>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topLeftCell="R1" zoomScaleNormal="100" workbookViewId="0">
      <selection activeCell="D13" sqref="D13"/>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U02651_3FF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U02651_3FF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1290.55792</v>
      </c>
      <c r="U58" s="271">
        <f t="shared" si="0"/>
        <v>1348.4585999999999</v>
      </c>
      <c r="V58" s="271">
        <f t="shared" si="0"/>
        <v>1662.1847600000001</v>
      </c>
      <c r="W58" s="271">
        <f t="shared" si="0"/>
        <v>1453.1890600000002</v>
      </c>
      <c r="X58" s="271">
        <f t="shared" si="0"/>
        <v>1303.02178</v>
      </c>
      <c r="Y58" s="271">
        <f t="shared" si="0"/>
        <v>1411.4824239999998</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1290.55792</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1348.4585999999999</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1662.1847600000001</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1453.1890600000002</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1303.02178</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1411.4824239999998</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0</v>
      </c>
      <c r="U60" s="271">
        <f t="shared" si="7"/>
        <v>0</v>
      </c>
      <c r="V60" s="271">
        <f t="shared" si="7"/>
        <v>0</v>
      </c>
      <c r="W60" s="271">
        <f t="shared" si="7"/>
        <v>0</v>
      </c>
      <c r="X60" s="271">
        <f t="shared" si="7"/>
        <v>0</v>
      </c>
      <c r="Y60" s="271">
        <f t="shared" si="7"/>
        <v>0</v>
      </c>
      <c r="Z60" s="316">
        <f>IF(ISERROR(AA60/T60),0,AA60/T60)</f>
        <v>0</v>
      </c>
      <c r="AA60" s="315">
        <f>AA61+AA62</f>
        <v>0</v>
      </c>
      <c r="AB60" s="306">
        <f t="shared" si="1"/>
        <v>0</v>
      </c>
      <c r="AC60" s="315">
        <f>AC61+AC62</f>
        <v>0</v>
      </c>
      <c r="AD60" s="306">
        <f t="shared" si="6"/>
        <v>0</v>
      </c>
      <c r="AE60" s="315">
        <f>AE61+AE62</f>
        <v>0</v>
      </c>
      <c r="AF60" s="306">
        <f t="shared" si="2"/>
        <v>0</v>
      </c>
      <c r="AG60" s="315">
        <f>AG61+AG62</f>
        <v>0</v>
      </c>
      <c r="AH60" s="306">
        <f t="shared" si="3"/>
        <v>0</v>
      </c>
      <c r="AI60" s="315">
        <f>AI61+AI62</f>
        <v>0</v>
      </c>
      <c r="AJ60" s="306">
        <f t="shared" si="4"/>
        <v>0</v>
      </c>
      <c r="AK60" s="315">
        <f>AK61+AK62</f>
        <v>0</v>
      </c>
      <c r="AL60" s="306">
        <f t="shared" si="5"/>
        <v>0</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0</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0</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0</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0</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0</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0</v>
      </c>
      <c r="Z62" s="294">
        <f>VLOOKUP(TRIM(MID(R62,FIND("#",R62,1)+1,LEN(R62)-FIND("#",R62,1))),DataTauxTs,2,FALSE)</f>
        <v>95.23</v>
      </c>
      <c r="AA62" s="314">
        <f>$Z62*T62</f>
        <v>0</v>
      </c>
      <c r="AB62" s="292">
        <f t="shared" si="1"/>
        <v>0</v>
      </c>
      <c r="AC62" s="314">
        <f>$Z62*U62</f>
        <v>0</v>
      </c>
      <c r="AD62" s="292">
        <f t="shared" si="6"/>
        <v>0</v>
      </c>
      <c r="AE62" s="314">
        <f>$Z62*V62</f>
        <v>0</v>
      </c>
      <c r="AF62" s="292">
        <f t="shared" si="2"/>
        <v>0</v>
      </c>
      <c r="AG62" s="314">
        <f>$Z62*W62</f>
        <v>0</v>
      </c>
      <c r="AH62" s="292">
        <f t="shared" si="3"/>
        <v>0</v>
      </c>
      <c r="AI62" s="314">
        <f>$Z62*X62</f>
        <v>0</v>
      </c>
      <c r="AJ62" s="292">
        <f t="shared" si="4"/>
        <v>0</v>
      </c>
      <c r="AK62" s="314">
        <f>$Z62*Y62</f>
        <v>0</v>
      </c>
      <c r="AL62" s="292">
        <f t="shared" si="5"/>
        <v>0</v>
      </c>
    </row>
    <row r="63" spans="18:38" ht="15" customHeight="1" x14ac:dyDescent="0.25">
      <c r="R63" s="291" t="s">
        <v>1175</v>
      </c>
      <c r="S63" s="291"/>
      <c r="T63" s="290">
        <f t="shared" ref="T63:AA63" si="8">T60+T58</f>
        <v>1290.55792</v>
      </c>
      <c r="U63" s="290">
        <f t="shared" si="8"/>
        <v>1348.4585999999999</v>
      </c>
      <c r="V63" s="290">
        <f t="shared" si="8"/>
        <v>1662.1847600000001</v>
      </c>
      <c r="W63" s="290">
        <f t="shared" si="8"/>
        <v>1453.1890600000002</v>
      </c>
      <c r="X63" s="290">
        <f t="shared" si="8"/>
        <v>1303.02178</v>
      </c>
      <c r="Y63" s="290">
        <f t="shared" si="8"/>
        <v>1411.4824239999998</v>
      </c>
      <c r="Z63" s="289">
        <f t="shared" si="8"/>
        <v>0</v>
      </c>
      <c r="AA63" s="302">
        <f t="shared" si="8"/>
        <v>0</v>
      </c>
      <c r="AB63" s="287">
        <f t="shared" si="1"/>
        <v>0</v>
      </c>
      <c r="AC63" s="302">
        <f>AC60+AC58</f>
        <v>0</v>
      </c>
      <c r="AD63" s="287">
        <f t="shared" si="6"/>
        <v>0</v>
      </c>
      <c r="AE63" s="302">
        <f>AE60+AE58</f>
        <v>0</v>
      </c>
      <c r="AF63" s="287">
        <f t="shared" si="2"/>
        <v>0</v>
      </c>
      <c r="AG63" s="302">
        <f>AG60+AG58</f>
        <v>0</v>
      </c>
      <c r="AH63" s="287">
        <f t="shared" si="3"/>
        <v>0</v>
      </c>
      <c r="AI63" s="302">
        <f>AI60+AI58</f>
        <v>0</v>
      </c>
      <c r="AJ63" s="287">
        <f t="shared" si="4"/>
        <v>0</v>
      </c>
      <c r="AK63" s="302">
        <f>AK60+AK58</f>
        <v>0</v>
      </c>
      <c r="AL63" s="287">
        <f t="shared" si="5"/>
        <v>0</v>
      </c>
    </row>
    <row r="64" spans="18:38" ht="15" customHeight="1" x14ac:dyDescent="0.25">
      <c r="R64" s="299" t="s">
        <v>1168</v>
      </c>
      <c r="S64" s="299" t="s">
        <v>1297</v>
      </c>
      <c r="T64" s="271">
        <f t="shared" ref="T64:Y64" si="9">SUM(T65:T69)</f>
        <v>0</v>
      </c>
      <c r="U64" s="271">
        <f t="shared" si="9"/>
        <v>0</v>
      </c>
      <c r="V64" s="271">
        <f t="shared" si="9"/>
        <v>0</v>
      </c>
      <c r="W64" s="271">
        <f t="shared" si="9"/>
        <v>0</v>
      </c>
      <c r="X64" s="271">
        <f t="shared" si="9"/>
        <v>0</v>
      </c>
      <c r="Y64" s="271">
        <f t="shared" si="9"/>
        <v>0</v>
      </c>
      <c r="Z64" s="316">
        <f>IF(ISERROR(AA64/T64),0,AA64/T64)</f>
        <v>0</v>
      </c>
      <c r="AA64" s="315">
        <f>SUM(AA65:AA69)</f>
        <v>0</v>
      </c>
      <c r="AB64" s="306">
        <f t="shared" si="1"/>
        <v>0</v>
      </c>
      <c r="AC64" s="315">
        <f>SUM(AC65:AC69)</f>
        <v>0</v>
      </c>
      <c r="AD64" s="306">
        <f t="shared" si="6"/>
        <v>0</v>
      </c>
      <c r="AE64" s="315">
        <f>SUM(AE65:AE69)</f>
        <v>0</v>
      </c>
      <c r="AF64" s="306">
        <f t="shared" si="2"/>
        <v>0</v>
      </c>
      <c r="AG64" s="315">
        <f>SUM(AG65:AG69)</f>
        <v>0</v>
      </c>
      <c r="AH64" s="306">
        <f t="shared" si="3"/>
        <v>0</v>
      </c>
      <c r="AI64" s="315">
        <f>SUM(AI65:AI69)</f>
        <v>0</v>
      </c>
      <c r="AJ64" s="306">
        <f t="shared" si="4"/>
        <v>0</v>
      </c>
      <c r="AK64" s="315">
        <f>SUM(AK65:AK69)</f>
        <v>0</v>
      </c>
      <c r="AL64" s="306">
        <f t="shared" si="5"/>
        <v>0</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0</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0</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0</v>
      </c>
      <c r="AH65" s="292">
        <f t="shared" si="3"/>
        <v>0</v>
      </c>
      <c r="AI65" s="314">
        <f>$Z65*X65</f>
        <v>0</v>
      </c>
      <c r="AJ65" s="292">
        <f t="shared" si="4"/>
        <v>0</v>
      </c>
      <c r="AK65" s="314">
        <f>$Z65*Y65</f>
        <v>0</v>
      </c>
      <c r="AL65" s="292">
        <f t="shared" si="5"/>
        <v>0</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682.54</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673.45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0</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0</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0</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0</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0</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0</v>
      </c>
      <c r="Z68" s="294">
        <f>VLOOKUP(TRIM(MID(R68,FIND("#",R68,1)+1,LEN(R68)-FIND("#",R68,1))),DataTauxTs,2,FALSE)</f>
        <v>747.06</v>
      </c>
      <c r="AA68" s="314">
        <f>$Z68*T68</f>
        <v>0</v>
      </c>
      <c r="AB68" s="292">
        <f t="shared" si="1"/>
        <v>0</v>
      </c>
      <c r="AC68" s="314">
        <f>$Z68*U68</f>
        <v>0</v>
      </c>
      <c r="AD68" s="292">
        <f t="shared" si="6"/>
        <v>0</v>
      </c>
      <c r="AE68" s="314">
        <f>$Z68*V68</f>
        <v>0</v>
      </c>
      <c r="AF68" s="292">
        <f t="shared" si="2"/>
        <v>0</v>
      </c>
      <c r="AG68" s="314">
        <f>$Z68*W68</f>
        <v>0</v>
      </c>
      <c r="AH68" s="292">
        <f t="shared" si="3"/>
        <v>0</v>
      </c>
      <c r="AI68" s="314">
        <f>$Z68*X68</f>
        <v>0</v>
      </c>
      <c r="AJ68" s="292">
        <f t="shared" si="4"/>
        <v>0</v>
      </c>
      <c r="AK68" s="314">
        <f>$Z68*Y68</f>
        <v>0</v>
      </c>
      <c r="AL68" s="292">
        <f t="shared" si="5"/>
        <v>0</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753.16</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101</v>
      </c>
      <c r="U70" s="305">
        <f t="shared" si="10"/>
        <v>101</v>
      </c>
      <c r="V70" s="305">
        <f t="shared" si="10"/>
        <v>101</v>
      </c>
      <c r="W70" s="305">
        <f t="shared" si="10"/>
        <v>101</v>
      </c>
      <c r="X70" s="305">
        <f t="shared" si="10"/>
        <v>101</v>
      </c>
      <c r="Y70" s="305">
        <f t="shared" si="10"/>
        <v>101</v>
      </c>
      <c r="Z70" s="297">
        <f>IF(ISERROR(AA70/T70),0,AA70/T70)</f>
        <v>308.26</v>
      </c>
      <c r="AA70" s="304">
        <f>SUM(AA71:AA75)</f>
        <v>31134.26</v>
      </c>
      <c r="AB70" s="303">
        <f t="shared" si="1"/>
        <v>6.8665385654547745E-2</v>
      </c>
      <c r="AC70" s="304">
        <f>SUM(AC71:AC75)</f>
        <v>31134.26</v>
      </c>
      <c r="AD70" s="303">
        <f t="shared" si="6"/>
        <v>6.8665387813701434E-2</v>
      </c>
      <c r="AE70" s="304">
        <f>SUM(AE71:AE75)</f>
        <v>31134.26</v>
      </c>
      <c r="AF70" s="303">
        <f t="shared" si="2"/>
        <v>6.8216830197151621E-2</v>
      </c>
      <c r="AG70" s="304">
        <f>SUM(AG71:AG75)</f>
        <v>31134.26</v>
      </c>
      <c r="AH70" s="303">
        <f t="shared" si="3"/>
        <v>6.8660198443123502E-2</v>
      </c>
      <c r="AI70" s="304">
        <f>SUM(AI71:AI75)</f>
        <v>31134.26</v>
      </c>
      <c r="AJ70" s="303">
        <f t="shared" si="4"/>
        <v>6.8665387540254419E-2</v>
      </c>
      <c r="AK70" s="304">
        <f>SUM(AK71:AK75)</f>
        <v>31134.26</v>
      </c>
      <c r="AL70" s="303">
        <f t="shared" si="5"/>
        <v>6.8574169296430273E-2</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0</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0</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0</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0</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0</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0</v>
      </c>
      <c r="Z71" s="294">
        <f>VLOOKUP(TRIM(MID(R71,FIND("#",R71,1)+1,LEN(R71)-FIND("#",R71,1))),DataTauxTs,2,FALSE)</f>
        <v>453.91</v>
      </c>
      <c r="AA71" s="293">
        <f>$Z71*T71</f>
        <v>0</v>
      </c>
      <c r="AB71" s="292">
        <f t="shared" si="1"/>
        <v>0</v>
      </c>
      <c r="AC71" s="293">
        <f>$Z71*U71</f>
        <v>0</v>
      </c>
      <c r="AD71" s="292">
        <f t="shared" si="6"/>
        <v>0</v>
      </c>
      <c r="AE71" s="293">
        <f>$Z71*V71</f>
        <v>0</v>
      </c>
      <c r="AF71" s="292">
        <f t="shared" si="2"/>
        <v>0</v>
      </c>
      <c r="AG71" s="293">
        <f>$Z71*W71</f>
        <v>0</v>
      </c>
      <c r="AH71" s="292">
        <f t="shared" si="3"/>
        <v>0</v>
      </c>
      <c r="AI71" s="293">
        <f>$Z71*X71</f>
        <v>0</v>
      </c>
      <c r="AJ71" s="292">
        <f t="shared" si="4"/>
        <v>0</v>
      </c>
      <c r="AK71" s="293">
        <f>$Z71*Y71</f>
        <v>0</v>
      </c>
      <c r="AL71" s="292">
        <f t="shared" si="5"/>
        <v>0</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101</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101</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101</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101</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101</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101</v>
      </c>
      <c r="Z74" s="294">
        <f>VLOOKUP(TRIM(MID(R74,FIND("#",R74,1)+1,LEN(R74)-FIND("#",R74,1))),DataTauxTs,2,FALSE)</f>
        <v>308.26</v>
      </c>
      <c r="AA74" s="293">
        <f>$Z74*T74</f>
        <v>31134.26</v>
      </c>
      <c r="AB74" s="292">
        <f t="shared" si="1"/>
        <v>6.8665385654547745E-2</v>
      </c>
      <c r="AC74" s="293">
        <f>$Z74*U74</f>
        <v>31134.26</v>
      </c>
      <c r="AD74" s="292">
        <f t="shared" si="6"/>
        <v>6.8665387813701434E-2</v>
      </c>
      <c r="AE74" s="293">
        <f>$Z74*V74</f>
        <v>31134.26</v>
      </c>
      <c r="AF74" s="292">
        <f t="shared" si="2"/>
        <v>6.8216830197151621E-2</v>
      </c>
      <c r="AG74" s="293">
        <f>$Z74*W74</f>
        <v>31134.26</v>
      </c>
      <c r="AH74" s="292">
        <f t="shared" si="3"/>
        <v>6.8660198443123502E-2</v>
      </c>
      <c r="AI74" s="293">
        <f>$Z74*X74</f>
        <v>31134.26</v>
      </c>
      <c r="AJ74" s="292">
        <f t="shared" si="4"/>
        <v>6.8665387540254419E-2</v>
      </c>
      <c r="AK74" s="293">
        <f>$Z74*Y74</f>
        <v>31134.26</v>
      </c>
      <c r="AL74" s="292">
        <f t="shared" si="5"/>
        <v>6.8574169296430273E-2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0</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0</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0</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0</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0</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0</v>
      </c>
      <c r="Z75" s="294">
        <f>VLOOKUP(TRIM(MID(R75,FIND("#",R75,1)+1,LEN(R75)-FIND("#",R75,1))),DataTauxTs,2,FALSE)</f>
        <v>562.07000000000005</v>
      </c>
      <c r="AA75" s="293">
        <f>$Z75*T75</f>
        <v>0</v>
      </c>
      <c r="AB75" s="292">
        <f t="shared" si="1"/>
        <v>0</v>
      </c>
      <c r="AC75" s="293">
        <f>$Z75*U75</f>
        <v>0</v>
      </c>
      <c r="AD75" s="292">
        <f t="shared" si="6"/>
        <v>0</v>
      </c>
      <c r="AE75" s="293">
        <f>$Z75*V75</f>
        <v>0</v>
      </c>
      <c r="AF75" s="292">
        <f t="shared" si="2"/>
        <v>0</v>
      </c>
      <c r="AG75" s="293">
        <f>$Z75*W75</f>
        <v>0</v>
      </c>
      <c r="AH75" s="292">
        <f t="shared" si="3"/>
        <v>0</v>
      </c>
      <c r="AI75" s="293">
        <f>$Z75*X75</f>
        <v>0</v>
      </c>
      <c r="AJ75" s="292">
        <f t="shared" si="4"/>
        <v>0</v>
      </c>
      <c r="AK75" s="293">
        <f>$Z75*Y75</f>
        <v>0</v>
      </c>
      <c r="AL75" s="292">
        <f t="shared" si="5"/>
        <v>0</v>
      </c>
    </row>
    <row r="76" spans="18:38" ht="15" customHeight="1" x14ac:dyDescent="0.25">
      <c r="R76" s="299" t="s">
        <v>1176</v>
      </c>
      <c r="S76" s="299" t="s">
        <v>1489</v>
      </c>
      <c r="T76" s="305">
        <f t="shared" ref="T76:Y76" si="11">SUM(T77:T78)</f>
        <v>0</v>
      </c>
      <c r="U76" s="305">
        <f t="shared" si="11"/>
        <v>0</v>
      </c>
      <c r="V76" s="305">
        <f t="shared" si="11"/>
        <v>0</v>
      </c>
      <c r="W76" s="305">
        <f t="shared" si="11"/>
        <v>0</v>
      </c>
      <c r="X76" s="305">
        <f t="shared" si="11"/>
        <v>0</v>
      </c>
      <c r="Y76" s="305">
        <f t="shared" si="11"/>
        <v>0</v>
      </c>
      <c r="Z76" s="297">
        <f>IF(ISERROR(AA76/T76),0,AA76/T76)</f>
        <v>0</v>
      </c>
      <c r="AA76" s="304">
        <f>SUM(AA77:AA78)</f>
        <v>0</v>
      </c>
      <c r="AB76" s="303">
        <f t="shared" si="1"/>
        <v>0</v>
      </c>
      <c r="AC76" s="304">
        <f>SUM(AC77:AC78)</f>
        <v>0</v>
      </c>
      <c r="AD76" s="303">
        <f t="shared" si="6"/>
        <v>0</v>
      </c>
      <c r="AE76" s="304">
        <f>SUM(AE77:AE78)</f>
        <v>0</v>
      </c>
      <c r="AF76" s="303">
        <f t="shared" si="2"/>
        <v>0</v>
      </c>
      <c r="AG76" s="304">
        <f>SUM(AG77:AG78)</f>
        <v>0</v>
      </c>
      <c r="AH76" s="303">
        <f t="shared" si="3"/>
        <v>0</v>
      </c>
      <c r="AI76" s="304">
        <f>SUM(AI77:AI78)</f>
        <v>0</v>
      </c>
      <c r="AJ76" s="303">
        <f t="shared" si="4"/>
        <v>0</v>
      </c>
      <c r="AK76" s="304">
        <f>SUM(AK77:AK78)</f>
        <v>0</v>
      </c>
      <c r="AL76" s="303">
        <f t="shared" si="5"/>
        <v>0</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629.27</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0</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0</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0</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0</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0</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0</v>
      </c>
      <c r="Z78" s="294">
        <f>VLOOKUP(TRIM(MID(R78,FIND("#",R78,1)+1,LEN(R78)-FIND("#",R78,1))),DataTauxTs,2,FALSE)</f>
        <v>673.53</v>
      </c>
      <c r="AA78" s="293">
        <f>$Z78*T78</f>
        <v>0</v>
      </c>
      <c r="AB78" s="292">
        <f t="shared" si="1"/>
        <v>0</v>
      </c>
      <c r="AC78" s="293">
        <f>$Z78*U78</f>
        <v>0</v>
      </c>
      <c r="AD78" s="292">
        <f t="shared" si="6"/>
        <v>0</v>
      </c>
      <c r="AE78" s="293">
        <f>$Z78*V78</f>
        <v>0</v>
      </c>
      <c r="AF78" s="292">
        <f t="shared" si="2"/>
        <v>0</v>
      </c>
      <c r="AG78" s="293">
        <f>$Z78*W78</f>
        <v>0</v>
      </c>
      <c r="AH78" s="292">
        <f t="shared" si="3"/>
        <v>0</v>
      </c>
      <c r="AI78" s="293">
        <f>$Z78*X78</f>
        <v>0</v>
      </c>
      <c r="AJ78" s="292">
        <f t="shared" si="4"/>
        <v>0</v>
      </c>
      <c r="AK78" s="293">
        <f>$Z78*Y78</f>
        <v>0</v>
      </c>
      <c r="AL78" s="292">
        <f t="shared" si="5"/>
        <v>0</v>
      </c>
    </row>
    <row r="79" spans="18:38" ht="15" customHeight="1" x14ac:dyDescent="0.25">
      <c r="R79" s="313" t="s">
        <v>1177</v>
      </c>
      <c r="S79" s="313"/>
      <c r="T79" s="312">
        <f t="shared" ref="T79:AA79" si="12">T76+T70+T64</f>
        <v>101</v>
      </c>
      <c r="U79" s="312">
        <f t="shared" si="12"/>
        <v>101</v>
      </c>
      <c r="V79" s="312">
        <f t="shared" si="12"/>
        <v>101</v>
      </c>
      <c r="W79" s="312">
        <f t="shared" si="12"/>
        <v>101</v>
      </c>
      <c r="X79" s="312">
        <f t="shared" si="12"/>
        <v>101</v>
      </c>
      <c r="Y79" s="312">
        <f t="shared" si="12"/>
        <v>101</v>
      </c>
      <c r="Z79" s="289">
        <f t="shared" si="12"/>
        <v>308.26</v>
      </c>
      <c r="AA79" s="302">
        <f t="shared" si="12"/>
        <v>31134.26</v>
      </c>
      <c r="AB79" s="287">
        <f t="shared" si="1"/>
        <v>6.8665385654547745E-2</v>
      </c>
      <c r="AC79" s="302">
        <f>AC76+AC70+AC64</f>
        <v>31134.26</v>
      </c>
      <c r="AD79" s="287">
        <f t="shared" si="6"/>
        <v>6.8665387813701434E-2</v>
      </c>
      <c r="AE79" s="302">
        <f>AE76+AE70+AE64</f>
        <v>31134.26</v>
      </c>
      <c r="AF79" s="287">
        <f t="shared" si="2"/>
        <v>6.8216830197151621E-2</v>
      </c>
      <c r="AG79" s="302">
        <f>AG76+AG70+AG64</f>
        <v>31134.26</v>
      </c>
      <c r="AH79" s="287">
        <f t="shared" si="3"/>
        <v>6.8660198443123502E-2</v>
      </c>
      <c r="AI79" s="302">
        <f>AI76+AI70+AI64</f>
        <v>31134.26</v>
      </c>
      <c r="AJ79" s="287">
        <f t="shared" si="4"/>
        <v>6.8665387540254419E-2</v>
      </c>
      <c r="AK79" s="302">
        <f>AK76+AK70+AK64</f>
        <v>31134.26</v>
      </c>
      <c r="AL79" s="287">
        <f t="shared" si="5"/>
        <v>6.8574169296430273E-2</v>
      </c>
    </row>
    <row r="80" spans="18:38" ht="15" customHeight="1" x14ac:dyDescent="0.25">
      <c r="R80" s="286" t="s">
        <v>1180</v>
      </c>
      <c r="S80" s="286"/>
      <c r="T80" s="285">
        <f t="shared" ref="T80:AA80" si="13">T79+T63</f>
        <v>1391.55792</v>
      </c>
      <c r="U80" s="285">
        <f t="shared" si="13"/>
        <v>1449.4585999999999</v>
      </c>
      <c r="V80" s="285">
        <f t="shared" si="13"/>
        <v>1763.1847600000001</v>
      </c>
      <c r="W80" s="285">
        <f t="shared" si="13"/>
        <v>1554.1890600000002</v>
      </c>
      <c r="X80" s="285">
        <f t="shared" si="13"/>
        <v>1404.02178</v>
      </c>
      <c r="Y80" s="285">
        <f t="shared" si="13"/>
        <v>1512.4824239999998</v>
      </c>
      <c r="Z80" s="284">
        <f t="shared" si="13"/>
        <v>308.26</v>
      </c>
      <c r="AA80" s="311">
        <f t="shared" si="13"/>
        <v>31134.26</v>
      </c>
      <c r="AB80" s="282">
        <f t="shared" si="1"/>
        <v>6.8665385654547745E-2</v>
      </c>
      <c r="AC80" s="311">
        <f>AC79+AC63</f>
        <v>31134.26</v>
      </c>
      <c r="AD80" s="282">
        <f t="shared" si="6"/>
        <v>6.8665387813701434E-2</v>
      </c>
      <c r="AE80" s="311">
        <f>AE79+AE63</f>
        <v>31134.26</v>
      </c>
      <c r="AF80" s="282">
        <f t="shared" si="2"/>
        <v>6.8216830197151621E-2</v>
      </c>
      <c r="AG80" s="311">
        <f>AG79+AG63</f>
        <v>31134.26</v>
      </c>
      <c r="AH80" s="282">
        <f t="shared" si="3"/>
        <v>6.8660198443123502E-2</v>
      </c>
      <c r="AI80" s="311">
        <f>AI79+AI63</f>
        <v>31134.26</v>
      </c>
      <c r="AJ80" s="282">
        <f t="shared" si="4"/>
        <v>6.8665387540254419E-2</v>
      </c>
      <c r="AK80" s="311">
        <f>AK79+AK63</f>
        <v>31134.26</v>
      </c>
      <c r="AL80" s="282">
        <f t="shared" si="5"/>
        <v>6.8574169296430273E-2</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0</v>
      </c>
      <c r="U82" s="271">
        <f t="shared" si="14"/>
        <v>0</v>
      </c>
      <c r="V82" s="271">
        <f t="shared" si="14"/>
        <v>0</v>
      </c>
      <c r="W82" s="271">
        <f t="shared" si="14"/>
        <v>0</v>
      </c>
      <c r="X82" s="271">
        <f t="shared" si="14"/>
        <v>0</v>
      </c>
      <c r="Y82" s="271">
        <f t="shared" si="14"/>
        <v>0</v>
      </c>
      <c r="Z82" s="297">
        <f>IF(ISERROR(AA82/T82),0,AA82/T82)</f>
        <v>0</v>
      </c>
      <c r="AA82" s="307">
        <f>AA83</f>
        <v>0</v>
      </c>
      <c r="AB82" s="306">
        <f t="shared" si="1"/>
        <v>0</v>
      </c>
      <c r="AC82" s="307">
        <f>AC83</f>
        <v>0</v>
      </c>
      <c r="AD82" s="306">
        <f t="shared" si="6"/>
        <v>0</v>
      </c>
      <c r="AE82" s="307">
        <f>AE83</f>
        <v>0</v>
      </c>
      <c r="AF82" s="306">
        <f t="shared" si="2"/>
        <v>0</v>
      </c>
      <c r="AG82" s="307">
        <f>AG83</f>
        <v>0</v>
      </c>
      <c r="AH82" s="306">
        <f t="shared" si="3"/>
        <v>0</v>
      </c>
      <c r="AI82" s="307">
        <f>AI83</f>
        <v>0</v>
      </c>
      <c r="AJ82" s="306">
        <f t="shared" si="4"/>
        <v>0</v>
      </c>
      <c r="AK82" s="307">
        <f>AK83</f>
        <v>0</v>
      </c>
      <c r="AL82" s="306">
        <f t="shared" si="5"/>
        <v>0</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0</v>
      </c>
      <c r="Z83" s="294">
        <f>VLOOKUP(TRIM(MID(R83,FIND("#",R83,1)+1,LEN(R83)-FIND("#",R83,1))),DataTauxTs,2,FALSE)</f>
        <v>811</v>
      </c>
      <c r="AA83" s="293">
        <f>$Z83*T83</f>
        <v>0</v>
      </c>
      <c r="AB83" s="292">
        <f t="shared" si="1"/>
        <v>0</v>
      </c>
      <c r="AC83" s="293">
        <f>$Z83*U83</f>
        <v>0</v>
      </c>
      <c r="AD83" s="292">
        <f t="shared" si="6"/>
        <v>0</v>
      </c>
      <c r="AE83" s="293">
        <f>$Z83*V83</f>
        <v>0</v>
      </c>
      <c r="AF83" s="292">
        <f t="shared" si="2"/>
        <v>0</v>
      </c>
      <c r="AG83" s="293">
        <f>$Z83*W83</f>
        <v>0</v>
      </c>
      <c r="AH83" s="292">
        <f t="shared" si="3"/>
        <v>0</v>
      </c>
      <c r="AI83" s="293">
        <f>$Z83*X83</f>
        <v>0</v>
      </c>
      <c r="AJ83" s="292">
        <f t="shared" si="4"/>
        <v>0</v>
      </c>
      <c r="AK83" s="293">
        <f>$Z83*Y83</f>
        <v>0</v>
      </c>
      <c r="AL83" s="292">
        <f t="shared" si="5"/>
        <v>0</v>
      </c>
    </row>
    <row r="84" spans="18:38" ht="15" customHeight="1" x14ac:dyDescent="0.25">
      <c r="R84" s="299" t="s">
        <v>1185</v>
      </c>
      <c r="S84" s="299" t="s">
        <v>1300</v>
      </c>
      <c r="T84" s="271">
        <f t="shared" ref="T84:Y84" si="15">T85</f>
        <v>47.5321</v>
      </c>
      <c r="U84" s="271">
        <f t="shared" si="15"/>
        <v>19.294499999999999</v>
      </c>
      <c r="V84" s="271">
        <f t="shared" si="15"/>
        <v>32.4679</v>
      </c>
      <c r="W84" s="271">
        <f t="shared" si="15"/>
        <v>40.95682</v>
      </c>
      <c r="X84" s="271">
        <f t="shared" si="15"/>
        <v>33.698180000000001</v>
      </c>
      <c r="Y84" s="271">
        <f t="shared" si="15"/>
        <v>34.789900000000003</v>
      </c>
      <c r="Z84" s="297">
        <f>IF(ISERROR(AA84/T84),0,AA84/T84)</f>
        <v>512.35</v>
      </c>
      <c r="AA84" s="307">
        <f>AA85</f>
        <v>24353.071435000002</v>
      </c>
      <c r="AB84" s="306">
        <f t="shared" si="1"/>
        <v>5.3709741036306165E-2</v>
      </c>
      <c r="AC84" s="307">
        <f>AC85</f>
        <v>9885.5370750000002</v>
      </c>
      <c r="AD84" s="306">
        <f t="shared" si="6"/>
        <v>2.1802163822156006E-2</v>
      </c>
      <c r="AE84" s="307">
        <f>AE85</f>
        <v>16634.928565000002</v>
      </c>
      <c r="AF84" s="306">
        <f t="shared" si="2"/>
        <v>3.6448018911011605E-2</v>
      </c>
      <c r="AG84" s="307">
        <f>AG85</f>
        <v>20984.226727000001</v>
      </c>
      <c r="AH84" s="306">
        <f t="shared" si="3"/>
        <v>4.627639042171923E-2</v>
      </c>
      <c r="AI84" s="307">
        <f>AI85</f>
        <v>17265.262523000001</v>
      </c>
      <c r="AJ84" s="306">
        <f t="shared" si="4"/>
        <v>3.8077858350448218E-2</v>
      </c>
      <c r="AK84" s="307">
        <f>AK85</f>
        <v>17824.605265000002</v>
      </c>
      <c r="AL84" s="306">
        <f t="shared" si="5"/>
        <v>3.9259243646200447E-2</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47.5321</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19.294499999999999</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32.4679</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40.95682</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33.698180000000001</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34.789900000000003</v>
      </c>
      <c r="Z85" s="294">
        <f>VLOOKUP(TRIM(MID(R85,FIND("#",R85,1)+1,LEN(R85)-FIND("#",R85,1))),DataTauxTs,2,FALSE)</f>
        <v>512.35</v>
      </c>
      <c r="AA85" s="293">
        <f>$Z85*T85</f>
        <v>24353.071435000002</v>
      </c>
      <c r="AB85" s="292">
        <f t="shared" si="1"/>
        <v>5.3709741036306165E-2</v>
      </c>
      <c r="AC85" s="293">
        <f>$Z85*U85</f>
        <v>9885.5370750000002</v>
      </c>
      <c r="AD85" s="292">
        <f t="shared" si="6"/>
        <v>2.1802163822156006E-2</v>
      </c>
      <c r="AE85" s="293">
        <f>$Z85*V85</f>
        <v>16634.928565000002</v>
      </c>
      <c r="AF85" s="292">
        <f t="shared" si="2"/>
        <v>3.6448018911011605E-2</v>
      </c>
      <c r="AG85" s="293">
        <f>$Z85*W85</f>
        <v>20984.226727000001</v>
      </c>
      <c r="AH85" s="292">
        <f t="shared" si="3"/>
        <v>4.627639042171923E-2</v>
      </c>
      <c r="AI85" s="293">
        <f>$Z85*X85</f>
        <v>17265.262523000001</v>
      </c>
      <c r="AJ85" s="292">
        <f t="shared" si="4"/>
        <v>3.8077858350448218E-2</v>
      </c>
      <c r="AK85" s="293">
        <f>$Z85*Y85</f>
        <v>17824.605265000002</v>
      </c>
      <c r="AL85" s="292">
        <f t="shared" si="5"/>
        <v>3.9259243646200447E-2</v>
      </c>
    </row>
    <row r="86" spans="18:38" ht="15" customHeight="1" x14ac:dyDescent="0.25">
      <c r="R86" s="299" t="s">
        <v>1186</v>
      </c>
      <c r="S86" s="299" t="s">
        <v>1295</v>
      </c>
      <c r="T86" s="305">
        <f t="shared" ref="T86:Y86" si="16">SUM(T87:T88)</f>
        <v>361.48676</v>
      </c>
      <c r="U86" s="305">
        <f t="shared" si="16"/>
        <v>402.80549999999999</v>
      </c>
      <c r="V86" s="305">
        <f t="shared" si="16"/>
        <v>389.63209999999998</v>
      </c>
      <c r="W86" s="305">
        <f t="shared" si="16"/>
        <v>367.87664000000001</v>
      </c>
      <c r="X86" s="305">
        <f t="shared" si="16"/>
        <v>388.40183999999999</v>
      </c>
      <c r="Y86" s="305">
        <f t="shared" si="16"/>
        <v>382.04056800000001</v>
      </c>
      <c r="Z86" s="297">
        <f>IF(ISERROR(AA86/T86),0,AA86/T86)</f>
        <v>409.88000000000005</v>
      </c>
      <c r="AA86" s="304">
        <f>SUM(AA87:AA88)</f>
        <v>148166.19318880001</v>
      </c>
      <c r="AB86" s="303">
        <f t="shared" si="1"/>
        <v>0.32677471044036949</v>
      </c>
      <c r="AC86" s="304">
        <f>SUM(AC87:AC88)</f>
        <v>165101.91834</v>
      </c>
      <c r="AD86" s="303">
        <f t="shared" si="6"/>
        <v>0.36412579748489821</v>
      </c>
      <c r="AE86" s="304">
        <f>SUM(AE87:AE88)</f>
        <v>159702.40514799999</v>
      </c>
      <c r="AF86" s="303">
        <f t="shared" si="2"/>
        <v>0.34991651813975433</v>
      </c>
      <c r="AG86" s="304">
        <f>SUM(AG87:AG88)</f>
        <v>150785.27720320001</v>
      </c>
      <c r="AH86" s="303">
        <f t="shared" si="3"/>
        <v>0.3325258751957843</v>
      </c>
      <c r="AI86" s="304">
        <f>SUM(AI87:AI88)</f>
        <v>159198.1461792</v>
      </c>
      <c r="AJ86" s="303">
        <f t="shared" si="4"/>
        <v>0.35110525842222823</v>
      </c>
      <c r="AK86" s="304">
        <f>SUM(AK87:AK88)</f>
        <v>156590.78801183999</v>
      </c>
      <c r="AL86" s="303">
        <f t="shared" si="5"/>
        <v>0.34489604722853029</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0</v>
      </c>
      <c r="Z87" s="294">
        <f>VLOOKUP(TRIM(MID(R87,FIND("#",R87,1)+1,LEN(R87)-FIND("#",R87,1))),DataTauxTs,2,FALSE)</f>
        <v>503.34</v>
      </c>
      <c r="AA87" s="293">
        <f>$Z87*T87</f>
        <v>0</v>
      </c>
      <c r="AB87" s="292">
        <f t="shared" si="1"/>
        <v>0</v>
      </c>
      <c r="AC87" s="293">
        <f>$Z87*U87</f>
        <v>0</v>
      </c>
      <c r="AD87" s="292">
        <f t="shared" si="6"/>
        <v>0</v>
      </c>
      <c r="AE87" s="293">
        <f>$Z87*V87</f>
        <v>0</v>
      </c>
      <c r="AF87" s="292">
        <f t="shared" si="2"/>
        <v>0</v>
      </c>
      <c r="AG87" s="293">
        <f>$Z87*W87</f>
        <v>0</v>
      </c>
      <c r="AH87" s="292">
        <f t="shared" si="3"/>
        <v>0</v>
      </c>
      <c r="AI87" s="293">
        <f>$Z87*X87</f>
        <v>0</v>
      </c>
      <c r="AJ87" s="292">
        <f t="shared" si="4"/>
        <v>0</v>
      </c>
      <c r="AK87" s="293">
        <f>$Z87*Y87</f>
        <v>0</v>
      </c>
      <c r="AL87" s="292">
        <f t="shared" si="5"/>
        <v>0</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361.48676</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402.80549999999999</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389.63209999999998</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367.87664000000001</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388.40183999999999</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382.04056800000001</v>
      </c>
      <c r="Z88" s="294">
        <f>VLOOKUP(TRIM(MID(R88,FIND("#",R88,1)+1,LEN(R88)-FIND("#",R88,1))),DataTauxTs,2,FALSE)</f>
        <v>409.88</v>
      </c>
      <c r="AA88" s="293">
        <f>$Z88*T88</f>
        <v>148166.19318880001</v>
      </c>
      <c r="AB88" s="292">
        <f t="shared" si="1"/>
        <v>0.32677471044036949</v>
      </c>
      <c r="AC88" s="293">
        <f>$Z88*U88</f>
        <v>165101.91834</v>
      </c>
      <c r="AD88" s="292">
        <f t="shared" si="6"/>
        <v>0.36412579748489821</v>
      </c>
      <c r="AE88" s="293">
        <f>$Z88*V88</f>
        <v>159702.40514799999</v>
      </c>
      <c r="AF88" s="292">
        <f t="shared" si="2"/>
        <v>0.34991651813975433</v>
      </c>
      <c r="AG88" s="293">
        <f>$Z88*W88</f>
        <v>150785.27720320001</v>
      </c>
      <c r="AH88" s="292">
        <f t="shared" si="3"/>
        <v>0.3325258751957843</v>
      </c>
      <c r="AI88" s="293">
        <f>$Z88*X88</f>
        <v>159198.1461792</v>
      </c>
      <c r="AJ88" s="292">
        <f t="shared" si="4"/>
        <v>0.35110525842222823</v>
      </c>
      <c r="AK88" s="293">
        <f>$Z88*Y88</f>
        <v>156590.78801183999</v>
      </c>
      <c r="AL88" s="292">
        <f t="shared" si="5"/>
        <v>0.34489604722853029</v>
      </c>
    </row>
    <row r="89" spans="18:38" ht="15" customHeight="1" x14ac:dyDescent="0.25">
      <c r="R89" s="299" t="s">
        <v>1169</v>
      </c>
      <c r="S89" s="299" t="s">
        <v>1487</v>
      </c>
      <c r="T89" s="305">
        <f t="shared" ref="T89:Y89" si="17">SUM(T90:T95)</f>
        <v>13.08114</v>
      </c>
      <c r="U89" s="305">
        <f t="shared" si="17"/>
        <v>0</v>
      </c>
      <c r="V89" s="305">
        <f t="shared" si="17"/>
        <v>0</v>
      </c>
      <c r="W89" s="305">
        <f t="shared" si="17"/>
        <v>13.266540000000001</v>
      </c>
      <c r="X89" s="305">
        <f t="shared" si="17"/>
        <v>0</v>
      </c>
      <c r="Y89" s="305">
        <f t="shared" si="17"/>
        <v>5.2695360000000004</v>
      </c>
      <c r="Z89" s="297">
        <f>IF(ISERROR(AA89/T89),0,AA89/T89)</f>
        <v>201.62</v>
      </c>
      <c r="AA89" s="304">
        <f>SUM(AA90:AA95)</f>
        <v>2637.4194468000001</v>
      </c>
      <c r="AB89" s="303">
        <f t="shared" si="1"/>
        <v>5.8167248377615517E-3</v>
      </c>
      <c r="AC89" s="304">
        <f>SUM(AC90:AC95)</f>
        <v>0</v>
      </c>
      <c r="AD89" s="303">
        <f t="shared" si="6"/>
        <v>0</v>
      </c>
      <c r="AE89" s="304">
        <f>SUM(AE90:AE95)</f>
        <v>0</v>
      </c>
      <c r="AF89" s="303">
        <f t="shared" si="2"/>
        <v>0</v>
      </c>
      <c r="AG89" s="304">
        <f>SUM(AG90:AG95)</f>
        <v>2674.7997948000002</v>
      </c>
      <c r="AH89" s="303">
        <f t="shared" si="3"/>
        <v>5.8987200822050705E-3</v>
      </c>
      <c r="AI89" s="304">
        <f>SUM(AI90:AI95)</f>
        <v>0</v>
      </c>
      <c r="AJ89" s="303">
        <f t="shared" si="4"/>
        <v>0</v>
      </c>
      <c r="AK89" s="304">
        <f>SUM(AK90:AK95)</f>
        <v>1062.4438483200001</v>
      </c>
      <c r="AL89" s="303">
        <f t="shared" si="5"/>
        <v>2.3400653917146764E-3</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0</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0</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0</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0</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0</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0</v>
      </c>
      <c r="Z90" s="294">
        <f t="shared" ref="Z90:Z95" si="18">VLOOKUP(TRIM(MID(R90,FIND("#",R90,1)+1,LEN(R90)-FIND("#",R90,1))),DataTauxTs,2,FALSE)</f>
        <v>208.35</v>
      </c>
      <c r="AA90" s="293">
        <f t="shared" ref="AA90:AA95" si="19">$Z90*T90</f>
        <v>0</v>
      </c>
      <c r="AB90" s="292">
        <f t="shared" ref="AB90:AB121" si="20">IF(ISERROR(AA90/$AA$127),0,AA90/$AA$127)</f>
        <v>0</v>
      </c>
      <c r="AC90" s="293">
        <f t="shared" ref="AC90:AC95" si="21">$Z90*U90</f>
        <v>0</v>
      </c>
      <c r="AD90" s="292">
        <f t="shared" si="6"/>
        <v>0</v>
      </c>
      <c r="AE90" s="293">
        <f t="shared" ref="AE90:AE95" si="22">$Z90*V90</f>
        <v>0</v>
      </c>
      <c r="AF90" s="292">
        <f t="shared" ref="AF90:AF121" si="23">IF(ISERROR(AE90/$AE$127),0,AE90/$AE$127)</f>
        <v>0</v>
      </c>
      <c r="AG90" s="293">
        <f t="shared" ref="AG90:AG95" si="24">$Z90*W90</f>
        <v>0</v>
      </c>
      <c r="AH90" s="292">
        <f t="shared" ref="AH90:AH121" si="25">IF(ISERROR(AG90/$AG$127),0,AG90/$AG$127)</f>
        <v>0</v>
      </c>
      <c r="AI90" s="293">
        <f t="shared" ref="AI90:AI95" si="26">$Z90*X90</f>
        <v>0</v>
      </c>
      <c r="AJ90" s="292">
        <f t="shared" ref="AJ90:AJ121" si="27">IF(ISERROR(AI90/$AI$127),0,AI90/$AI$127)</f>
        <v>0</v>
      </c>
      <c r="AK90" s="293">
        <f t="shared" ref="AK90:AK95" si="28">$Z90*Y90</f>
        <v>0</v>
      </c>
      <c r="AL90" s="292">
        <f t="shared" ref="AL90:AL121" si="29">IF(ISERROR(AK90/$AK$127),0,AK90/$AK$127)</f>
        <v>0</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0</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0</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0</v>
      </c>
      <c r="Z91" s="294">
        <f t="shared" si="18"/>
        <v>183.58</v>
      </c>
      <c r="AA91" s="293">
        <f t="shared" si="19"/>
        <v>0</v>
      </c>
      <c r="AB91" s="292">
        <f t="shared" si="20"/>
        <v>0</v>
      </c>
      <c r="AC91" s="293">
        <f t="shared" si="21"/>
        <v>0</v>
      </c>
      <c r="AD91" s="292">
        <f t="shared" ref="AD91:AD122" si="30">IF(ISERROR(AC91/$AC$127),0,AC91/$AC$127)</f>
        <v>0</v>
      </c>
      <c r="AE91" s="293">
        <f t="shared" si="22"/>
        <v>0</v>
      </c>
      <c r="AF91" s="292">
        <f t="shared" si="23"/>
        <v>0</v>
      </c>
      <c r="AG91" s="293">
        <f t="shared" si="24"/>
        <v>0</v>
      </c>
      <c r="AH91" s="292">
        <f t="shared" si="25"/>
        <v>0</v>
      </c>
      <c r="AI91" s="293">
        <f t="shared" si="26"/>
        <v>0</v>
      </c>
      <c r="AJ91" s="292">
        <f t="shared" si="27"/>
        <v>0</v>
      </c>
      <c r="AK91" s="293">
        <f t="shared" si="28"/>
        <v>0</v>
      </c>
      <c r="AL91" s="292">
        <f t="shared" si="29"/>
        <v>0</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867.48</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0</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0</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0</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0</v>
      </c>
      <c r="Z93" s="294">
        <f t="shared" si="18"/>
        <v>0</v>
      </c>
      <c r="AA93" s="293">
        <f t="shared" si="19"/>
        <v>0</v>
      </c>
      <c r="AB93" s="292">
        <f t="shared" si="20"/>
        <v>0</v>
      </c>
      <c r="AC93" s="293">
        <f t="shared" si="21"/>
        <v>0</v>
      </c>
      <c r="AD93" s="292">
        <f t="shared" si="30"/>
        <v>0</v>
      </c>
      <c r="AE93" s="293">
        <f t="shared" si="22"/>
        <v>0</v>
      </c>
      <c r="AF93" s="292">
        <f t="shared" si="23"/>
        <v>0</v>
      </c>
      <c r="AG93" s="293">
        <f t="shared" si="24"/>
        <v>0</v>
      </c>
      <c r="AH93" s="292">
        <f t="shared" si="25"/>
        <v>0</v>
      </c>
      <c r="AI93" s="293">
        <f t="shared" si="26"/>
        <v>0</v>
      </c>
      <c r="AJ93" s="292">
        <f t="shared" si="27"/>
        <v>0</v>
      </c>
      <c r="AK93" s="293">
        <f t="shared" si="28"/>
        <v>0</v>
      </c>
      <c r="AL93" s="292">
        <f t="shared" si="29"/>
        <v>0</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13.08114</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13.266540000000001</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5.2695360000000004</v>
      </c>
      <c r="Z94" s="294">
        <f t="shared" si="18"/>
        <v>201.62</v>
      </c>
      <c r="AA94" s="293">
        <f t="shared" si="19"/>
        <v>2637.4194468000001</v>
      </c>
      <c r="AB94" s="292">
        <f t="shared" si="20"/>
        <v>5.8167248377615517E-3</v>
      </c>
      <c r="AC94" s="293">
        <f t="shared" si="21"/>
        <v>0</v>
      </c>
      <c r="AD94" s="292">
        <f t="shared" si="30"/>
        <v>0</v>
      </c>
      <c r="AE94" s="293">
        <f t="shared" si="22"/>
        <v>0</v>
      </c>
      <c r="AF94" s="292">
        <f t="shared" si="23"/>
        <v>0</v>
      </c>
      <c r="AG94" s="293">
        <f t="shared" si="24"/>
        <v>2674.7997948000002</v>
      </c>
      <c r="AH94" s="292">
        <f t="shared" si="25"/>
        <v>5.8987200822050705E-3</v>
      </c>
      <c r="AI94" s="293">
        <f t="shared" si="26"/>
        <v>0</v>
      </c>
      <c r="AJ94" s="292">
        <f t="shared" si="27"/>
        <v>0</v>
      </c>
      <c r="AK94" s="293">
        <f t="shared" si="28"/>
        <v>1062.4438483200001</v>
      </c>
      <c r="AL94" s="292">
        <f t="shared" si="29"/>
        <v>2.3400653917146764E-3</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403.23</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422.1</v>
      </c>
      <c r="U96" s="290">
        <f t="shared" si="31"/>
        <v>422.1</v>
      </c>
      <c r="V96" s="290">
        <f t="shared" si="31"/>
        <v>422.09999999999997</v>
      </c>
      <c r="W96" s="290">
        <f t="shared" si="31"/>
        <v>422.1</v>
      </c>
      <c r="X96" s="290">
        <f t="shared" si="31"/>
        <v>422.10001999999997</v>
      </c>
      <c r="Y96" s="290">
        <f t="shared" si="31"/>
        <v>422.10000400000001</v>
      </c>
      <c r="Z96" s="289">
        <f t="shared" si="31"/>
        <v>1123.8499999999999</v>
      </c>
      <c r="AA96" s="302">
        <f t="shared" si="31"/>
        <v>175156.68407059999</v>
      </c>
      <c r="AB96" s="287">
        <f t="shared" si="20"/>
        <v>0.38630117631443717</v>
      </c>
      <c r="AC96" s="302">
        <f>AC89+AC86+AC84+AC82</f>
        <v>174987.455415</v>
      </c>
      <c r="AD96" s="287">
        <f t="shared" si="30"/>
        <v>0.3859279613070542</v>
      </c>
      <c r="AE96" s="302">
        <f>AE89+AE86+AE84+AE82</f>
        <v>176337.333713</v>
      </c>
      <c r="AF96" s="287">
        <f t="shared" si="23"/>
        <v>0.38636453705076595</v>
      </c>
      <c r="AG96" s="302">
        <f>AG89+AG86+AG84+AG82</f>
        <v>174444.30372500001</v>
      </c>
      <c r="AH96" s="287">
        <f t="shared" si="25"/>
        <v>0.38470098569970856</v>
      </c>
      <c r="AI96" s="302">
        <f>AI89+AI86+AI84+AI82</f>
        <v>176463.40870220002</v>
      </c>
      <c r="AJ96" s="287">
        <f t="shared" si="27"/>
        <v>0.38918311677267642</v>
      </c>
      <c r="AK96" s="302">
        <f>AK89+AK86+AK84+AK82</f>
        <v>175477.83712515997</v>
      </c>
      <c r="AL96" s="287">
        <f t="shared" si="29"/>
        <v>0.38649535626644538</v>
      </c>
    </row>
    <row r="97" spans="18:38" ht="15" customHeight="1" x14ac:dyDescent="0.25">
      <c r="R97" s="299" t="s">
        <v>1189</v>
      </c>
      <c r="S97" s="298" t="s">
        <v>1486</v>
      </c>
      <c r="T97" s="183">
        <f t="shared" ref="T97:Y97" si="32">SUM(T98:T102)</f>
        <v>14.251159999999999</v>
      </c>
      <c r="U97" s="183">
        <f t="shared" si="32"/>
        <v>32.4679</v>
      </c>
      <c r="V97" s="183">
        <f t="shared" si="32"/>
        <v>0</v>
      </c>
      <c r="W97" s="183">
        <f t="shared" si="32"/>
        <v>0</v>
      </c>
      <c r="X97" s="183">
        <f t="shared" si="32"/>
        <v>13.266540000000001</v>
      </c>
      <c r="Y97" s="183">
        <f t="shared" si="32"/>
        <v>11.997119999999999</v>
      </c>
      <c r="Z97" s="297">
        <f>IF(ISERROR(AA97/T97),0,AA97/T97)</f>
        <v>1453.8199</v>
      </c>
      <c r="AA97" s="301">
        <f>SUM(AA98:AA102)</f>
        <v>20718.620006083998</v>
      </c>
      <c r="AB97" s="300">
        <f t="shared" si="20"/>
        <v>4.5694101383742095E-2</v>
      </c>
      <c r="AC97" s="301">
        <f>SUM(AC98:AC102)</f>
        <v>35592.719843886</v>
      </c>
      <c r="AD97" s="300">
        <f t="shared" si="30"/>
        <v>7.8498345919410295E-2</v>
      </c>
      <c r="AE97" s="301">
        <f>SUM(AE98:AE102)</f>
        <v>0</v>
      </c>
      <c r="AF97" s="300">
        <f t="shared" si="23"/>
        <v>0</v>
      </c>
      <c r="AG97" s="301">
        <f>SUM(AG98:AG102)</f>
        <v>0</v>
      </c>
      <c r="AH97" s="300">
        <f t="shared" si="25"/>
        <v>0</v>
      </c>
      <c r="AI97" s="301">
        <f>SUM(AI98:AI102)</f>
        <v>19287.159856146001</v>
      </c>
      <c r="AJ97" s="300">
        <f t="shared" si="27"/>
        <v>4.2537073502729887E-2</v>
      </c>
      <c r="AK97" s="301">
        <f>SUM(AK98:AK102)</f>
        <v>15119.699941223198</v>
      </c>
      <c r="AL97" s="300">
        <f t="shared" si="29"/>
        <v>3.3301606123950486E-2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14.251159999999999</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13.08114</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0</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13.266540000000001</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8.1197679999999988</v>
      </c>
      <c r="Z98" s="294">
        <f>VLOOKUP(TRIM(MID(R98,FIND("#",R98,1)+1,LEN(R98)-FIND("#",R98,1))),DataTauxTs,2,FALSE)</f>
        <v>1453.8199</v>
      </c>
      <c r="AA98" s="293">
        <f>$Z98*T98</f>
        <v>20718.620006083998</v>
      </c>
      <c r="AB98" s="292">
        <f t="shared" si="20"/>
        <v>4.5694101383742095E-2</v>
      </c>
      <c r="AC98" s="293">
        <f>$Z98*U98</f>
        <v>19017.621646685999</v>
      </c>
      <c r="AD98" s="292">
        <f t="shared" si="30"/>
        <v>4.1942617735701362E-2</v>
      </c>
      <c r="AE98" s="293">
        <f>$Z98*V98</f>
        <v>0</v>
      </c>
      <c r="AF98" s="292">
        <f t="shared" si="23"/>
        <v>0</v>
      </c>
      <c r="AG98" s="293">
        <f>$Z98*W98</f>
        <v>0</v>
      </c>
      <c r="AH98" s="292">
        <f t="shared" si="25"/>
        <v>0</v>
      </c>
      <c r="AI98" s="293">
        <f>$Z98*X98</f>
        <v>19287.159856146001</v>
      </c>
      <c r="AJ98" s="292">
        <f t="shared" si="27"/>
        <v>4.2537073502729887E-2</v>
      </c>
      <c r="AK98" s="293">
        <f>$Z98*Y98</f>
        <v>11804.680301783197</v>
      </c>
      <c r="AL98" s="292">
        <f t="shared" si="29"/>
        <v>2.6000172976801655E-2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1453.8199</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0</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19.386760000000002</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3.8773520000000006</v>
      </c>
      <c r="Z102" s="294">
        <f>VLOOKUP(TRIM(MID(R102,FIND("#",R102,1)+1,LEN(R102)-FIND("#",R102,1))),DataTauxTs,2,FALSE)</f>
        <v>854.97</v>
      </c>
      <c r="AA102" s="293">
        <f>$Z102*T102</f>
        <v>0</v>
      </c>
      <c r="AB102" s="292">
        <f t="shared" si="20"/>
        <v>0</v>
      </c>
      <c r="AC102" s="293">
        <f>$Z102*U102</f>
        <v>16575.098197200001</v>
      </c>
      <c r="AD102" s="292">
        <f t="shared" si="30"/>
        <v>3.6555728183708933E-2</v>
      </c>
      <c r="AE102" s="293">
        <f>$Z102*V102</f>
        <v>0</v>
      </c>
      <c r="AF102" s="292">
        <f t="shared" si="23"/>
        <v>0</v>
      </c>
      <c r="AG102" s="293">
        <f>$Z102*W102</f>
        <v>0</v>
      </c>
      <c r="AH102" s="292">
        <f t="shared" si="25"/>
        <v>0</v>
      </c>
      <c r="AI102" s="293">
        <f>$Z102*X102</f>
        <v>0</v>
      </c>
      <c r="AJ102" s="292">
        <f t="shared" si="27"/>
        <v>0</v>
      </c>
      <c r="AK102" s="293">
        <f>$Z102*Y102</f>
        <v>3315.0196394400004</v>
      </c>
      <c r="AL102" s="292">
        <f t="shared" si="29"/>
        <v>7.3014331471488274E-3</v>
      </c>
    </row>
    <row r="103" spans="18:38" ht="15" customHeight="1" x14ac:dyDescent="0.25">
      <c r="R103" s="299" t="s">
        <v>1170</v>
      </c>
      <c r="S103" s="298" t="s">
        <v>1294</v>
      </c>
      <c r="T103" s="183">
        <f t="shared" ref="T103:Y103" si="33">SUM(T104:T107)</f>
        <v>0</v>
      </c>
      <c r="U103" s="183">
        <f t="shared" si="33"/>
        <v>0</v>
      </c>
      <c r="V103" s="183">
        <f t="shared" si="33"/>
        <v>60.705499999999994</v>
      </c>
      <c r="W103" s="183">
        <f t="shared" si="33"/>
        <v>47.5321</v>
      </c>
      <c r="X103" s="183">
        <f t="shared" si="33"/>
        <v>19.294499999999999</v>
      </c>
      <c r="Y103" s="183">
        <f t="shared" si="33"/>
        <v>25.506419999999999</v>
      </c>
      <c r="Z103" s="297">
        <f>IF(ISERROR(AA103/T103),0,AA103/T103)</f>
        <v>0</v>
      </c>
      <c r="AA103" s="301">
        <f>SUM(AA104:AA107)</f>
        <v>0</v>
      </c>
      <c r="AB103" s="300">
        <f t="shared" si="20"/>
        <v>0</v>
      </c>
      <c r="AC103" s="301">
        <f>SUM(AC104:AC107)</f>
        <v>0</v>
      </c>
      <c r="AD103" s="300">
        <f t="shared" si="30"/>
        <v>0</v>
      </c>
      <c r="AE103" s="301">
        <f>SUM(AE104:AE107)</f>
        <v>72506.042144999999</v>
      </c>
      <c r="AF103" s="300">
        <f t="shared" si="23"/>
        <v>0.15886461940232349</v>
      </c>
      <c r="AG103" s="301">
        <f>SUM(AG104:AG107)</f>
        <v>56771.864919000007</v>
      </c>
      <c r="AH103" s="300">
        <f t="shared" si="25"/>
        <v>0.12519865612109432</v>
      </c>
      <c r="AI103" s="301">
        <f>SUM(AI104:AI107)</f>
        <v>23045.157855000001</v>
      </c>
      <c r="AJ103" s="300">
        <f t="shared" si="27"/>
        <v>5.0825190482764439E-2</v>
      </c>
      <c r="AK103" s="301">
        <f>SUM(AK104:AK107)</f>
        <v>30464.612983800002</v>
      </c>
      <c r="AL103" s="300">
        <f t="shared" si="29"/>
        <v>6.7099251059807727E-2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0</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0</v>
      </c>
      <c r="Z104" s="294">
        <f>VLOOKUP(TRIM(MID(R104,FIND("#",R104,1)+1,LEN(R104)-FIND("#",R104,1))),DataTauxTs,2,FALSE)</f>
        <v>1143.99</v>
      </c>
      <c r="AA104" s="293">
        <f>$Z104*T104</f>
        <v>0</v>
      </c>
      <c r="AB104" s="292">
        <f t="shared" si="20"/>
        <v>0</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0</v>
      </c>
      <c r="AL104" s="292">
        <f t="shared" si="29"/>
        <v>0</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1143.99</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0</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0</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0</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0</v>
      </c>
      <c r="Z106" s="294">
        <f>VLOOKUP(TRIM(MID(R106,FIND("#",R106,1)+1,LEN(R106)-FIND("#",R106,1))),DataTauxTs,2,FALSE)</f>
        <v>1001.2</v>
      </c>
      <c r="AA106" s="293">
        <f>$Z106*T106</f>
        <v>0</v>
      </c>
      <c r="AB106" s="292">
        <f t="shared" si="20"/>
        <v>0</v>
      </c>
      <c r="AC106" s="293">
        <f>$Z106*U106</f>
        <v>0</v>
      </c>
      <c r="AD106" s="292">
        <f t="shared" si="30"/>
        <v>0</v>
      </c>
      <c r="AE106" s="293">
        <f>$Z106*V106</f>
        <v>0</v>
      </c>
      <c r="AF106" s="292">
        <f t="shared" si="23"/>
        <v>0</v>
      </c>
      <c r="AG106" s="293">
        <f>$Z106*W106</f>
        <v>0</v>
      </c>
      <c r="AH106" s="292">
        <f t="shared" si="25"/>
        <v>0</v>
      </c>
      <c r="AI106" s="293">
        <f>$Z106*X106</f>
        <v>0</v>
      </c>
      <c r="AJ106" s="292">
        <f t="shared" si="27"/>
        <v>0</v>
      </c>
      <c r="AK106" s="293">
        <f>$Z106*Y106</f>
        <v>0</v>
      </c>
      <c r="AL106" s="292">
        <f t="shared" si="29"/>
        <v>0</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0</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60.705499999999994</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47.5321</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19.294499999999999</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25.506419999999999</v>
      </c>
      <c r="Z107" s="294">
        <f>VLOOKUP(TRIM(MID(R107,FIND("#",R107,1)+1,LEN(R107)-FIND("#",R107,1))),DataTauxTs,2,FALSE)</f>
        <v>1194.3900000000001</v>
      </c>
      <c r="AA107" s="293">
        <f>$Z107*T107</f>
        <v>0</v>
      </c>
      <c r="AB107" s="292">
        <f t="shared" si="20"/>
        <v>0</v>
      </c>
      <c r="AC107" s="293">
        <f>$Z107*U107</f>
        <v>0</v>
      </c>
      <c r="AD107" s="292">
        <f t="shared" si="30"/>
        <v>0</v>
      </c>
      <c r="AE107" s="293">
        <f>$Z107*V107</f>
        <v>72506.042144999999</v>
      </c>
      <c r="AF107" s="292">
        <f t="shared" si="23"/>
        <v>0.15886461940232349</v>
      </c>
      <c r="AG107" s="293">
        <f>$Z107*W107</f>
        <v>56771.864919000007</v>
      </c>
      <c r="AH107" s="292">
        <f t="shared" si="25"/>
        <v>0.12519865612109432</v>
      </c>
      <c r="AI107" s="293">
        <f>$Z107*X107</f>
        <v>23045.157855000001</v>
      </c>
      <c r="AJ107" s="292">
        <f t="shared" si="27"/>
        <v>5.0825190482764439E-2</v>
      </c>
      <c r="AK107" s="293">
        <f>$Z107*Y107</f>
        <v>30464.612983800002</v>
      </c>
      <c r="AL107" s="292">
        <f t="shared" si="29"/>
        <v>6.7099251059807727E-2</v>
      </c>
    </row>
    <row r="108" spans="18:38" ht="15" customHeight="1" x14ac:dyDescent="0.25">
      <c r="R108" s="299" t="s">
        <v>1190</v>
      </c>
      <c r="S108" s="298" t="s">
        <v>1485</v>
      </c>
      <c r="T108" s="183">
        <f t="shared" ref="T108:Y108" si="34">SUM(T109:T114)</f>
        <v>60.705499999999994</v>
      </c>
      <c r="U108" s="183">
        <f t="shared" si="34"/>
        <v>47.5321</v>
      </c>
      <c r="V108" s="183">
        <f t="shared" si="34"/>
        <v>19.294499999999999</v>
      </c>
      <c r="W108" s="183">
        <f t="shared" si="34"/>
        <v>32.4679</v>
      </c>
      <c r="X108" s="183">
        <f t="shared" si="34"/>
        <v>40.95682</v>
      </c>
      <c r="Y108" s="183">
        <f t="shared" si="34"/>
        <v>40.191364</v>
      </c>
      <c r="Z108" s="297">
        <f>IF(ISERROR(AA108/T108),0,AA108/T108)</f>
        <v>1249.46</v>
      </c>
      <c r="AA108" s="301">
        <f>SUM(AA109:AA114)</f>
        <v>75849.094029999993</v>
      </c>
      <c r="AB108" s="300">
        <f t="shared" si="20"/>
        <v>0.16728219309268968</v>
      </c>
      <c r="AC108" s="301">
        <f>SUM(AC109:AC114)</f>
        <v>59389.457666000002</v>
      </c>
      <c r="AD108" s="300">
        <f t="shared" si="30"/>
        <v>0.13098111670813098</v>
      </c>
      <c r="AE108" s="301">
        <f>SUM(AE109:AE114)</f>
        <v>24107.705969999999</v>
      </c>
      <c r="AF108" s="300">
        <f t="shared" si="23"/>
        <v>5.2821274203990985E-2</v>
      </c>
      <c r="AG108" s="301">
        <f>SUM(AG109:AG114)</f>
        <v>40567.342334000001</v>
      </c>
      <c r="AH108" s="300">
        <f t="shared" si="25"/>
        <v>8.9462918821984691E-2</v>
      </c>
      <c r="AI108" s="301">
        <f>SUM(AI109:AI114)</f>
        <v>51173.908317200003</v>
      </c>
      <c r="AJ108" s="300">
        <f t="shared" si="27"/>
        <v>0.11286204478763867</v>
      </c>
      <c r="AK108" s="301">
        <f>SUM(AK109:AK114)</f>
        <v>50217.501663440002</v>
      </c>
      <c r="AL108" s="300">
        <f t="shared" si="29"/>
        <v>0.11060559848580001</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60.705499999999994</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47.5321</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19.294499999999999</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32.4679</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40.95682</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40.191364</v>
      </c>
      <c r="Z109" s="294">
        <f t="shared" ref="Z109:Z114" si="35">VLOOKUP(TRIM(MID(R109,FIND("#",R109,1)+1,LEN(R109)-FIND("#",R109,1))),DataTauxTs,2,FALSE)</f>
        <v>1249.46</v>
      </c>
      <c r="AA109" s="293">
        <f t="shared" ref="AA109:AA114" si="36">$Z109*T109</f>
        <v>75849.094029999993</v>
      </c>
      <c r="AB109" s="292">
        <f t="shared" si="20"/>
        <v>0.16728219309268968</v>
      </c>
      <c r="AC109" s="293">
        <f t="shared" ref="AC109:AC114" si="37">$Z109*U109</f>
        <v>59389.457666000002</v>
      </c>
      <c r="AD109" s="292">
        <f t="shared" si="30"/>
        <v>0.13098111670813098</v>
      </c>
      <c r="AE109" s="293">
        <f t="shared" ref="AE109:AE114" si="38">$Z109*V109</f>
        <v>24107.705969999999</v>
      </c>
      <c r="AF109" s="292">
        <f t="shared" si="23"/>
        <v>5.2821274203990985E-2</v>
      </c>
      <c r="AG109" s="293">
        <f t="shared" ref="AG109:AG114" si="39">$Z109*W109</f>
        <v>40567.342334000001</v>
      </c>
      <c r="AH109" s="292">
        <f t="shared" si="25"/>
        <v>8.9462918821984691E-2</v>
      </c>
      <c r="AI109" s="293">
        <f t="shared" ref="AI109:AI114" si="40">$Z109*X109</f>
        <v>51173.908317200003</v>
      </c>
      <c r="AJ109" s="292">
        <f t="shared" si="27"/>
        <v>0.11286204478763867</v>
      </c>
      <c r="AK109" s="293">
        <f t="shared" ref="AK109:AK114" si="41">$Z109*Y109</f>
        <v>50217.501663440002</v>
      </c>
      <c r="AL109" s="292">
        <f t="shared" si="29"/>
        <v>0.11060559848580001</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1249.46</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0</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0</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0</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0</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0</v>
      </c>
      <c r="Z111" s="294">
        <f t="shared" si="35"/>
        <v>1249.46</v>
      </c>
      <c r="AA111" s="293">
        <f t="shared" si="36"/>
        <v>0</v>
      </c>
      <c r="AB111" s="292">
        <f t="shared" si="20"/>
        <v>0</v>
      </c>
      <c r="AC111" s="293">
        <f t="shared" si="37"/>
        <v>0</v>
      </c>
      <c r="AD111" s="292">
        <f t="shared" si="30"/>
        <v>0</v>
      </c>
      <c r="AE111" s="293">
        <f t="shared" si="38"/>
        <v>0</v>
      </c>
      <c r="AF111" s="292">
        <f t="shared" si="23"/>
        <v>0</v>
      </c>
      <c r="AG111" s="293">
        <f t="shared" si="39"/>
        <v>0</v>
      </c>
      <c r="AH111" s="292">
        <f t="shared" si="25"/>
        <v>0</v>
      </c>
      <c r="AI111" s="293">
        <f t="shared" si="40"/>
        <v>0</v>
      </c>
      <c r="AJ111" s="292">
        <f t="shared" si="27"/>
        <v>0</v>
      </c>
      <c r="AK111" s="293">
        <f t="shared" si="41"/>
        <v>0</v>
      </c>
      <c r="AL111" s="292">
        <f t="shared" si="29"/>
        <v>0</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1249.46</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0</v>
      </c>
      <c r="U115" s="454">
        <f t="shared" si="42"/>
        <v>0</v>
      </c>
      <c r="V115" s="454">
        <f t="shared" si="42"/>
        <v>0</v>
      </c>
      <c r="W115" s="454">
        <f t="shared" si="42"/>
        <v>0</v>
      </c>
      <c r="X115" s="454">
        <f t="shared" si="42"/>
        <v>0</v>
      </c>
      <c r="Y115" s="454">
        <f t="shared" si="42"/>
        <v>0</v>
      </c>
      <c r="Z115" s="454">
        <f t="shared" si="42"/>
        <v>545.83000000000004</v>
      </c>
      <c r="AA115" s="301">
        <f t="shared" si="42"/>
        <v>0</v>
      </c>
      <c r="AB115" s="300">
        <f t="shared" si="42"/>
        <v>0</v>
      </c>
      <c r="AC115" s="301">
        <f t="shared" si="42"/>
        <v>0</v>
      </c>
      <c r="AD115" s="300">
        <f t="shared" si="42"/>
        <v>0</v>
      </c>
      <c r="AE115" s="301">
        <f t="shared" si="42"/>
        <v>0</v>
      </c>
      <c r="AF115" s="300">
        <f t="shared" si="42"/>
        <v>0</v>
      </c>
      <c r="AG115" s="301">
        <f t="shared" si="42"/>
        <v>0</v>
      </c>
      <c r="AH115" s="300">
        <f t="shared" si="42"/>
        <v>0</v>
      </c>
      <c r="AI115" s="301">
        <f t="shared" si="42"/>
        <v>0</v>
      </c>
      <c r="AJ115" s="300">
        <f t="shared" si="42"/>
        <v>0</v>
      </c>
      <c r="AK115" s="301">
        <f t="shared" si="42"/>
        <v>0</v>
      </c>
      <c r="AL115" s="300">
        <f t="shared" si="42"/>
        <v>0</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0</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0</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0</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0</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0</v>
      </c>
      <c r="Z116" s="294">
        <f>VLOOKUP(TRIM(MID(R116,FIND("#",R116,1)+1,LEN(R116)-FIND("#",R116,1))),DataTauxTs,2,FALSE)</f>
        <v>545.83000000000004</v>
      </c>
      <c r="AA116" s="293">
        <f>$Z116*T116</f>
        <v>0</v>
      </c>
      <c r="AB116" s="292">
        <f t="shared" ref="AB116:AB125" si="43">IF(ISERROR(AA116/$AA$127),0,AA116/$AA$127)</f>
        <v>0</v>
      </c>
      <c r="AC116" s="293">
        <f>$Z116*U116</f>
        <v>0</v>
      </c>
      <c r="AD116" s="292">
        <f t="shared" ref="AD116:AD125" si="44">IF(ISERROR(AC116/$AC$127),0,AC116/$AC$127)</f>
        <v>0</v>
      </c>
      <c r="AE116" s="293">
        <f>$Z116*V116</f>
        <v>0</v>
      </c>
      <c r="AF116" s="292">
        <f t="shared" ref="AF116:AF125" si="45">IF(ISERROR(AE116/$AE$127),0,AE116/$AE$127)</f>
        <v>0</v>
      </c>
      <c r="AG116" s="293">
        <f>$Z116*W116</f>
        <v>0</v>
      </c>
      <c r="AH116" s="292">
        <f t="shared" ref="AH116:AH125" si="46">IF(ISERROR(AG116/$AG$127),0,AG116/$AG$127)</f>
        <v>0</v>
      </c>
      <c r="AI116" s="293">
        <f>$Z116*X116</f>
        <v>0</v>
      </c>
      <c r="AJ116" s="292">
        <f t="shared" ref="AJ116:AJ125" si="47">IF(ISERROR(AI116/$AI$127),0,AI116/$AI$127)</f>
        <v>0</v>
      </c>
      <c r="AK116" s="293">
        <f>$Z116*Y116</f>
        <v>0</v>
      </c>
      <c r="AL116" s="292">
        <f t="shared" ref="AL116:AL125" si="48">IF(ISERROR(AK116/$AK$127),0,AK116/$AK$127)</f>
        <v>0</v>
      </c>
    </row>
    <row r="117" spans="18:38" ht="15" customHeight="1" x14ac:dyDescent="0.25">
      <c r="R117" s="291" t="s">
        <v>1191</v>
      </c>
      <c r="S117" s="291"/>
      <c r="T117" s="290">
        <f t="shared" ref="T117:AA117" si="49">T115+T108+T103+T97</f>
        <v>74.956659999999999</v>
      </c>
      <c r="U117" s="290">
        <f t="shared" si="49"/>
        <v>80</v>
      </c>
      <c r="V117" s="290">
        <f t="shared" si="49"/>
        <v>80</v>
      </c>
      <c r="W117" s="290">
        <f t="shared" si="49"/>
        <v>80</v>
      </c>
      <c r="X117" s="290">
        <f t="shared" si="49"/>
        <v>73.517859999999999</v>
      </c>
      <c r="Y117" s="290">
        <f t="shared" si="49"/>
        <v>77.694903999999994</v>
      </c>
      <c r="Z117" s="290">
        <f t="shared" si="49"/>
        <v>3249.1098999999999</v>
      </c>
      <c r="AA117" s="288">
        <f t="shared" si="49"/>
        <v>96567.714036083984</v>
      </c>
      <c r="AB117" s="287">
        <f t="shared" si="43"/>
        <v>0.21297629447643177</v>
      </c>
      <c r="AC117" s="288">
        <f>AC115+AC108+AC103+AC97</f>
        <v>94982.177509886009</v>
      </c>
      <c r="AD117" s="287">
        <f t="shared" si="44"/>
        <v>0.2094794626275413</v>
      </c>
      <c r="AE117" s="288">
        <f>AE115+AE108+AE103+AE97</f>
        <v>96613.748114999995</v>
      </c>
      <c r="AF117" s="287">
        <f t="shared" si="45"/>
        <v>0.21168589360631446</v>
      </c>
      <c r="AG117" s="288">
        <f>AG115+AG108+AG103+AG97</f>
        <v>97339.207253</v>
      </c>
      <c r="AH117" s="287">
        <f t="shared" si="46"/>
        <v>0.214661574943079</v>
      </c>
      <c r="AI117" s="288">
        <f>AI115+AI108+AI103+AI97</f>
        <v>93506.226028346005</v>
      </c>
      <c r="AJ117" s="287">
        <f t="shared" si="47"/>
        <v>0.206224308773133</v>
      </c>
      <c r="AK117" s="288">
        <f>AK115+AK108+AK103+AK97</f>
        <v>95801.814588463196</v>
      </c>
      <c r="AL117" s="287">
        <f t="shared" si="48"/>
        <v>0.21100645566955822</v>
      </c>
    </row>
    <row r="118" spans="18:38" ht="15" customHeight="1" x14ac:dyDescent="0.25">
      <c r="R118" s="299" t="s">
        <v>1192</v>
      </c>
      <c r="S118" s="298" t="s">
        <v>1484</v>
      </c>
      <c r="T118" s="183">
        <f t="shared" ref="T118:Y118" si="50">SUM(T119:T120)</f>
        <v>34.224339999999998</v>
      </c>
      <c r="U118" s="183">
        <f t="shared" si="50"/>
        <v>30.3</v>
      </c>
      <c r="V118" s="183">
        <f t="shared" si="50"/>
        <v>30.3</v>
      </c>
      <c r="W118" s="183">
        <f t="shared" si="50"/>
        <v>34.279960000000003</v>
      </c>
      <c r="X118" s="183">
        <f t="shared" si="50"/>
        <v>30.3</v>
      </c>
      <c r="Y118" s="183">
        <f t="shared" si="50"/>
        <v>31.880860000000002</v>
      </c>
      <c r="Z118" s="297">
        <f>IF(ISERROR(AA118/T118),0,AA118/T118)</f>
        <v>609.79</v>
      </c>
      <c r="AA118" s="296">
        <f>SUM(AA119:AA120)</f>
        <v>20869.660288599996</v>
      </c>
      <c r="AB118" s="295">
        <f t="shared" si="43"/>
        <v>4.60272147851312E-2</v>
      </c>
      <c r="AC118" s="296">
        <f>SUM(AC119:AC120)</f>
        <v>18476.636999999999</v>
      </c>
      <c r="AD118" s="295">
        <f t="shared" si="44"/>
        <v>4.0749497341449101E-2</v>
      </c>
      <c r="AE118" s="296">
        <f>SUM(AE119:AE120)</f>
        <v>18476.636999999999</v>
      </c>
      <c r="AF118" s="295">
        <f t="shared" si="45"/>
        <v>4.0483300674029471E-2</v>
      </c>
      <c r="AG118" s="296">
        <f>SUM(AG119:AG120)</f>
        <v>20903.576808400001</v>
      </c>
      <c r="AH118" s="295">
        <f t="shared" si="46"/>
        <v>4.6098533635802436E-2</v>
      </c>
      <c r="AI118" s="296">
        <f>SUM(AI119:AI120)</f>
        <v>18476.636999999999</v>
      </c>
      <c r="AJ118" s="295">
        <f t="shared" si="47"/>
        <v>4.0749497179171874E-2</v>
      </c>
      <c r="AK118" s="296">
        <f>SUM(AK119:AK120)</f>
        <v>19440.629619399999</v>
      </c>
      <c r="AL118" s="295">
        <f t="shared" si="48"/>
        <v>4.2818587201042597E-2</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34.224339999999998</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30.3</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30.3</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34.279960000000003</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30.3</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31.880860000000002</v>
      </c>
      <c r="Z119" s="294">
        <f>VLOOKUP(TRIM(MID(R119,FIND("#",R119,1)+1,LEN(R119)-FIND("#",R119,1))),DataTauxTs,2,FALSE)</f>
        <v>609.79</v>
      </c>
      <c r="AA119" s="293">
        <f>$Z119*T119</f>
        <v>20869.660288599996</v>
      </c>
      <c r="AB119" s="292">
        <f t="shared" si="43"/>
        <v>4.60272147851312E-2</v>
      </c>
      <c r="AC119" s="293">
        <f>$Z119*U119</f>
        <v>18476.636999999999</v>
      </c>
      <c r="AD119" s="292">
        <f t="shared" si="44"/>
        <v>4.0749497341449101E-2</v>
      </c>
      <c r="AE119" s="293">
        <f>$Z119*V119</f>
        <v>18476.636999999999</v>
      </c>
      <c r="AF119" s="292">
        <f t="shared" si="45"/>
        <v>4.0483300674029471E-2</v>
      </c>
      <c r="AG119" s="293">
        <f>$Z119*W119</f>
        <v>20903.576808400001</v>
      </c>
      <c r="AH119" s="292">
        <f t="shared" si="46"/>
        <v>4.6098533635802436E-2</v>
      </c>
      <c r="AI119" s="293">
        <f>$Z119*X119</f>
        <v>18476.636999999999</v>
      </c>
      <c r="AJ119" s="292">
        <f t="shared" si="47"/>
        <v>4.0749497179171874E-2</v>
      </c>
      <c r="AK119" s="293">
        <f>$Z119*Y119</f>
        <v>19440.629619399999</v>
      </c>
      <c r="AL119" s="292">
        <f t="shared" si="48"/>
        <v>4.2818587201042597E-2</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328.58</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409.01884000000001</v>
      </c>
      <c r="U121" s="183">
        <f t="shared" si="51"/>
        <v>422.1</v>
      </c>
      <c r="V121" s="183">
        <f t="shared" si="51"/>
        <v>422.1</v>
      </c>
      <c r="W121" s="183">
        <f t="shared" si="51"/>
        <v>408.83348000000001</v>
      </c>
      <c r="X121" s="183">
        <f t="shared" si="51"/>
        <v>422.1</v>
      </c>
      <c r="Y121" s="183">
        <f t="shared" si="51"/>
        <v>416.83046400000001</v>
      </c>
      <c r="Z121" s="297">
        <f>IF(ISERROR(AA121/T121),0,AA121/T121)</f>
        <v>317.08</v>
      </c>
      <c r="AA121" s="296">
        <f>SUM(AA122:AA123)</f>
        <v>129691.6937872</v>
      </c>
      <c r="AB121" s="295">
        <f t="shared" si="43"/>
        <v>0.2860299287694521</v>
      </c>
      <c r="AC121" s="296">
        <f>SUM(AC122:AC123)</f>
        <v>133839.46799999999</v>
      </c>
      <c r="AD121" s="295">
        <f t="shared" si="44"/>
        <v>0.29517769091025398</v>
      </c>
      <c r="AE121" s="296">
        <f>SUM(AE122:AE123)</f>
        <v>133839.46799999999</v>
      </c>
      <c r="AF121" s="295">
        <f t="shared" si="45"/>
        <v>0.29324943847173846</v>
      </c>
      <c r="AG121" s="296">
        <f>SUM(AG122:AG123)</f>
        <v>129632.91983839999</v>
      </c>
      <c r="AH121" s="295">
        <f t="shared" si="46"/>
        <v>0.28587870727828651</v>
      </c>
      <c r="AI121" s="296">
        <f>SUM(AI122:AI123)</f>
        <v>133839.46799999999</v>
      </c>
      <c r="AJ121" s="295">
        <f t="shared" si="47"/>
        <v>0.29517768973476421</v>
      </c>
      <c r="AK121" s="296">
        <f>SUM(AK122:AK123)</f>
        <v>132168.60352512001</v>
      </c>
      <c r="AL121" s="295">
        <f t="shared" si="48"/>
        <v>0.29110543156652358</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409.01884000000001</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422.1</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422.1</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408.83348000000001</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422.1</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416.83046400000001</v>
      </c>
      <c r="Z122" s="294">
        <f>VLOOKUP(TRIM(MID(R122,FIND("#",R122,1)+1,LEN(R122)-FIND("#",R122,1))),DataTauxTs,2,FALSE)</f>
        <v>317.08</v>
      </c>
      <c r="AA122" s="293">
        <f>$Z122*T122</f>
        <v>129691.6937872</v>
      </c>
      <c r="AB122" s="292">
        <f t="shared" si="43"/>
        <v>0.2860299287694521</v>
      </c>
      <c r="AC122" s="293">
        <f>$Z122*U122</f>
        <v>133839.46799999999</v>
      </c>
      <c r="AD122" s="292">
        <f t="shared" si="44"/>
        <v>0.29517769091025398</v>
      </c>
      <c r="AE122" s="293">
        <f>$Z122*V122</f>
        <v>133839.46799999999</v>
      </c>
      <c r="AF122" s="292">
        <f t="shared" si="45"/>
        <v>0.29324943847173846</v>
      </c>
      <c r="AG122" s="293">
        <f>$Z122*W122</f>
        <v>129632.91983839999</v>
      </c>
      <c r="AH122" s="292">
        <f t="shared" si="46"/>
        <v>0.28587870727828651</v>
      </c>
      <c r="AI122" s="293">
        <f>$Z122*X122</f>
        <v>133839.46799999999</v>
      </c>
      <c r="AJ122" s="292">
        <f t="shared" si="47"/>
        <v>0.29517768973476421</v>
      </c>
      <c r="AK122" s="293">
        <f>$Z122*Y122</f>
        <v>132168.60352512001</v>
      </c>
      <c r="AL122" s="292">
        <f t="shared" si="48"/>
        <v>0.29110543156652358</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0</v>
      </c>
      <c r="Z123" s="294">
        <f>VLOOKUP(TRIM(MID(R123,FIND("#",R123,1)+1,LEN(R123)-FIND("#",R123,1))),DataTauxTs,2,FALSE)</f>
        <v>1648.21</v>
      </c>
      <c r="AA123" s="293">
        <f>$Z123*T123</f>
        <v>0</v>
      </c>
      <c r="AB123" s="292">
        <f t="shared" si="43"/>
        <v>0</v>
      </c>
      <c r="AC123" s="293">
        <f>$Z123*U123</f>
        <v>0</v>
      </c>
      <c r="AD123" s="292">
        <f t="shared" si="44"/>
        <v>0</v>
      </c>
      <c r="AE123" s="293">
        <f>$Z123*V123</f>
        <v>0</v>
      </c>
      <c r="AF123" s="292">
        <f t="shared" si="45"/>
        <v>0</v>
      </c>
      <c r="AG123" s="293">
        <f>$Z123*W123</f>
        <v>0</v>
      </c>
      <c r="AH123" s="292">
        <f t="shared" si="46"/>
        <v>0</v>
      </c>
      <c r="AI123" s="293">
        <f>$Z123*X123</f>
        <v>0</v>
      </c>
      <c r="AJ123" s="292">
        <f t="shared" si="47"/>
        <v>0</v>
      </c>
      <c r="AK123" s="293">
        <f>$Z123*Y123</f>
        <v>0</v>
      </c>
      <c r="AL123" s="292">
        <f t="shared" si="48"/>
        <v>0</v>
      </c>
    </row>
    <row r="124" spans="18:38" ht="15" customHeight="1" x14ac:dyDescent="0.25">
      <c r="R124" s="291" t="s">
        <v>1194</v>
      </c>
      <c r="S124" s="291"/>
      <c r="T124" s="290">
        <f t="shared" ref="T124:AA124" si="52">T121+T118</f>
        <v>443.24318</v>
      </c>
      <c r="U124" s="290">
        <f t="shared" si="52"/>
        <v>452.40000000000003</v>
      </c>
      <c r="V124" s="290">
        <f t="shared" si="52"/>
        <v>452.40000000000003</v>
      </c>
      <c r="W124" s="290">
        <f t="shared" si="52"/>
        <v>443.11344000000003</v>
      </c>
      <c r="X124" s="290">
        <f t="shared" si="52"/>
        <v>452.40000000000003</v>
      </c>
      <c r="Y124" s="290">
        <f t="shared" si="52"/>
        <v>448.71132399999999</v>
      </c>
      <c r="Z124" s="289">
        <f t="shared" si="52"/>
        <v>926.86999999999989</v>
      </c>
      <c r="AA124" s="288">
        <f t="shared" si="52"/>
        <v>150561.35407579999</v>
      </c>
      <c r="AB124" s="287">
        <f t="shared" si="43"/>
        <v>0.33205714355458327</v>
      </c>
      <c r="AC124" s="288">
        <f>AC121+AC118</f>
        <v>152316.10499999998</v>
      </c>
      <c r="AD124" s="287">
        <f t="shared" si="44"/>
        <v>0.33592718825170303</v>
      </c>
      <c r="AE124" s="288">
        <f>AE121+AE118</f>
        <v>152316.10499999998</v>
      </c>
      <c r="AF124" s="287">
        <f t="shared" si="45"/>
        <v>0.3337327391457679</v>
      </c>
      <c r="AG124" s="288">
        <f>AG121+AG118</f>
        <v>150536.49664679999</v>
      </c>
      <c r="AH124" s="287">
        <f t="shared" si="46"/>
        <v>0.33197724091408898</v>
      </c>
      <c r="AI124" s="288">
        <f>AI121+AI118</f>
        <v>152316.10499999998</v>
      </c>
      <c r="AJ124" s="287">
        <f t="shared" si="47"/>
        <v>0.33592718691393608</v>
      </c>
      <c r="AK124" s="288">
        <f>AK121+AK118</f>
        <v>151609.23314452</v>
      </c>
      <c r="AL124" s="287">
        <f t="shared" si="48"/>
        <v>0.33392401876756611</v>
      </c>
    </row>
    <row r="125" spans="18:38" ht="15" customHeight="1" x14ac:dyDescent="0.25">
      <c r="R125" s="286" t="s">
        <v>1397</v>
      </c>
      <c r="S125" s="286"/>
      <c r="T125" s="285">
        <f t="shared" ref="T125:Z125" si="53">T124+T106</f>
        <v>443.24318</v>
      </c>
      <c r="U125" s="285">
        <f t="shared" si="53"/>
        <v>452.40000000000003</v>
      </c>
      <c r="V125" s="285">
        <f t="shared" si="53"/>
        <v>452.40000000000003</v>
      </c>
      <c r="W125" s="285">
        <f t="shared" si="53"/>
        <v>443.11344000000003</v>
      </c>
      <c r="X125" s="285">
        <f t="shared" si="53"/>
        <v>452.40000000000003</v>
      </c>
      <c r="Y125" s="285">
        <f t="shared" si="53"/>
        <v>448.71132399999999</v>
      </c>
      <c r="Z125" s="284">
        <f t="shared" si="53"/>
        <v>1928.07</v>
      </c>
      <c r="AA125" s="283">
        <f>AA124+AA117+AA96</f>
        <v>422285.75218248396</v>
      </c>
      <c r="AB125" s="282">
        <f t="shared" si="43"/>
        <v>0.93133461434545228</v>
      </c>
      <c r="AC125" s="283">
        <f>AC124+AC117+AC96</f>
        <v>422285.73792488599</v>
      </c>
      <c r="AD125" s="282">
        <f t="shared" si="44"/>
        <v>0.93133461218629854</v>
      </c>
      <c r="AE125" s="283">
        <f>AE124+AE117+AE96</f>
        <v>425267.18682800001</v>
      </c>
      <c r="AF125" s="282">
        <f t="shared" si="45"/>
        <v>0.93178316980284837</v>
      </c>
      <c r="AG125" s="283">
        <f>AG124+AG117+AG96</f>
        <v>422320.00762479997</v>
      </c>
      <c r="AH125" s="282">
        <f t="shared" si="46"/>
        <v>0.93133980155687646</v>
      </c>
      <c r="AI125" s="283">
        <f>AI124+AI117+AI96</f>
        <v>422285.73973054602</v>
      </c>
      <c r="AJ125" s="282">
        <f t="shared" si="47"/>
        <v>0.93133461245974558</v>
      </c>
      <c r="AK125" s="283">
        <f>AK124+AK117+AK96</f>
        <v>422888.88485814317</v>
      </c>
      <c r="AL125" s="282">
        <f t="shared" si="48"/>
        <v>0.93142583070356966</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453420.01218248397</v>
      </c>
      <c r="AB127" s="273">
        <f>(AA125+AA80)/AA127</f>
        <v>1</v>
      </c>
      <c r="AC127" s="274">
        <f>AC125+AC80</f>
        <v>453419.997924886</v>
      </c>
      <c r="AD127" s="273">
        <f>(AC125+AC80)/AC127</f>
        <v>1</v>
      </c>
      <c r="AE127" s="274">
        <f>AE125+AE80</f>
        <v>456401.44682800001</v>
      </c>
      <c r="AF127" s="273">
        <f>(AE125+AE80)/AE127</f>
        <v>1</v>
      </c>
      <c r="AG127" s="274">
        <f>AG125+AG80</f>
        <v>453454.26762479998</v>
      </c>
      <c r="AH127" s="273">
        <f>(AG125+AG80)/AG127</f>
        <v>1</v>
      </c>
      <c r="AI127" s="274">
        <f>AI125+AI80</f>
        <v>453419.99973054603</v>
      </c>
      <c r="AJ127" s="273">
        <f>(AI125+AI80)/AI127</f>
        <v>1</v>
      </c>
      <c r="AK127" s="274">
        <f>AK125+AK80</f>
        <v>454023.14485814318</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25" right="0.25" top="0.75" bottom="0.75" header="0.3" footer="0.3"/>
  <pageSetup paperSize="121" scale="46"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topLeftCell="A5" workbookViewId="0">
      <selection activeCell="D13" sqref="D13"/>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U02651_3FF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91.638886365823709</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184.38747960874042</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26.029411566291348</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0</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0</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0</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0</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0</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0</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0</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116.72893673837889</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166.16146519129038</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20.430079847067411</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0</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0</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0</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0</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0</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107.37449194043769</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113.77980598218865</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17.344026378569545</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118.36524926847055</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106.28032053044944</v>
      </c>
      <c r="E16" s="352">
        <f>IF(ISERROR((VLOOKUP($A$4&amp;" - "&amp;B16,Data_VolumeTigeSepm!$C$7:$E$24,2,FALSE)/VLOOKUP($A$4&amp;" - "&amp;B16,Data_VolumeTigeSepm!$C$7:$E$24,3,FALSE))*1000),0,(VLOOKUP($A$4&amp;" - "&amp;B16,Data_VolumeTigeSepm!$C$7:$E$24,2,FALSE)/VLOOKUP($A$4&amp;" - "&amp;B16,Data_VolumeTigeSepm!$C$7:$E$24,3,FALSE))*1000)</f>
        <v>123.56423136093584</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18.315078211774285</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94.937909477666423</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82.754550817241565</v>
      </c>
      <c r="E17" s="352">
        <f>IF(ISERROR((VLOOKUP($A$4&amp;" - "&amp;B17,Data_VolumeTigeSepm!$C$7:$E$24,2,FALSE)/VLOOKUP($A$4&amp;" - "&amp;B17,Data_VolumeTigeSepm!$C$7:$E$24,3,FALSE))*1000),0,(VLOOKUP($A$4&amp;" - "&amp;B17,Data_VolumeTigeSepm!$C$7:$E$24,2,FALSE)/VLOOKUP($A$4&amp;" - "&amp;B17,Data_VolumeTigeSepm!$C$7:$E$24,3,FALSE))*1000)</f>
        <v>108.56515600346683</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15.300651713727756</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100.43095240849711</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130.73321744820228</v>
      </c>
      <c r="E18" s="352">
        <f>IF(ISERROR((VLOOKUP($A$4&amp;" - "&amp;B18,Data_VolumeTigeSepm!$C$7:$E$24,2,FALSE)/VLOOKUP($A$4&amp;" - "&amp;B18,Data_VolumeTigeSepm!$C$7:$E$24,3,FALSE))*1000),0,(VLOOKUP($A$4&amp;" - "&amp;B18,Data_VolumeTigeSepm!$C$7:$E$24,2,FALSE)/VLOOKUP($A$4&amp;" - "&amp;B18,Data_VolumeTigeSepm!$C$7:$E$24,3,FALSE))*1000)</f>
        <v>167.50760313262492</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20.328205876549585</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0</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0</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0</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0</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0</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0</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112.2036778392342</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111.72625699219367</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131.36624948933107</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18.458764088090987</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25" right="0.25" top="0.75" bottom="0.75" header="0.3" footer="0.3"/>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view="pageBreakPreview" zoomScale="60" zoomScaleNormal="100" workbookViewId="0">
      <selection activeCell="D13" sqref="D13"/>
    </sheetView>
  </sheetViews>
  <sheetFormatPr baseColWidth="10" defaultRowHeight="15" x14ac:dyDescent="0.25"/>
  <cols>
    <col min="1" max="1" width="50.140625" customWidth="1"/>
    <col min="2" max="2" width="75.28515625" customWidth="1"/>
    <col min="3" max="3" width="15.42578125" bestFit="1" customWidth="1"/>
  </cols>
  <sheetData>
    <row r="1" spans="1:11" ht="106.5" customHeight="1" x14ac:dyDescent="0.25">
      <c r="A1" s="593"/>
      <c r="B1" s="593"/>
      <c r="C1" s="593"/>
      <c r="D1" s="593"/>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U02651_3FF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6" t="s">
        <v>1631</v>
      </c>
      <c r="B5" s="597"/>
      <c r="C5" s="598"/>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1" t="s">
        <v>1511</v>
      </c>
      <c r="B8" s="592"/>
      <c r="C8" s="386" t="s">
        <v>1422</v>
      </c>
    </row>
    <row r="9" spans="1:11" ht="15" customHeight="1" x14ac:dyDescent="0.25">
      <c r="A9" s="594" t="str">
        <f>TitreMatrice2</f>
        <v>Matrice 2 : Répartition par produit en volume (m3 net/an) de l'UA U02651_3FF</v>
      </c>
      <c r="B9" s="595"/>
      <c r="C9" s="595"/>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6" t="str">
        <f>TitreTableau1</f>
        <v>Tableau 1 : Répartition par produit des possibilités forestières par périodes quinquennales de l'UA U02651_3FF</v>
      </c>
      <c r="B11" s="587"/>
      <c r="C11" s="588"/>
    </row>
    <row r="12" spans="1:11" ht="15" customHeight="1" x14ac:dyDescent="0.25">
      <c r="A12" s="584" t="s">
        <v>1507</v>
      </c>
      <c r="B12" s="585"/>
      <c r="C12" s="231">
        <f>IF(ISERROR(ABS(1-('Répartition par produits (tab)'!D28/Intrants_CahierDetermination!K11))),"N/A",ABS(1-('Répartition par produits (tab)'!D28/Intrants_CahierDetermination!K11)))</f>
        <v>1.7763568394002505E-15</v>
      </c>
    </row>
    <row r="13" spans="1:11" ht="15" customHeight="1" x14ac:dyDescent="0.25">
      <c r="A13" s="586" t="str">
        <f>TitreTableau2</f>
        <v>Tableau 2 : Ventilation des possibilités forestières (m3 brut / an) par essences et types de forêt de l'UA U02651_3FF  **</v>
      </c>
      <c r="B13" s="587"/>
      <c r="C13" s="588"/>
    </row>
    <row r="14" spans="1:11" ht="15" customHeight="1" x14ac:dyDescent="0.25">
      <c r="A14" s="584" t="s">
        <v>1508</v>
      </c>
      <c r="B14" s="585"/>
      <c r="C14" s="231">
        <f>IF(ISERROR(ABS(1-('Provenance possibilités 1 (tab)'!W90/Intrants_CahierDetermination!K11))),"N/A",ABS(1-('Provenance possibilités 1 (tab)'!W90/Intrants_CahierDetermination!K11)))</f>
        <v>2.363813518494462E-4</v>
      </c>
    </row>
    <row r="15" spans="1:11" ht="15" customHeight="1" x14ac:dyDescent="0.25">
      <c r="A15" s="584" t="s">
        <v>1509</v>
      </c>
      <c r="B15" s="585"/>
      <c r="C15" s="231">
        <f>IF(ISERROR(ABS(1-('Provenance possibilités 1 (tab)'!W91/Intrants_CahierDetermination!K11))),"N/A",ABS(1-('Provenance possibilités 1 (tab)'!W91/Intrants_CahierDetermination!K11)))</f>
        <v>2.3638135184911313E-4</v>
      </c>
    </row>
    <row r="16" spans="1:11" ht="15" customHeight="1" x14ac:dyDescent="0.25">
      <c r="A16" s="586" t="str">
        <f>TitreTableau3</f>
        <v>Tableau 3 : Ventilation des possibilités forestières par essence en fonction des composantes territoriales de l'UA U02651_3FF  *</v>
      </c>
      <c r="B16" s="587"/>
      <c r="C16" s="587"/>
    </row>
    <row r="17" spans="1:3" x14ac:dyDescent="0.25">
      <c r="A17" s="584" t="s">
        <v>1510</v>
      </c>
      <c r="B17" s="585"/>
      <c r="C17" s="231">
        <f>IF(ISERROR(ABS(1-('Provenance possibilités 2 (tab)'!X45/Intrants_CahierDetermination!K11))),"N/A",ABS(1-('Provenance possibilités 2 (tab)'!X45/Intrants_CahierDetermination!K11)))</f>
        <v>2.3112782074763416E-4</v>
      </c>
    </row>
    <row r="18" spans="1:3" ht="15" customHeight="1" x14ac:dyDescent="0.25">
      <c r="A18" s="589" t="str">
        <f>TitreTableau4</f>
        <v>Tableau 4 : Ventilation de la superficie des traitements sylvicoles en fonction des grands types de forêt de l'UA U02651_3FF</v>
      </c>
      <c r="B18" s="590"/>
      <c r="C18" s="590"/>
    </row>
    <row r="19" spans="1:3" x14ac:dyDescent="0.25">
      <c r="A19" s="584" t="s">
        <v>1633</v>
      </c>
      <c r="B19" s="585"/>
      <c r="C19" s="231">
        <f>IF(ISERROR(ABS(1-('Stratégie d''aménagement 1 (tab)'!P15/Intrants_CahierDetermination!F23))),"N/A",ABS(1-('Stratégie d''aménagement 1 (tab)'!P15/Intrants_CahierDetermination!F23)))</f>
        <v>1.0513645390068938E-3</v>
      </c>
    </row>
    <row r="20" spans="1:3" x14ac:dyDescent="0.25">
      <c r="A20" s="584" t="s">
        <v>1634</v>
      </c>
      <c r="B20" s="585"/>
      <c r="C20" s="231">
        <f>IF(ISERROR(ABS(1-('Stratégie d''aménagement 1 (tab)'!P31/Intrants_CahierDetermination!F27))),"N/A",ABS(1-('Stratégie d''aménagement 1 (tab)'!P31/Intrants_CahierDetermination!F27)))</f>
        <v>1.0000000000000009E-2</v>
      </c>
    </row>
    <row r="21" spans="1:3" x14ac:dyDescent="0.25">
      <c r="A21" s="584" t="s">
        <v>1635</v>
      </c>
      <c r="B21" s="585"/>
      <c r="C21" s="231">
        <f>IF(ISERROR(ABS(1-('Stratégie d''aménagement 1 (tab)'!P40/Intrants_CahierDetermination!F30))),"N/A",ABS(1-('Stratégie d''aménagement 1 (tab)'!P40/Intrants_CahierDetermination!F30)))</f>
        <v>1.6439894039734781E-3</v>
      </c>
    </row>
    <row r="22" spans="1:3" x14ac:dyDescent="0.25">
      <c r="A22" s="584" t="s">
        <v>1637</v>
      </c>
      <c r="B22" s="585"/>
      <c r="C22" s="231">
        <f>IF(ISERROR(ABS(1-('Stratégie d''aménagement 1 (tab)'!P60/Intrants_CahierDetermination!F39))),"N/A",ABS(1-('Stratégie d''aménagement 1 (tab)'!P60/Intrants_CahierDetermination!F39)))</f>
        <v>2.9512204878048731E-2</v>
      </c>
    </row>
    <row r="23" spans="1:3"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2.8813700000000053E-2</v>
      </c>
    </row>
    <row r="24" spans="1:3" x14ac:dyDescent="0.25">
      <c r="A24" s="584" t="s">
        <v>1636</v>
      </c>
      <c r="B24" s="585"/>
      <c r="C24" s="231">
        <f>IF(ISERROR(ABS(1-('Stratégie d''aménagement 1 (tab)'!P88/Intrants_CahierDetermination!F46))),"N/A",ABS(1-('Stratégie d''aménagement 1 (tab)'!P88/Intrants_CahierDetermination!F46)))</f>
        <v>2.8637244444444931E-3</v>
      </c>
    </row>
    <row r="25" spans="1:3" x14ac:dyDescent="0.25">
      <c r="A25" s="589" t="str">
        <f>TitreTableau5</f>
        <v>Tableau 5 : Ventilation de la superficie des traitements sylvicoles par entités territoriales de l'UA U02651_3FF</v>
      </c>
      <c r="B25" s="590"/>
      <c r="C25" s="590"/>
    </row>
    <row r="26" spans="1:3" x14ac:dyDescent="0.25">
      <c r="A26" s="584" t="s">
        <v>1640</v>
      </c>
      <c r="B26" s="585"/>
      <c r="C26" s="231">
        <f>IF(ISERROR(ABS(1-('Stratégie d''aménagement 2 (tab)'!B18/Intrants_CahierDetermination!F23))),"N/A",ABS(1-('Stratégie d''aménagement 2 (tab)'!B18/Intrants_CahierDetermination!F23)))</f>
        <v>1.0513654029962183E-3</v>
      </c>
    </row>
    <row r="27" spans="1:3" x14ac:dyDescent="0.25">
      <c r="A27" s="584" t="s">
        <v>1638</v>
      </c>
      <c r="B27" s="585"/>
      <c r="C27" s="231">
        <f>IF(ISERROR(ABS(1-('Stratégie d''aménagement 2 (tab)'!B34/Intrants_CahierDetermination!F27))),"N/A",ABS(1-('Stratégie d''aménagement 2 (tab)'!B34/Intrants_CahierDetermination!F27)))</f>
        <v>1.0000007605552641E-2</v>
      </c>
    </row>
    <row r="28" spans="1:3" x14ac:dyDescent="0.25">
      <c r="A28" s="584" t="s">
        <v>1639</v>
      </c>
      <c r="B28" s="585"/>
      <c r="C28" s="231">
        <f>IF(ISERROR(ABS(1-('Stratégie d''aménagement 2 (tab)'!B43/Intrants_CahierDetermination!F30))),"N/A",ABS(1-('Stratégie d''aménagement 2 (tab)'!B43/Intrants_CahierDetermination!F30)))</f>
        <v>1.643990714423671E-3</v>
      </c>
    </row>
    <row r="29" spans="1:3" x14ac:dyDescent="0.25">
      <c r="A29" s="586" t="str">
        <f>TitreTableau6</f>
        <v>Tableau 6 : Ventilation des volumes récoltés en fonction des traitements sylvicoles de l'UA U02651_3FF</v>
      </c>
      <c r="B29" s="587"/>
      <c r="C29" s="588"/>
    </row>
    <row r="30" spans="1:3" x14ac:dyDescent="0.25">
      <c r="A30" s="584" t="s">
        <v>1641</v>
      </c>
      <c r="B30" s="585"/>
      <c r="C30" s="231">
        <f>IF(ISERROR(ABS(1-('Stratégie d''aménagement 3 (tab)'!U55/Intrants_CahierDetermination!K11))),"N/A",ABS(1-('Stratégie d''aménagement 3 (tab)'!U55/Intrants_CahierDetermination!K11)))</f>
        <v>2.364100486875742E-4</v>
      </c>
    </row>
    <row r="31" spans="1:3" x14ac:dyDescent="0.25">
      <c r="A31" s="586" t="str">
        <f>TitreTableau7</f>
        <v>Tableau 7 : Ventilation du budget sylvicole annuel en fonction des traitements sylvicoles de l'UA U02651_3FF</v>
      </c>
      <c r="B31" s="587"/>
      <c r="C31" s="588"/>
    </row>
    <row r="32" spans="1:3" x14ac:dyDescent="0.25">
      <c r="A32" s="584" t="s">
        <v>1512</v>
      </c>
      <c r="B32" s="585"/>
      <c r="C32" s="231">
        <f>IF(ISERROR(ABS(1-('Stratégie d''aménagement 4 (tab)'!B13/Intrants_CahierDetermination!F23))),"N/A",ABS(1-('Stratégie d''aménagement 4 (tab)'!B13/Intrants_CahierDetermination!F23)))</f>
        <v>1.0513645390068938E-3</v>
      </c>
    </row>
    <row r="33" spans="1:3" x14ac:dyDescent="0.25">
      <c r="A33" s="584" t="s">
        <v>1513</v>
      </c>
      <c r="B33" s="585"/>
      <c r="C33" s="231">
        <f>IF(ISERROR(ABS(1-('Stratégie d''aménagement 4 (tab)'!B29/Intrants_CahierDetermination!F27))),"N/A",ABS(1-('Stratégie d''aménagement 4 (tab)'!B29/Intrants_CahierDetermination!F27)))</f>
        <v>1.0000000000000009E-2</v>
      </c>
    </row>
    <row r="34" spans="1:3" x14ac:dyDescent="0.25">
      <c r="A34" s="584" t="s">
        <v>1514</v>
      </c>
      <c r="B34" s="585"/>
      <c r="C34" s="231">
        <f>IF(ISERROR(ABS(1-('Stratégie d''aménagement 4 (tab)'!B30/Intrants_CahierDetermination!F30))),"N/A",ABS(1-('Stratégie d''aménagement 4 (tab)'!B30/Intrants_CahierDetermination!F30)))</f>
        <v>1.6439894039734781E-3</v>
      </c>
    </row>
    <row r="35" spans="1:3" x14ac:dyDescent="0.25">
      <c r="A35" s="584" t="s">
        <v>1515</v>
      </c>
      <c r="B35" s="585"/>
      <c r="C35" s="231">
        <f>IF(ISERROR(ABS(1-('Stratégie d''aménagement 4 (tab)'!B46/Intrants_CahierDetermination!F39))),"N/A",ABS(1-('Stratégie d''aménagement 4 (tab)'!B46/Intrants_CahierDetermination!F39)))</f>
        <v>2.9512204878048731E-2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2.8813700000000053E-2</v>
      </c>
    </row>
    <row r="37" spans="1:3" x14ac:dyDescent="0.25">
      <c r="A37" s="584" t="s">
        <v>1516</v>
      </c>
      <c r="B37" s="585"/>
      <c r="C37" s="231">
        <f>IF(ISERROR(ABS(1-('Stratégie d''aménagement 4 (tab)'!B74/Intrants_CahierDetermination!F46))),"N/A",ABS(1-('Stratégie d''aménagement 4 (tab)'!B74/Intrants_CahierDetermination!F46)))</f>
        <v>2.8637244444444931E-3</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1.0700210495429019E-8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454023.14</v>
      </c>
    </row>
    <row r="43" spans="1:3" s="43" customFormat="1" x14ac:dyDescent="0.25">
      <c r="A43" s="467"/>
    </row>
    <row r="44" spans="1:3" s="43" customFormat="1" x14ac:dyDescent="0.25">
      <c r="A44" s="467"/>
    </row>
    <row r="45" spans="1:3" s="43" customFormat="1" x14ac:dyDescent="0.25"/>
  </sheetData>
  <mergeCells count="34">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 ref="A31:C31"/>
    <mergeCell ref="A25:C25"/>
    <mergeCell ref="A8:B8"/>
    <mergeCell ref="A26:B26"/>
    <mergeCell ref="A27:B27"/>
    <mergeCell ref="A28:B28"/>
    <mergeCell ref="A24:B24"/>
    <mergeCell ref="A19:B19"/>
    <mergeCell ref="A20:B20"/>
    <mergeCell ref="A21:B21"/>
    <mergeCell ref="A22:B22"/>
    <mergeCell ref="A23:B23"/>
    <mergeCell ref="A37:B37"/>
    <mergeCell ref="A32:B32"/>
    <mergeCell ref="A33:B33"/>
    <mergeCell ref="A34:B34"/>
    <mergeCell ref="A35:B35"/>
    <mergeCell ref="A36:B36"/>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25" right="0.25" top="0.75" bottom="0.75" header="0.3" footer="0.3"/>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3" t="s">
        <v>1685</v>
      </c>
      <c r="B6" s="603"/>
      <c r="C6" s="603"/>
      <c r="D6" s="603"/>
      <c r="E6" s="603"/>
      <c r="F6" s="603"/>
      <c r="G6" s="603"/>
      <c r="H6" s="603"/>
      <c r="I6" s="603"/>
      <c r="J6" s="603"/>
      <c r="K6" s="603"/>
    </row>
    <row r="7" spans="1:11" ht="15" customHeight="1" x14ac:dyDescent="0.25">
      <c r="A7" s="41"/>
      <c r="B7" s="41"/>
      <c r="C7" s="41"/>
      <c r="D7" s="41"/>
      <c r="E7" s="41"/>
      <c r="F7" s="41"/>
      <c r="G7" s="41"/>
      <c r="H7" s="41"/>
      <c r="I7" s="41"/>
      <c r="J7" s="41"/>
      <c r="K7" s="41"/>
    </row>
    <row r="8" spans="1:11" ht="15" customHeight="1" thickBot="1" x14ac:dyDescent="0.3">
      <c r="A8" s="599" t="s">
        <v>190</v>
      </c>
      <c r="B8" s="600"/>
      <c r="C8" s="600"/>
      <c r="D8" s="81"/>
      <c r="E8" s="81"/>
      <c r="F8" s="81"/>
      <c r="G8" s="81"/>
      <c r="H8" s="81"/>
      <c r="I8" s="81"/>
      <c r="J8" s="81"/>
      <c r="K8" s="81"/>
    </row>
    <row r="9" spans="1:11" ht="15" customHeight="1" thickTop="1" thickBot="1" x14ac:dyDescent="0.3">
      <c r="A9" s="607" t="s">
        <v>163</v>
      </c>
      <c r="B9" s="607"/>
      <c r="C9" s="42" t="s">
        <v>164</v>
      </c>
      <c r="D9" s="42" t="s">
        <v>165</v>
      </c>
      <c r="E9" s="43"/>
      <c r="F9" s="41"/>
      <c r="G9" s="41"/>
      <c r="H9" s="41"/>
      <c r="I9" s="41"/>
      <c r="J9" s="41"/>
      <c r="K9" s="41"/>
    </row>
    <row r="10" spans="1:11" ht="15" customHeight="1" thickTop="1" thickBot="1" x14ac:dyDescent="0.3">
      <c r="A10" s="608">
        <v>1495074</v>
      </c>
      <c r="B10" s="608"/>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9" t="s">
        <v>169</v>
      </c>
      <c r="B12" s="610"/>
      <c r="C12" s="49">
        <v>1365002.5619999999</v>
      </c>
      <c r="D12" s="50">
        <v>1.0021459862478901</v>
      </c>
      <c r="E12">
        <v>1.0021459862478901</v>
      </c>
      <c r="F12" s="41"/>
      <c r="G12" s="41"/>
      <c r="H12" s="41"/>
      <c r="I12" s="41"/>
      <c r="J12" s="41"/>
      <c r="K12" s="41"/>
    </row>
    <row r="13" spans="1:11" ht="15" customHeight="1" thickTop="1" thickBot="1" x14ac:dyDescent="0.3">
      <c r="A13" s="611"/>
      <c r="B13" s="611"/>
      <c r="C13" s="51"/>
      <c r="D13" s="52"/>
      <c r="F13" s="41"/>
      <c r="G13" s="41"/>
      <c r="H13" s="41"/>
      <c r="I13" s="41"/>
      <c r="J13" s="41"/>
      <c r="K13" s="41"/>
    </row>
    <row r="14" spans="1:11" ht="15" customHeight="1" thickTop="1" thickBot="1" x14ac:dyDescent="0.3">
      <c r="A14" s="53" t="s">
        <v>170</v>
      </c>
      <c r="B14" s="54"/>
      <c r="C14" s="55"/>
      <c r="D14" s="601" t="s">
        <v>171</v>
      </c>
      <c r="E14" s="602"/>
      <c r="F14" s="41"/>
      <c r="G14" s="41"/>
      <c r="H14" s="41"/>
      <c r="I14" s="41"/>
      <c r="J14" s="41"/>
      <c r="K14" s="41"/>
    </row>
    <row r="15" spans="1:11" ht="15" customHeight="1" thickTop="1" thickBot="1" x14ac:dyDescent="0.3">
      <c r="A15" s="56" t="s">
        <v>70</v>
      </c>
      <c r="B15" s="57"/>
      <c r="C15" s="58">
        <v>2538</v>
      </c>
      <c r="D15" s="612"/>
      <c r="E15" s="602"/>
      <c r="F15" s="41"/>
      <c r="G15" s="41"/>
      <c r="H15" s="41"/>
      <c r="I15" s="41"/>
      <c r="J15" s="41"/>
      <c r="K15" s="41"/>
    </row>
    <row r="16" spans="1:11" ht="15" customHeight="1" thickTop="1" thickBot="1" x14ac:dyDescent="0.3">
      <c r="A16" s="59" t="s">
        <v>172</v>
      </c>
      <c r="B16" s="60"/>
      <c r="C16" s="61">
        <v>200</v>
      </c>
      <c r="D16" s="601"/>
      <c r="E16" s="602"/>
      <c r="F16" s="41"/>
      <c r="G16" s="41"/>
      <c r="H16" s="41"/>
      <c r="I16" s="41"/>
      <c r="J16" s="41"/>
      <c r="K16" s="41"/>
    </row>
    <row r="17" spans="1:11" ht="15" customHeight="1" thickTop="1" thickBot="1" x14ac:dyDescent="0.3">
      <c r="A17" s="62" t="s">
        <v>173</v>
      </c>
      <c r="B17" s="63"/>
      <c r="C17" s="64"/>
      <c r="D17" s="601"/>
      <c r="E17" s="602"/>
      <c r="F17" s="41"/>
      <c r="G17" s="41"/>
      <c r="H17" s="41"/>
      <c r="I17" s="41"/>
      <c r="J17" s="41"/>
      <c r="K17" s="41"/>
    </row>
    <row r="18" spans="1:11" ht="15" customHeight="1" thickTop="1" thickBot="1" x14ac:dyDescent="0.3">
      <c r="A18" s="62" t="s">
        <v>174</v>
      </c>
      <c r="B18" s="63"/>
      <c r="C18" s="64"/>
      <c r="D18" s="601"/>
      <c r="E18" s="602"/>
      <c r="F18" s="41"/>
      <c r="G18" s="41"/>
      <c r="H18" s="41"/>
      <c r="I18" s="41"/>
      <c r="J18" s="41"/>
      <c r="K18" s="41"/>
    </row>
    <row r="19" spans="1:11" ht="15" customHeight="1" thickTop="1" thickBot="1" x14ac:dyDescent="0.3">
      <c r="A19" s="62" t="s">
        <v>175</v>
      </c>
      <c r="B19" s="63"/>
      <c r="C19" s="64"/>
      <c r="D19" s="601"/>
      <c r="E19" s="602"/>
      <c r="F19" s="41"/>
      <c r="G19" s="41"/>
      <c r="H19" s="41"/>
      <c r="I19" s="41"/>
      <c r="J19" s="41"/>
      <c r="K19" s="41"/>
    </row>
    <row r="20" spans="1:11" ht="15" customHeight="1" thickTop="1" thickBot="1" x14ac:dyDescent="0.3">
      <c r="A20" s="62" t="s">
        <v>176</v>
      </c>
      <c r="B20" s="63"/>
      <c r="C20" s="64"/>
      <c r="D20" s="601"/>
      <c r="E20" s="602"/>
      <c r="F20" s="41"/>
      <c r="G20" s="41"/>
      <c r="H20" s="41"/>
      <c r="I20" s="41"/>
      <c r="J20" s="41"/>
      <c r="K20" s="41"/>
    </row>
    <row r="21" spans="1:11" ht="15" customHeight="1" thickTop="1" thickBot="1" x14ac:dyDescent="0.3">
      <c r="A21" s="62" t="s">
        <v>177</v>
      </c>
      <c r="B21" s="63"/>
      <c r="C21" s="64"/>
      <c r="D21" s="601"/>
      <c r="E21" s="602"/>
      <c r="F21" s="41"/>
      <c r="G21" s="41"/>
      <c r="H21" s="41"/>
      <c r="I21" s="41"/>
      <c r="J21" s="41"/>
      <c r="K21" s="41"/>
    </row>
    <row r="22" spans="1:11" ht="15" customHeight="1" thickTop="1" thickBot="1" x14ac:dyDescent="0.3">
      <c r="A22" s="62" t="s">
        <v>178</v>
      </c>
      <c r="B22" s="63"/>
      <c r="C22" s="64">
        <v>9300</v>
      </c>
      <c r="D22" s="601"/>
      <c r="E22" s="602"/>
      <c r="F22" s="41"/>
      <c r="G22" s="41"/>
      <c r="H22" s="41"/>
      <c r="I22" s="41"/>
      <c r="J22" s="41"/>
      <c r="K22" s="41"/>
    </row>
    <row r="23" spans="1:11" ht="15" customHeight="1" thickTop="1" thickBot="1" x14ac:dyDescent="0.3">
      <c r="A23" s="62" t="s">
        <v>179</v>
      </c>
      <c r="B23" s="63"/>
      <c r="C23" s="64"/>
      <c r="D23" s="601"/>
      <c r="E23" s="602"/>
      <c r="F23" s="41"/>
      <c r="G23" s="41"/>
      <c r="H23" s="41"/>
      <c r="I23" s="41"/>
      <c r="J23" s="41"/>
      <c r="K23" s="41"/>
    </row>
    <row r="24" spans="1:11" ht="15" customHeight="1" thickTop="1" x14ac:dyDescent="0.25">
      <c r="A24" s="65"/>
      <c r="B24" s="65"/>
      <c r="C24" s="66">
        <f>SUM(C15:C23)</f>
        <v>12038</v>
      </c>
      <c r="D24" s="604">
        <f>ABS(SUM(D15:E23))</f>
        <v>0</v>
      </c>
      <c r="E24" s="604"/>
      <c r="F24" s="41"/>
      <c r="G24" s="41"/>
      <c r="H24" s="41"/>
      <c r="I24" s="41"/>
      <c r="J24" s="41"/>
      <c r="K24" s="41"/>
    </row>
    <row r="25" spans="1:11" ht="15" customHeight="1" x14ac:dyDescent="0.25">
      <c r="A25" s="605" t="s">
        <v>180</v>
      </c>
      <c r="B25" s="605"/>
      <c r="C25" s="605"/>
      <c r="D25" s="605"/>
      <c r="E25" s="605"/>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3" t="s">
        <v>1686</v>
      </c>
      <c r="B27" s="603"/>
      <c r="C27" s="603"/>
      <c r="D27" s="603"/>
      <c r="E27" s="603"/>
      <c r="F27" s="603"/>
      <c r="G27" s="603"/>
      <c r="H27" s="603"/>
      <c r="I27" s="603"/>
      <c r="J27" s="603"/>
      <c r="K27" s="603"/>
    </row>
    <row r="28" spans="1:11" ht="15" customHeight="1" x14ac:dyDescent="0.25">
      <c r="A28" s="182"/>
      <c r="B28" s="182"/>
      <c r="C28" s="182"/>
      <c r="D28" s="182"/>
      <c r="E28" s="182"/>
      <c r="F28" s="182"/>
      <c r="G28" s="182"/>
      <c r="H28" s="182"/>
      <c r="I28" s="182"/>
      <c r="J28" s="182"/>
      <c r="K28" s="182"/>
    </row>
    <row r="29" spans="1:11" ht="15" customHeight="1" x14ac:dyDescent="0.25">
      <c r="A29" s="606" t="s">
        <v>188</v>
      </c>
      <c r="B29" s="606"/>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495" t="s">
        <v>157</v>
      </c>
      <c r="B31" s="496" t="s">
        <v>158</v>
      </c>
      <c r="C31" s="497"/>
      <c r="D31" s="497"/>
      <c r="E31" s="497"/>
      <c r="F31" s="497"/>
      <c r="G31" s="497"/>
      <c r="H31" s="497"/>
      <c r="I31" s="497"/>
      <c r="J31" s="497"/>
      <c r="K31" s="498"/>
    </row>
    <row r="32" spans="1:11" ht="15.75" customHeight="1" thickBot="1" x14ac:dyDescent="0.3">
      <c r="A32" s="495"/>
      <c r="B32" s="499" t="s">
        <v>159</v>
      </c>
      <c r="C32" s="500"/>
      <c r="D32" s="500"/>
      <c r="E32" s="500"/>
      <c r="F32" s="500"/>
      <c r="G32" s="500"/>
      <c r="H32" s="500"/>
      <c r="I32" s="500"/>
      <c r="J32" s="500"/>
      <c r="K32" s="501"/>
    </row>
    <row r="33" spans="1:11" ht="33.75" customHeight="1" thickTop="1" x14ac:dyDescent="0.25">
      <c r="A33" s="495"/>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 ref="A8:C8"/>
    <mergeCell ref="D21:E21"/>
    <mergeCell ref="A27:K27"/>
    <mergeCell ref="D22:E22"/>
    <mergeCell ref="D23:E23"/>
    <mergeCell ref="D24:E24"/>
    <mergeCell ref="A25:E25"/>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1284ABAA-6CAE-4BAD-90CD-3AB4F5CDD77B}">
  <ds:schemaRefs>
    <ds:schemaRef ds:uri="http://purl.org/dc/dcmitype/"/>
    <ds:schemaRef ds:uri="http://schemas.microsoft.com/office/2006/metadata/properties"/>
    <ds:schemaRef ds:uri="http://schemas.microsoft.com/office/2006/documentManagement/types"/>
    <ds:schemaRef ds:uri="http://www.w3.org/XML/1998/namespace"/>
    <ds:schemaRef ds:uri="a3c4ab75-669f-4c7b-b5c5-808042b16c44"/>
    <ds:schemaRef ds:uri="http://purl.org/dc/elements/1.1/"/>
    <ds:schemaRef ds:uri="http://schemas.openxmlformats.org/package/2006/metadata/core-properties"/>
    <ds:schemaRef ds:uri="45ef2578-8d37-436d-8520-5d2b9c3a7302"/>
    <ds:schemaRef ds:uri="80e08879-4432-420b-909f-ef7fe04c740d"/>
    <ds:schemaRef ds:uri="http://purl.org/dc/terms/"/>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2014-11-20T14:31:24Z</cp:lastPrinted>
  <dcterms:created xsi:type="dcterms:W3CDTF">2014-03-03T15:48:54Z</dcterms:created>
  <dcterms:modified xsi:type="dcterms:W3CDTF">2014-12-15T19:52:13Z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